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RAFAEL SEVOP\Orçamento\RECUPERAÇÃO DE VICINAIS\"/>
    </mc:Choice>
  </mc:AlternateContent>
  <xr:revisionPtr revIDLastSave="0" documentId="13_ncr:1_{1D227705-D4A3-4C6A-B7EC-5BB9F6045079}" xr6:coauthVersionLast="47" xr6:coauthVersionMax="47" xr10:uidLastSave="{00000000-0000-0000-0000-000000000000}"/>
  <bookViews>
    <workbookView xWindow="-120" yWindow="-120" windowWidth="29040" windowHeight="15720" firstSheet="1" activeTab="1" xr2:uid="{00000000-000D-0000-FFFF-FFFF00000000}"/>
  </bookViews>
  <sheets>
    <sheet name="RTs" sheetId="18" state="hidden" r:id="rId1"/>
    <sheet name="RESUMO" sheetId="4" r:id="rId2"/>
    <sheet name="Orçamento Sintético" sheetId="22" r:id="rId3"/>
    <sheet name="CPUs" sheetId="23" r:id="rId4"/>
    <sheet name="TERRAPLENAGEM DAS VIAS" sheetId="9" r:id="rId5"/>
    <sheet name="BDI" sheetId="3" r:id="rId6"/>
    <sheet name="COTAÇÃO-001" sheetId="13" r:id="rId7"/>
    <sheet name="ENCARGOS SOCIAIS" sheetId="19" r:id="rId8"/>
    <sheet name="QUALIFICAÇÃO TÉCNICA GLOBAL" sheetId="20" r:id="rId9"/>
    <sheet name="Curva ABC de Serviços" sheetId="24" r:id="rId10"/>
    <sheet name="Curva ABC de Insumos" sheetId="25" r:id="rId11"/>
    <sheet name="QUALIFICAÇÃO TÉCNICA" sheetId="2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s>
  <definedNames>
    <definedName name="\0" localSheetId="6">#REF!</definedName>
    <definedName name="\0" localSheetId="7">#REF!</definedName>
    <definedName name="\0" localSheetId="4">#REF!</definedName>
    <definedName name="\0">#REF!</definedName>
    <definedName name="\a" localSheetId="7">#REF!</definedName>
    <definedName name="\a" localSheetId="4">#REF!</definedName>
    <definedName name="\a">#REF!</definedName>
    <definedName name="\c" localSheetId="6">#REF!</definedName>
    <definedName name="\c" localSheetId="7">'[1]Bm 8'!#REF!</definedName>
    <definedName name="\c" localSheetId="11">#REF!</definedName>
    <definedName name="\c" localSheetId="8">#REF!</definedName>
    <definedName name="\c" localSheetId="0">#REF!</definedName>
    <definedName name="\c" localSheetId="4">#REF!</definedName>
    <definedName name="\c">#REF!</definedName>
    <definedName name="\d" localSheetId="6">#REF!</definedName>
    <definedName name="\d" localSheetId="7">'[1]Bm 8'!#REF!</definedName>
    <definedName name="\d" localSheetId="11">#REF!</definedName>
    <definedName name="\d" localSheetId="8">#REF!</definedName>
    <definedName name="\d" localSheetId="0">#REF!</definedName>
    <definedName name="\d" localSheetId="4">#REF!</definedName>
    <definedName name="\d">#REF!</definedName>
    <definedName name="\f">#N/A</definedName>
    <definedName name="\G">'[2]OPE-D.Guanhães'!#REF!</definedName>
    <definedName name="\I" localSheetId="6">#REF!</definedName>
    <definedName name="\I" localSheetId="7">#REF!</definedName>
    <definedName name="\I" localSheetId="11">#REF!</definedName>
    <definedName name="\I" localSheetId="8">#REF!</definedName>
    <definedName name="\I" localSheetId="0">#REF!</definedName>
    <definedName name="\I" localSheetId="4">#REF!</definedName>
    <definedName name="\I">#REF!</definedName>
    <definedName name="\p">#N/A</definedName>
    <definedName name="\q" localSheetId="6">#REF!</definedName>
    <definedName name="\q" localSheetId="7">'[1]Bm 8'!#REF!</definedName>
    <definedName name="\q" localSheetId="11">#REF!</definedName>
    <definedName name="\q" localSheetId="8">#REF!</definedName>
    <definedName name="\q" localSheetId="0">#REF!</definedName>
    <definedName name="\q" localSheetId="4">#REF!</definedName>
    <definedName name="\q">#REF!</definedName>
    <definedName name="\R" localSheetId="7">'[2]OPE-D.Guanhães'!#REF!</definedName>
    <definedName name="\R">'[2]OPE-D.Guanhães'!#REF!</definedName>
    <definedName name="\S" localSheetId="6">#REF!</definedName>
    <definedName name="\s" localSheetId="7">'[1]Bm 8'!#REF!</definedName>
    <definedName name="\S" localSheetId="11">#REF!</definedName>
    <definedName name="\S" localSheetId="8">#REF!</definedName>
    <definedName name="\S" localSheetId="0">#REF!</definedName>
    <definedName name="\S" localSheetId="4">#REF!</definedName>
    <definedName name="\S">#REF!</definedName>
    <definedName name="\x" localSheetId="6">#REF!</definedName>
    <definedName name="\x" localSheetId="7">'[1]Bm 8'!#REF!</definedName>
    <definedName name="\x" localSheetId="11">#REF!</definedName>
    <definedName name="\x" localSheetId="8">#REF!</definedName>
    <definedName name="\x" localSheetId="0">#REF!</definedName>
    <definedName name="\x" localSheetId="4">#REF!</definedName>
    <definedName name="\x">#REF!</definedName>
    <definedName name="\y" localSheetId="7">#REF!</definedName>
    <definedName name="\y">#REF!</definedName>
    <definedName name="\z" localSheetId="5">#REF!</definedName>
    <definedName name="\z" localSheetId="6">#REF!</definedName>
    <definedName name="\z" localSheetId="7">[3]PLMUSEU!#REF!</definedName>
    <definedName name="\z" localSheetId="11">#REF!</definedName>
    <definedName name="\z" localSheetId="8">#REF!</definedName>
    <definedName name="\z" localSheetId="1">#REF!</definedName>
    <definedName name="\z" localSheetId="0">#REF!</definedName>
    <definedName name="\z" localSheetId="4">#REF!</definedName>
    <definedName name="\z">#REF!</definedName>
    <definedName name="________PL1" localSheetId="7">#REF!</definedName>
    <definedName name="________PL1">#REF!</definedName>
    <definedName name="________pn20" localSheetId="6" hidden="1">{#N/A,#N/A,TRUE,"CAPA";#N/A,#N/A,TRUE,"S7-300";#N/A,#N/A,TRUE,"S7-400";#N/A,#N/A,TRUE,"ET200";#N/A,#N/A,TRUE,"C7";#N/A,#N/A,TRUE,"SW";#N/A,#N/A,TRUE,"PG"}</definedName>
    <definedName name="________pn20" localSheetId="7" hidden="1">{#N/A,#N/A,TRUE,"CAPA";#N/A,#N/A,TRUE,"S7-300";#N/A,#N/A,TRUE,"S7-400";#N/A,#N/A,TRUE,"ET200";#N/A,#N/A,TRUE,"C7";#N/A,#N/A,TRUE,"SW";#N/A,#N/A,TRUE,"PG"}</definedName>
    <definedName name="________pn20" localSheetId="11" hidden="1">{#N/A,#N/A,TRUE,"CAPA";#N/A,#N/A,TRUE,"S7-300";#N/A,#N/A,TRUE,"S7-400";#N/A,#N/A,TRUE,"ET200";#N/A,#N/A,TRUE,"C7";#N/A,#N/A,TRUE,"SW";#N/A,#N/A,TRUE,"PG"}</definedName>
    <definedName name="________pn20" localSheetId="8" hidden="1">{#N/A,#N/A,TRUE,"CAPA";#N/A,#N/A,TRUE,"S7-300";#N/A,#N/A,TRUE,"S7-400";#N/A,#N/A,TRUE,"ET200";#N/A,#N/A,TRUE,"C7";#N/A,#N/A,TRUE,"SW";#N/A,#N/A,TRUE,"PG"}</definedName>
    <definedName name="________pn20" localSheetId="1" hidden="1">{#N/A,#N/A,TRUE,"CAPA";#N/A,#N/A,TRUE,"S7-300";#N/A,#N/A,TRUE,"S7-400";#N/A,#N/A,TRUE,"ET200";#N/A,#N/A,TRUE,"C7";#N/A,#N/A,TRUE,"SW";#N/A,#N/A,TRUE,"PG"}</definedName>
    <definedName name="________pn20" localSheetId="0" hidden="1">{#N/A,#N/A,TRUE,"CAPA";#N/A,#N/A,TRUE,"S7-300";#N/A,#N/A,TRUE,"S7-400";#N/A,#N/A,TRUE,"ET200";#N/A,#N/A,TRUE,"C7";#N/A,#N/A,TRUE,"SW";#N/A,#N/A,TRUE,"PG"}</definedName>
    <definedName name="________pn20" localSheetId="4" hidden="1">{#N/A,#N/A,TRUE,"CAPA";#N/A,#N/A,TRUE,"S7-300";#N/A,#N/A,TRUE,"S7-400";#N/A,#N/A,TRUE,"ET200";#N/A,#N/A,TRUE,"C7";#N/A,#N/A,TRUE,"SW";#N/A,#N/A,TRUE,"PG"}</definedName>
    <definedName name="________pn20" hidden="1">{#N/A,#N/A,TRUE,"CAPA";#N/A,#N/A,TRUE,"S7-300";#N/A,#N/A,TRUE,"S7-400";#N/A,#N/A,TRUE,"ET200";#N/A,#N/A,TRUE,"C7";#N/A,#N/A,TRUE,"SW";#N/A,#N/A,TRUE,"PG"}</definedName>
    <definedName name="________wrn1" localSheetId="6" hidden="1">{#N/A,#N/A,TRUE,"CAPA";#N/A,#N/A,TRUE,"S7-300";#N/A,#N/A,TRUE,"S7-400";#N/A,#N/A,TRUE,"ET200";#N/A,#N/A,TRUE,"C7";#N/A,#N/A,TRUE,"SW";#N/A,#N/A,TRUE,"PG"}</definedName>
    <definedName name="________wrn1" localSheetId="7" hidden="1">{#N/A,#N/A,TRUE,"CAPA";#N/A,#N/A,TRUE,"S7-300";#N/A,#N/A,TRUE,"S7-400";#N/A,#N/A,TRUE,"ET200";#N/A,#N/A,TRUE,"C7";#N/A,#N/A,TRUE,"SW";#N/A,#N/A,TRUE,"PG"}</definedName>
    <definedName name="________wrn1" localSheetId="11" hidden="1">{#N/A,#N/A,TRUE,"CAPA";#N/A,#N/A,TRUE,"S7-300";#N/A,#N/A,TRUE,"S7-400";#N/A,#N/A,TRUE,"ET200";#N/A,#N/A,TRUE,"C7";#N/A,#N/A,TRUE,"SW";#N/A,#N/A,TRUE,"PG"}</definedName>
    <definedName name="________wrn1" localSheetId="8" hidden="1">{#N/A,#N/A,TRUE,"CAPA";#N/A,#N/A,TRUE,"S7-300";#N/A,#N/A,TRUE,"S7-400";#N/A,#N/A,TRUE,"ET200";#N/A,#N/A,TRUE,"C7";#N/A,#N/A,TRUE,"SW";#N/A,#N/A,TRUE,"PG"}</definedName>
    <definedName name="________wrn1" localSheetId="1" hidden="1">{#N/A,#N/A,TRUE,"CAPA";#N/A,#N/A,TRUE,"S7-300";#N/A,#N/A,TRUE,"S7-400";#N/A,#N/A,TRUE,"ET200";#N/A,#N/A,TRUE,"C7";#N/A,#N/A,TRUE,"SW";#N/A,#N/A,TRUE,"PG"}</definedName>
    <definedName name="________wrn1" localSheetId="0" hidden="1">{#N/A,#N/A,TRUE,"CAPA";#N/A,#N/A,TRUE,"S7-300";#N/A,#N/A,TRUE,"S7-400";#N/A,#N/A,TRUE,"ET200";#N/A,#N/A,TRUE,"C7";#N/A,#N/A,TRUE,"SW";#N/A,#N/A,TRUE,"PG"}</definedName>
    <definedName name="________wrn1" localSheetId="4" hidden="1">{#N/A,#N/A,TRUE,"CAPA";#N/A,#N/A,TRUE,"S7-300";#N/A,#N/A,TRUE,"S7-400";#N/A,#N/A,TRUE,"ET200";#N/A,#N/A,TRUE,"C7";#N/A,#N/A,TRUE,"SW";#N/A,#N/A,TRUE,"PG"}</definedName>
    <definedName name="________wrn1" hidden="1">{#N/A,#N/A,TRUE,"CAPA";#N/A,#N/A,TRUE,"S7-300";#N/A,#N/A,TRUE,"S7-400";#N/A,#N/A,TRUE,"ET200";#N/A,#N/A,TRUE,"C7";#N/A,#N/A,TRUE,"SW";#N/A,#N/A,TRUE,"PG"}</definedName>
    <definedName name="________wrn3" localSheetId="6" hidden="1">{#N/A,#N/A,TRUE,"CAPA";#N/A,#N/A,TRUE,"S7-300";#N/A,#N/A,TRUE,"S7-400";#N/A,#N/A,TRUE,"ET200";#N/A,#N/A,TRUE,"C7";#N/A,#N/A,TRUE,"SW";#N/A,#N/A,TRUE,"PG"}</definedName>
    <definedName name="________wrn3" localSheetId="7" hidden="1">{#N/A,#N/A,TRUE,"CAPA";#N/A,#N/A,TRUE,"S7-300";#N/A,#N/A,TRUE,"S7-400";#N/A,#N/A,TRUE,"ET200";#N/A,#N/A,TRUE,"C7";#N/A,#N/A,TRUE,"SW";#N/A,#N/A,TRUE,"PG"}</definedName>
    <definedName name="________wrn3" localSheetId="11" hidden="1">{#N/A,#N/A,TRUE,"CAPA";#N/A,#N/A,TRUE,"S7-300";#N/A,#N/A,TRUE,"S7-400";#N/A,#N/A,TRUE,"ET200";#N/A,#N/A,TRUE,"C7";#N/A,#N/A,TRUE,"SW";#N/A,#N/A,TRUE,"PG"}</definedName>
    <definedName name="________wrn3" localSheetId="8" hidden="1">{#N/A,#N/A,TRUE,"CAPA";#N/A,#N/A,TRUE,"S7-300";#N/A,#N/A,TRUE,"S7-400";#N/A,#N/A,TRUE,"ET200";#N/A,#N/A,TRUE,"C7";#N/A,#N/A,TRUE,"SW";#N/A,#N/A,TRUE,"PG"}</definedName>
    <definedName name="________wrn3" localSheetId="1" hidden="1">{#N/A,#N/A,TRUE,"CAPA";#N/A,#N/A,TRUE,"S7-300";#N/A,#N/A,TRUE,"S7-400";#N/A,#N/A,TRUE,"ET200";#N/A,#N/A,TRUE,"C7";#N/A,#N/A,TRUE,"SW";#N/A,#N/A,TRUE,"PG"}</definedName>
    <definedName name="________wrn3" localSheetId="0" hidden="1">{#N/A,#N/A,TRUE,"CAPA";#N/A,#N/A,TRUE,"S7-300";#N/A,#N/A,TRUE,"S7-400";#N/A,#N/A,TRUE,"ET200";#N/A,#N/A,TRUE,"C7";#N/A,#N/A,TRUE,"SW";#N/A,#N/A,TRUE,"PG"}</definedName>
    <definedName name="________wrn3" localSheetId="4" hidden="1">{#N/A,#N/A,TRUE,"CAPA";#N/A,#N/A,TRUE,"S7-300";#N/A,#N/A,TRUE,"S7-400";#N/A,#N/A,TRUE,"ET200";#N/A,#N/A,TRUE,"C7";#N/A,#N/A,TRUE,"SW";#N/A,#N/A,TRUE,"PG"}</definedName>
    <definedName name="________wrn3" hidden="1">{#N/A,#N/A,TRUE,"CAPA";#N/A,#N/A,TRUE,"S7-300";#N/A,#N/A,TRUE,"S7-400";#N/A,#N/A,TRUE,"ET200";#N/A,#N/A,TRUE,"C7";#N/A,#N/A,TRUE,"SW";#N/A,#N/A,TRUE,"PG"}</definedName>
    <definedName name="_______PL1" localSheetId="7">#REF!</definedName>
    <definedName name="_______PL1" localSheetId="11">#REF!</definedName>
    <definedName name="_______PL1" localSheetId="8">#REF!</definedName>
    <definedName name="_______PL1" localSheetId="0">#REF!</definedName>
    <definedName name="_______PL1">#REF!</definedName>
    <definedName name="______BOR1" localSheetId="6">#REF!</definedName>
    <definedName name="______BOR1" localSheetId="7">'[1]Bm 8'!#REF!</definedName>
    <definedName name="______BOR1" localSheetId="11">#REF!</definedName>
    <definedName name="______BOR1" localSheetId="8">#REF!</definedName>
    <definedName name="______BOR1" localSheetId="0">#REF!</definedName>
    <definedName name="______BOR1" localSheetId="4">#REF!</definedName>
    <definedName name="______BOR1">#REF!</definedName>
    <definedName name="______PL1" localSheetId="5">#REF!</definedName>
    <definedName name="______PL1" localSheetId="6">#REF!</definedName>
    <definedName name="______PL1" localSheetId="7">#REF!</definedName>
    <definedName name="______PL1" localSheetId="1">#REF!</definedName>
    <definedName name="______PL1">#REF!</definedName>
    <definedName name="_____PL1" localSheetId="5">#REF!</definedName>
    <definedName name="_____PL1" localSheetId="6">#REF!</definedName>
    <definedName name="_____PL1" localSheetId="7">#REF!</definedName>
    <definedName name="_____PL1" localSheetId="1">#REF!</definedName>
    <definedName name="_____PL1">#REF!</definedName>
    <definedName name="____Ele200502" localSheetId="7">#REF!</definedName>
    <definedName name="____Ele200502">#REF!</definedName>
    <definedName name="____Ele200609" localSheetId="7">#REF!</definedName>
    <definedName name="____Ele200609">#REF!</definedName>
    <definedName name="____PL1" localSheetId="5">#REF!</definedName>
    <definedName name="____PL1" localSheetId="7">#REF!</definedName>
    <definedName name="____PL1" localSheetId="1">#REF!</definedName>
    <definedName name="____PL1">#REF!</definedName>
    <definedName name="____pv2" localSheetId="7">#REF!</definedName>
    <definedName name="____pv2">#REF!</definedName>
    <definedName name="____pv3" localSheetId="7">#REF!</definedName>
    <definedName name="____pv3">#REF!</definedName>
    <definedName name="____REV5" localSheetId="7">#REF!</definedName>
    <definedName name="____REV5">#REF!</definedName>
    <definedName name="____Ser200506" localSheetId="7">#REF!</definedName>
    <definedName name="____Ser200506">#REF!</definedName>
    <definedName name="____Ser200705" localSheetId="7">#REF!</definedName>
    <definedName name="____Ser200705">#REF!</definedName>
    <definedName name="____Ser200712" localSheetId="7">#REF!</definedName>
    <definedName name="____Ser200712">#REF!</definedName>
    <definedName name="____Ser201104" localSheetId="7">#REF!</definedName>
    <definedName name="____Ser201104">#REF!</definedName>
    <definedName name="____TR2" localSheetId="7">#REF!</definedName>
    <definedName name="____TR2">#REF!</definedName>
    <definedName name="____TR5" localSheetId="7">#REF!</definedName>
    <definedName name="____TR5">#REF!</definedName>
    <definedName name="___BOR1" localSheetId="6">#REF!</definedName>
    <definedName name="___BOR1" localSheetId="7">'[1]Bm 8'!#REF!</definedName>
    <definedName name="___BOR1" localSheetId="11">#REF!</definedName>
    <definedName name="___BOR1" localSheetId="8">#REF!</definedName>
    <definedName name="___BOR1" localSheetId="0">#REF!</definedName>
    <definedName name="___BOR1" localSheetId="4">#REF!</definedName>
    <definedName name="___BOR1">#REF!</definedName>
    <definedName name="___Ele200502" localSheetId="7">#REF!</definedName>
    <definedName name="___Ele200502">#REF!</definedName>
    <definedName name="___Ele200609" localSheetId="7">#REF!</definedName>
    <definedName name="___Ele200609">#REF!</definedName>
    <definedName name="___MDO1" localSheetId="5">#REF!</definedName>
    <definedName name="___MDO1" localSheetId="6">#REF!</definedName>
    <definedName name="___MDO1" localSheetId="11">#REF!</definedName>
    <definedName name="___MDO1" localSheetId="8">#REF!</definedName>
    <definedName name="___MDO1" localSheetId="1">#REF!</definedName>
    <definedName name="___MDO1" localSheetId="0">#REF!</definedName>
    <definedName name="___MDO1" localSheetId="4">#REF!</definedName>
    <definedName name="___MDO1">[4]INSUMOS!$C$8</definedName>
    <definedName name="___MDO2" localSheetId="5">#REF!</definedName>
    <definedName name="___MDO2" localSheetId="6">#REF!</definedName>
    <definedName name="___MDO2" localSheetId="11">#REF!</definedName>
    <definedName name="___MDO2" localSheetId="8">#REF!</definedName>
    <definedName name="___MDO2" localSheetId="1">#REF!</definedName>
    <definedName name="___MDO2" localSheetId="0">#REF!</definedName>
    <definedName name="___MDO2" localSheetId="4">#REF!</definedName>
    <definedName name="___MDO2">[5]INSUMOS!$C$6</definedName>
    <definedName name="___PL1" localSheetId="5">#REF!</definedName>
    <definedName name="___PL1" localSheetId="7">#REF!</definedName>
    <definedName name="___PL1" localSheetId="1">#REF!</definedName>
    <definedName name="___PL1" localSheetId="4">#REF!</definedName>
    <definedName name="___PL1">#REF!</definedName>
    <definedName name="___pv2" localSheetId="7">#REF!</definedName>
    <definedName name="___pv2">#REF!</definedName>
    <definedName name="___pv3" localSheetId="7">#REF!</definedName>
    <definedName name="___pv3">#REF!</definedName>
    <definedName name="___R" localSheetId="5">#REF!</definedName>
    <definedName name="___R" localSheetId="1">#REF!</definedName>
    <definedName name="___R">#REF!</definedName>
    <definedName name="___REV5" localSheetId="7">#REF!</definedName>
    <definedName name="___REV5">#REF!</definedName>
    <definedName name="___Ser200506" localSheetId="7">#REF!</definedName>
    <definedName name="___Ser200506">#REF!</definedName>
    <definedName name="___Ser200705" localSheetId="7">#REF!</definedName>
    <definedName name="___Ser200705">#REF!</definedName>
    <definedName name="___Ser200712" localSheetId="7">#REF!</definedName>
    <definedName name="___Ser200712">#REF!</definedName>
    <definedName name="___Ser201104" localSheetId="7">#REF!</definedName>
    <definedName name="___Ser201104">#REF!</definedName>
    <definedName name="___tab1" localSheetId="5">#REF!</definedName>
    <definedName name="___tab1" localSheetId="1">#REF!</definedName>
    <definedName name="___tab1">#REF!</definedName>
    <definedName name="___TR2" localSheetId="7">#REF!</definedName>
    <definedName name="___TR2">#REF!</definedName>
    <definedName name="___TR5" localSheetId="7">#REF!</definedName>
    <definedName name="___TR5">#REF!</definedName>
    <definedName name="__123Graph_A" localSheetId="6" hidden="1">#REF!</definedName>
    <definedName name="__123Graph_A" localSheetId="7" hidden="1">#REF!</definedName>
    <definedName name="__123Graph_A" hidden="1">#REF!</definedName>
    <definedName name="__123Graph_B" localSheetId="6" hidden="1">#REF!</definedName>
    <definedName name="__123Graph_B" localSheetId="7" hidden="1">#REF!</definedName>
    <definedName name="__123Graph_B" hidden="1">#REF!</definedName>
    <definedName name="__123Graph_C" localSheetId="6" hidden="1">#REF!</definedName>
    <definedName name="__123Graph_C" localSheetId="7" hidden="1">#REF!</definedName>
    <definedName name="__123Graph_C" hidden="1">#REF!</definedName>
    <definedName name="__123Graph_D" localSheetId="6" hidden="1">#REF!</definedName>
    <definedName name="__123Graph_D" localSheetId="7" hidden="1">'[6]Etapa Única'!$C$125:$C$134</definedName>
    <definedName name="__123Graph_D" localSheetId="11" hidden="1">#REF!</definedName>
    <definedName name="__123Graph_D" localSheetId="8" hidden="1">#REF!</definedName>
    <definedName name="__123Graph_D" localSheetId="0" hidden="1">#REF!</definedName>
    <definedName name="__123Graph_D" localSheetId="4" hidden="1">#REF!</definedName>
    <definedName name="__123Graph_D" hidden="1">#REF!</definedName>
    <definedName name="__123Graph_E" localSheetId="6" hidden="1">#REF!</definedName>
    <definedName name="__123Graph_E" localSheetId="7" hidden="1">'[6]Etapa Única'!$E$125:$E$134</definedName>
    <definedName name="__123Graph_E" localSheetId="11" hidden="1">#REF!</definedName>
    <definedName name="__123Graph_E" localSheetId="8" hidden="1">#REF!</definedName>
    <definedName name="__123Graph_E" localSheetId="0" hidden="1">#REF!</definedName>
    <definedName name="__123Graph_E" localSheetId="4" hidden="1">#REF!</definedName>
    <definedName name="__123Graph_E" hidden="1">#REF!</definedName>
    <definedName name="__123Graph_X" localSheetId="6" hidden="1">#REF!</definedName>
    <definedName name="__123Graph_X" localSheetId="7" hidden="1">#REF!</definedName>
    <definedName name="__123Graph_X" hidden="1">#REF!</definedName>
    <definedName name="__BDI1" localSheetId="6">#REF!</definedName>
    <definedName name="__BDI1" localSheetId="7">[7]Dados!#REF!</definedName>
    <definedName name="__BDI1" localSheetId="11">#REF!</definedName>
    <definedName name="__BDI1" localSheetId="8">#REF!</definedName>
    <definedName name="__BDI1" localSheetId="0">#REF!</definedName>
    <definedName name="__BDI1" localSheetId="4">#REF!</definedName>
    <definedName name="__BDI1">#REF!</definedName>
    <definedName name="__BOR1" localSheetId="6">#REF!</definedName>
    <definedName name="__BOR1" localSheetId="7">'[1]Bm 8'!#REF!</definedName>
    <definedName name="__BOR1" localSheetId="11">#REF!</definedName>
    <definedName name="__BOR1" localSheetId="8">#REF!</definedName>
    <definedName name="__BOR1" localSheetId="0">#REF!</definedName>
    <definedName name="__BOR1" localSheetId="4">#REF!</definedName>
    <definedName name="__BOR1">#REF!</definedName>
    <definedName name="__cab1" localSheetId="7">#REF!</definedName>
    <definedName name="__cab1">#REF!</definedName>
    <definedName name="__cab2" localSheetId="7">#REF!</definedName>
    <definedName name="__cab2">#REF!</definedName>
    <definedName name="__Ele200502" localSheetId="7">#REF!</definedName>
    <definedName name="__Ele200502">#REF!</definedName>
    <definedName name="__Ele200609" localSheetId="7">#REF!</definedName>
    <definedName name="__Ele200609">#REF!</definedName>
    <definedName name="__fg66145">#REF!</definedName>
    <definedName name="__MDO1" localSheetId="5">#REF!</definedName>
    <definedName name="__MDO1" localSheetId="6">#REF!</definedName>
    <definedName name="__MDO1" localSheetId="11">#REF!</definedName>
    <definedName name="__MDO1" localSheetId="8">#REF!</definedName>
    <definedName name="__MDO1" localSheetId="1">#REF!</definedName>
    <definedName name="__MDO1" localSheetId="0">#REF!</definedName>
    <definedName name="__MDO1" localSheetId="4">#REF!</definedName>
    <definedName name="__MDO1">[4]INSUMOS!$C$8</definedName>
    <definedName name="__MDO2" localSheetId="5">#REF!</definedName>
    <definedName name="__MDO2" localSheetId="6">#REF!</definedName>
    <definedName name="__MDO2" localSheetId="11">#REF!</definedName>
    <definedName name="__MDO2" localSheetId="8">#REF!</definedName>
    <definedName name="__MDO2" localSheetId="1">#REF!</definedName>
    <definedName name="__MDO2" localSheetId="0">#REF!</definedName>
    <definedName name="__MDO2" localSheetId="4">#REF!</definedName>
    <definedName name="__MDO2">[5]INSUMOS!$C$6</definedName>
    <definedName name="__p250701">'[8]planilha PMV(parte)'!$D$33</definedName>
    <definedName name="__p250801">'[8]planilha PMV(parte)'!$D$38</definedName>
    <definedName name="__p270401">'[8]planilha PMV(parte)'!$D$143</definedName>
    <definedName name="__p271211">'[8]planilha PMV(parte)'!$D$200</definedName>
    <definedName name="__p271212">'[8]planilha PMV(parte)'!$D$201</definedName>
    <definedName name="__p271213">'[8]planilha PMV(parte)'!$D$202</definedName>
    <definedName name="__p271303">'[8]planilha PMV(parte)'!$D$211</definedName>
    <definedName name="__p271501">'[8]planilha PMV(parte)'!$D$227</definedName>
    <definedName name="__p271602">'[8]planilha PMV(parte)'!$D$253</definedName>
    <definedName name="__p271603">'[8]planilha PMV(parte)'!$D$254</definedName>
    <definedName name="__p280201">'[8]planilha PMV(parte)'!$D$318</definedName>
    <definedName name="__p280202">'[8]planilha PMV(parte)'!$D$319</definedName>
    <definedName name="__p280209">'[8]planilha PMV(parte)'!$D$326</definedName>
    <definedName name="__p280212">'[8]planilha PMV(parte)'!$D$328</definedName>
    <definedName name="__p280415">'[8]planilha PMV(parte)'!#REF!</definedName>
    <definedName name="__pA5">[9]!_xlbgnm.pA5</definedName>
    <definedName name="__pA6">[9]!_xlbgnm.pA6</definedName>
    <definedName name="__pC5">[9]!_xlbgnm.pC5</definedName>
    <definedName name="__PL1" localSheetId="5">#REF!</definedName>
    <definedName name="__PL1" localSheetId="7">#REF!</definedName>
    <definedName name="__PL1" localSheetId="1">#REF!</definedName>
    <definedName name="__PL1" localSheetId="4">#REF!</definedName>
    <definedName name="__PL1">#REF!</definedName>
    <definedName name="__pv2" localSheetId="7">#REF!</definedName>
    <definedName name="__pv2">#REF!</definedName>
    <definedName name="__pv3" localSheetId="7">#REF!</definedName>
    <definedName name="__pv3">#REF!</definedName>
    <definedName name="__R" localSheetId="5">#REF!</definedName>
    <definedName name="__r" localSheetId="7">#REF!</definedName>
    <definedName name="__R" localSheetId="1">#REF!</definedName>
    <definedName name="__R">#REF!</definedName>
    <definedName name="__REV5" localSheetId="7">#REF!</definedName>
    <definedName name="__REV5">#REF!</definedName>
    <definedName name="__Ser200506" localSheetId="7">#REF!</definedName>
    <definedName name="__Ser200506">#REF!</definedName>
    <definedName name="__Ser200705" localSheetId="7">#REF!</definedName>
    <definedName name="__Ser200705">#REF!</definedName>
    <definedName name="__Ser200712" localSheetId="7">#REF!</definedName>
    <definedName name="__Ser200712">#REF!</definedName>
    <definedName name="__Ser201104" localSheetId="7">#REF!</definedName>
    <definedName name="__Ser201104">#REF!</definedName>
    <definedName name="__tab1" localSheetId="5">#REF!</definedName>
    <definedName name="__tab1" localSheetId="7">#REF!</definedName>
    <definedName name="__tab1" localSheetId="1">#REF!</definedName>
    <definedName name="__tab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R2" localSheetId="7">#REF!</definedName>
    <definedName name="__TR2">#REF!</definedName>
    <definedName name="__TR5" localSheetId="7">#REF!</definedName>
    <definedName name="__TR5">#REF!</definedName>
    <definedName name="__VE3">#REF!</definedName>
    <definedName name="__VE4">#REF!</definedName>
    <definedName name="__VE5">#REF!</definedName>
    <definedName name="__VE6">#REF!</definedName>
    <definedName name="__VO1">#REF!</definedName>
    <definedName name="__VV9">#REF!</definedName>
    <definedName name="__xlnm.Print_Area" localSheetId="5">#REF!</definedName>
    <definedName name="__xlnm.Print_Area" localSheetId="1">#REF!</definedName>
    <definedName name="__xlnm.Print_Area">#REF!</definedName>
    <definedName name="__xlnm.Print_Area_1" localSheetId="5">#REF!</definedName>
    <definedName name="__xlnm.Print_Area_1" localSheetId="1">#REF!</definedName>
    <definedName name="__xlnm.Print_Area_1">#REF!</definedName>
    <definedName name="__xlnm.Print_Area_2" localSheetId="5">#REF!</definedName>
    <definedName name="__xlnm.Print_Area_2" localSheetId="1">#REF!</definedName>
    <definedName name="__xlnm.Print_Area_2">#REF!</definedName>
    <definedName name="__xlnm.Print_Titles_2" localSheetId="5">#REF!</definedName>
    <definedName name="__xlnm.Print_Titles_2" localSheetId="1">#REF!</definedName>
    <definedName name="__xlnm.Print_Titles_2">#REF!</definedName>
    <definedName name="_01_09_96" localSheetId="5">#REF!</definedName>
    <definedName name="_01_09_96" localSheetId="7">#REF!</definedName>
    <definedName name="_01_09_96" localSheetId="1">#REF!</definedName>
    <definedName name="_01_09_96">#REF!</definedName>
    <definedName name="_08.302.01" localSheetId="7">#REF!</definedName>
    <definedName name="_08.302.01">#REF!</definedName>
    <definedName name="_1_Excel_BuiltIn_Print_Area_1_1" localSheetId="7">#REF!</definedName>
    <definedName name="_1_Excel_BuiltIn_Print_Area_1_1">#REF!</definedName>
    <definedName name="_10Excel_BuiltIn_Print_Area_2_1" localSheetId="6">#REF!</definedName>
    <definedName name="_10Excel_BuiltIn_Print_Area_2_1" localSheetId="7">'[10]resumo transporte'!#REF!</definedName>
    <definedName name="_10Excel_BuiltIn_Print_Area_2_1" localSheetId="11">#REF!</definedName>
    <definedName name="_10Excel_BuiltIn_Print_Area_2_1" localSheetId="8">#REF!</definedName>
    <definedName name="_10Excel_BuiltIn_Print_Area_2_1" localSheetId="0">#REF!</definedName>
    <definedName name="_10Excel_BuiltIn_Print_Area_2_1" localSheetId="4">#REF!</definedName>
    <definedName name="_10Excel_BuiltIn_Print_Area_2_1">#REF!</definedName>
    <definedName name="_16.3___VEÍCULOS">'[11]16-EQUIP.'!#REF!</definedName>
    <definedName name="_16.4___COMBÚSTIVEL">'[11]16-EQUIP.'!#REF!</definedName>
    <definedName name="_16.5___EQUIPAMENTOS_DE_ESCRITÓRIO">'[11]16-EQUIP.'!#REF!</definedName>
    <definedName name="_17.1_MENSALISTA">'[11]17-MOI'!#REF!</definedName>
    <definedName name="_17.2___HORISTA">'[11]17-MOI'!#REF!</definedName>
    <definedName name="_1Excel_BuiltIn_Print_Area_1_1" localSheetId="7">#REF!</definedName>
    <definedName name="_1Excel_BuiltIn_Print_Area_1_1" localSheetId="11">#REF!</definedName>
    <definedName name="_1Excel_BuiltIn_Print_Area_1_1" localSheetId="8">#REF!</definedName>
    <definedName name="_1Excel_BuiltIn_Print_Area_1_1" localSheetId="0">#REF!</definedName>
    <definedName name="_1Excel_BuiltIn_Print_Area_1_1">#REF!</definedName>
    <definedName name="_1Excel_BuiltIn_Print_Area_1_1_1" localSheetId="7">#REF!</definedName>
    <definedName name="_1Excel_BuiltIn_Print_Area_1_1_1">#REF!</definedName>
    <definedName name="_1Excel_BuiltIn_Print_Area_13_1" localSheetId="7">#REF!</definedName>
    <definedName name="_1Excel_BuiltIn_Print_Area_13_1">#REF!</definedName>
    <definedName name="_1Excel_BuiltIn_Print_Area_15_1_1" localSheetId="7">#REF!</definedName>
    <definedName name="_1Excel_BuiltIn_Print_Area_15_1_1">#REF!</definedName>
    <definedName name="_1Excel_BuiltIn_Print_Area_5_1" localSheetId="7">#REF!</definedName>
    <definedName name="_1Excel_BuiltIn_Print_Area_5_1">#REF!</definedName>
    <definedName name="_2Excel_BuiltIn_Print_Area_1_1" localSheetId="7">#REF!</definedName>
    <definedName name="_2Excel_BuiltIn_Print_Area_1_1">#REF!</definedName>
    <definedName name="_2Excel_BuiltIn_Print_Area_24_1" localSheetId="7">#REF!</definedName>
    <definedName name="_2Excel_BuiltIn_Print_Area_24_1">#REF!</definedName>
    <definedName name="_5Excel_BuiltIn_Print_Area_1_1_1" localSheetId="7">#REF!</definedName>
    <definedName name="_5Excel_BuiltIn_Print_Area_1_1_1">#REF!</definedName>
    <definedName name="_63" localSheetId="5">#REF!</definedName>
    <definedName name="_63" localSheetId="6">#REF!</definedName>
    <definedName name="_63" localSheetId="7">[12]Acionamento!#REF!</definedName>
    <definedName name="_63" localSheetId="11">#REF!</definedName>
    <definedName name="_63" localSheetId="8">#REF!</definedName>
    <definedName name="_63" localSheetId="1">#REF!</definedName>
    <definedName name="_63" localSheetId="0">#REF!</definedName>
    <definedName name="_63" localSheetId="4">#REF!</definedName>
    <definedName name="_63">[13]Acionamento!#REF!</definedName>
    <definedName name="_aaa01" localSheetId="6">#REF!</definedName>
    <definedName name="_aaa01" localSheetId="7">#REF!</definedName>
    <definedName name="_aaa01" localSheetId="11">#REF!</definedName>
    <definedName name="_aaa01" localSheetId="8">#REF!</definedName>
    <definedName name="_aaa01" localSheetId="0">#REF!</definedName>
    <definedName name="_aaa01" localSheetId="4">#REF!</definedName>
    <definedName name="_aaa01">#REF!</definedName>
    <definedName name="_abc10" localSheetId="6">#REF!</definedName>
    <definedName name="_abc10" localSheetId="7">#REF!</definedName>
    <definedName name="_abc10" localSheetId="4">#REF!</definedName>
    <definedName name="_abc10">#REF!</definedName>
    <definedName name="_abc100000" localSheetId="7">#REF!</definedName>
    <definedName name="_abc100000" localSheetId="4">#REF!</definedName>
    <definedName name="_abc100000">#REF!</definedName>
    <definedName name="_abc1111" localSheetId="7">#REF!</definedName>
    <definedName name="_abc1111">#REF!</definedName>
    <definedName name="_abc2" localSheetId="7">#REF!</definedName>
    <definedName name="_abc2">#REF!</definedName>
    <definedName name="_bbb1" localSheetId="7">#REF!</definedName>
    <definedName name="_bbb1">#REF!</definedName>
    <definedName name="_BD2" localSheetId="7">#REF!</definedName>
    <definedName name="_BD2">#REF!</definedName>
    <definedName name="_BDI3" localSheetId="7">#REF!</definedName>
    <definedName name="_BDI3">#REF!</definedName>
    <definedName name="_BOR1" localSheetId="6">#REF!</definedName>
    <definedName name="_BOR1" localSheetId="7">'[1]Bm 8'!#REF!</definedName>
    <definedName name="_BOR1" localSheetId="11">#REF!</definedName>
    <definedName name="_BOR1" localSheetId="8">#REF!</definedName>
    <definedName name="_BOR1" localSheetId="0">#REF!</definedName>
    <definedName name="_BOR1" localSheetId="4">#REF!</definedName>
    <definedName name="_BOR1">#REF!</definedName>
    <definedName name="_cab0120" localSheetId="7">#REF!</definedName>
    <definedName name="_cab0120">#REF!</definedName>
    <definedName name="_cab1" localSheetId="7">#REF!</definedName>
    <definedName name="_cab1">#REF!</definedName>
    <definedName name="_cab2">#REF!</definedName>
    <definedName name="_ccc01" localSheetId="7">#REF!</definedName>
    <definedName name="_ccc01">#REF!</definedName>
    <definedName name="_ccc1" localSheetId="7">#REF!</definedName>
    <definedName name="_ccc1">#REF!</definedName>
    <definedName name="_COL36" localSheetId="7">#REF!</definedName>
    <definedName name="_COL36">#REF!</definedName>
    <definedName name="_COL37" localSheetId="7">#REF!</definedName>
    <definedName name="_COL37">#REF!</definedName>
    <definedName name="_COL38" localSheetId="7">#REF!</definedName>
    <definedName name="_COL38">#REF!</definedName>
    <definedName name="_cre006" localSheetId="7">#REF!</definedName>
    <definedName name="_cre006">#REF!</definedName>
    <definedName name="_d" localSheetId="7">#REF!</definedName>
    <definedName name="_d">#REF!</definedName>
    <definedName name="_DAT1" localSheetId="7">#REF!</definedName>
    <definedName name="_DAT1">#REF!</definedName>
    <definedName name="_DAT2" localSheetId="7">#REF!</definedName>
    <definedName name="_DAT2">#REF!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 localSheetId="7">#REF!</definedName>
    <definedName name="_DAT6">#REF!</definedName>
    <definedName name="_DAT7" localSheetId="7">#REF!</definedName>
    <definedName name="_DAT7">#REF!</definedName>
    <definedName name="_DAT8" localSheetId="7">#REF!</definedName>
    <definedName name="_DAT8">#REF!</definedName>
    <definedName name="_dia01" localSheetId="7">#REF!</definedName>
    <definedName name="_dia01">#REF!</definedName>
    <definedName name="_Ele200502" localSheetId="7">#REF!</definedName>
    <definedName name="_Ele200502">#REF!</definedName>
    <definedName name="_Ele200609" localSheetId="7">#REF!</definedName>
    <definedName name="_Ele200609">#REF!</definedName>
    <definedName name="_f" localSheetId="7">#REF!</definedName>
    <definedName name="_f">#REF!</definedName>
    <definedName name="_fg66145">#REF!</definedName>
    <definedName name="_Fill" localSheetId="5" hidden="1">#REF!</definedName>
    <definedName name="_Fill" localSheetId="7" hidden="1">#REF!</definedName>
    <definedName name="_Fill" localSheetId="1" hidden="1">#REF!</definedName>
    <definedName name="_Fill" hidden="1">#REF!</definedName>
    <definedName name="_fill1" hidden="1">#REF!</definedName>
    <definedName name="_xlnm._FilterDatabase" localSheetId="5" hidden="1">BDI!#REF!</definedName>
    <definedName name="_xlnm._FilterDatabase" localSheetId="11" hidden="1">'QUALIFICAÇÃO TÉCNICA'!$A$2:$E$5</definedName>
    <definedName name="_xlnm._FilterDatabase" localSheetId="8" hidden="1">'QUALIFICAÇÃO TÉCNICA GLOBAL'!$A$2:$D$3</definedName>
    <definedName name="_xlnm._FilterDatabase" localSheetId="1" hidden="1">RESUMO!#REF!</definedName>
    <definedName name="_xlnm._FilterDatabase" localSheetId="4" hidden="1">'TERRAPLENAGEM DAS VIAS'!$A$1:$J$541</definedName>
    <definedName name="_fim01" localSheetId="6">#REF!</definedName>
    <definedName name="_fim01" localSheetId="7">#REF!</definedName>
    <definedName name="_fim01" localSheetId="11">#REF!</definedName>
    <definedName name="_fim01" localSheetId="8">#REF!</definedName>
    <definedName name="_fim01" localSheetId="0">#REF!</definedName>
    <definedName name="_fim01" localSheetId="4">#REF!</definedName>
    <definedName name="_fim01">#REF!</definedName>
    <definedName name="_fim10" localSheetId="7">#REF!</definedName>
    <definedName name="_fim10" localSheetId="4">#REF!</definedName>
    <definedName name="_fim10">#REF!</definedName>
    <definedName name="_I" localSheetId="7">#REF!</definedName>
    <definedName name="_I">#REF!</definedName>
    <definedName name="_I_1" localSheetId="7">#REF!</definedName>
    <definedName name="_I_1">#REF!</definedName>
    <definedName name="_I_1_1" localSheetId="7">#REF!</definedName>
    <definedName name="_I_1_1">#REF!</definedName>
    <definedName name="_I_1_1_1" localSheetId="7">#REF!</definedName>
    <definedName name="_I_1_1_1">#REF!</definedName>
    <definedName name="_I_1_1_1_1" localSheetId="7">#REF!</definedName>
    <definedName name="_I_1_1_1_1">#REF!</definedName>
    <definedName name="_I_1_1_1_1_1" localSheetId="7">#REF!</definedName>
    <definedName name="_I_1_1_1_1_1">#REF!</definedName>
    <definedName name="_I_1_1_1_16" localSheetId="7">#REF!</definedName>
    <definedName name="_I_1_1_1_16">#REF!</definedName>
    <definedName name="_I_1_1_16" localSheetId="7">#REF!</definedName>
    <definedName name="_I_1_1_16">#REF!</definedName>
    <definedName name="_I_1_1_19" localSheetId="7">#REF!</definedName>
    <definedName name="_I_1_1_19">#REF!</definedName>
    <definedName name="_I_1_1_19_16" localSheetId="7">#REF!</definedName>
    <definedName name="_I_1_1_19_16">#REF!</definedName>
    <definedName name="_I_1_16" localSheetId="7">#REF!</definedName>
    <definedName name="_I_1_16">#REF!</definedName>
    <definedName name="_I_1_16_1" localSheetId="7">#REF!</definedName>
    <definedName name="_I_1_16_1">#REF!</definedName>
    <definedName name="_I_1_19" localSheetId="7">#REF!</definedName>
    <definedName name="_I_1_19">#REF!</definedName>
    <definedName name="_I_1_19_16" localSheetId="7">#REF!</definedName>
    <definedName name="_I_1_19_16">#REF!</definedName>
    <definedName name="_I_16" localSheetId="7">#REF!</definedName>
    <definedName name="_I_16">#REF!</definedName>
    <definedName name="_I_16_1" localSheetId="7">#REF!</definedName>
    <definedName name="_I_16_1">#REF!</definedName>
    <definedName name="_I_19" localSheetId="7">#REF!</definedName>
    <definedName name="_I_19">#REF!</definedName>
    <definedName name="_I_19_16" localSheetId="7">#REF!</definedName>
    <definedName name="_I_19_16">#REF!</definedName>
    <definedName name="_Key" localSheetId="5" hidden="1">#REF!</definedName>
    <definedName name="_Key" localSheetId="1" hidden="1">#REF!</definedName>
    <definedName name="_Key" hidden="1">#REF!</definedName>
    <definedName name="_Key1" localSheetId="5" hidden="1">#REF!</definedName>
    <definedName name="_Key1" localSheetId="6" hidden="1">#REF!</definedName>
    <definedName name="_Key1" localSheetId="7" hidden="1">#REF!</definedName>
    <definedName name="_Key1" localSheetId="1" hidden="1">#REF!</definedName>
    <definedName name="_Key1" hidden="1">#REF!</definedName>
    <definedName name="_Key2" localSheetId="5" hidden="1">#REF!</definedName>
    <definedName name="_Key2" localSheetId="7" hidden="1">#REF!</definedName>
    <definedName name="_Key2" localSheetId="1" hidden="1">#REF!</definedName>
    <definedName name="_Key2" hidden="1">#REF!</definedName>
    <definedName name="_kkk23" localSheetId="7">#REF!</definedName>
    <definedName name="_kkk23">#REF!</definedName>
    <definedName name="_lll01" localSheetId="7">#REF!</definedName>
    <definedName name="_lll01">#REF!</definedName>
    <definedName name="_MAT1" localSheetId="7">#REF!</definedName>
    <definedName name="_MAT1">#REF!</definedName>
    <definedName name="_MAT2" localSheetId="7">#REF!</definedName>
    <definedName name="_MAT2">#REF!</definedName>
    <definedName name="_MDO1" localSheetId="5">#REF!</definedName>
    <definedName name="_MDO1" localSheetId="6">#REF!</definedName>
    <definedName name="_MDO1" localSheetId="11">#REF!</definedName>
    <definedName name="_MDO1" localSheetId="8">#REF!</definedName>
    <definedName name="_MDO1" localSheetId="1">#REF!</definedName>
    <definedName name="_MDO1" localSheetId="0">#REF!</definedName>
    <definedName name="_MDO1" localSheetId="4">#REF!</definedName>
    <definedName name="_MDO1">[4]INSUMOS!$C$8</definedName>
    <definedName name="_MDO2" localSheetId="5">#REF!</definedName>
    <definedName name="_MDO2" localSheetId="6">#REF!</definedName>
    <definedName name="_MDO2" localSheetId="11">#REF!</definedName>
    <definedName name="_MDO2" localSheetId="8">#REF!</definedName>
    <definedName name="_MDO2" localSheetId="1">#REF!</definedName>
    <definedName name="_MDO2" localSheetId="0">#REF!</definedName>
    <definedName name="_MDO2" localSheetId="4">#REF!</definedName>
    <definedName name="_MDO2">[5]INSUMOS!$C$6</definedName>
    <definedName name="_MM" localSheetId="6" hidden="1">#REF!</definedName>
    <definedName name="_MM" localSheetId="7" hidden="1">#REF!</definedName>
    <definedName name="_MM" localSheetId="11" hidden="1">#REF!</definedName>
    <definedName name="_MM" localSheetId="8" hidden="1">#REF!</definedName>
    <definedName name="_MM" localSheetId="0" hidden="1">#REF!</definedName>
    <definedName name="_MM" localSheetId="4" hidden="1">#REF!</definedName>
    <definedName name="_MM" hidden="1">#REF!</definedName>
    <definedName name="_mm01" localSheetId="6">#REF!</definedName>
    <definedName name="_mm01" localSheetId="7">#REF!</definedName>
    <definedName name="_mm01" localSheetId="4">#REF!</definedName>
    <definedName name="_mm01">#REF!</definedName>
    <definedName name="_na222" localSheetId="7">#REF!</definedName>
    <definedName name="_na222" localSheetId="4">#REF!</definedName>
    <definedName name="_na222">#REF!</definedName>
    <definedName name="_nn01" localSheetId="7">#REF!</definedName>
    <definedName name="_nn01">#REF!</definedName>
    <definedName name="_oo01" localSheetId="7">#REF!</definedName>
    <definedName name="_oo01">#REF!</definedName>
    <definedName name="_Order1" hidden="1">255</definedName>
    <definedName name="_Order2" hidden="1">255</definedName>
    <definedName name="_p" localSheetId="6">#REF!</definedName>
    <definedName name="_p" localSheetId="7">#REF!</definedName>
    <definedName name="_p" localSheetId="11">#REF!</definedName>
    <definedName name="_p" localSheetId="8">#REF!</definedName>
    <definedName name="_p" localSheetId="0">#REF!</definedName>
    <definedName name="_p" localSheetId="4">#REF!</definedName>
    <definedName name="_p">#REF!</definedName>
    <definedName name="_p250701">'[8]planilha PMV(parte)'!$D$33</definedName>
    <definedName name="_p250801">'[8]planilha PMV(parte)'!$D$38</definedName>
    <definedName name="_p270401">'[8]planilha PMV(parte)'!$D$143</definedName>
    <definedName name="_p271211">'[8]planilha PMV(parte)'!$D$200</definedName>
    <definedName name="_p271212">'[8]planilha PMV(parte)'!$D$201</definedName>
    <definedName name="_p271213">'[8]planilha PMV(parte)'!$D$202</definedName>
    <definedName name="_p271303">'[8]planilha PMV(parte)'!$D$211</definedName>
    <definedName name="_p271501">'[8]planilha PMV(parte)'!$D$227</definedName>
    <definedName name="_p271602">'[8]planilha PMV(parte)'!$D$253</definedName>
    <definedName name="_p271603">'[8]planilha PMV(parte)'!$D$254</definedName>
    <definedName name="_p280201">'[8]planilha PMV(parte)'!$D$318</definedName>
    <definedName name="_p280202">'[8]planilha PMV(parte)'!$D$319</definedName>
    <definedName name="_p280209">'[8]planilha PMV(parte)'!$D$326</definedName>
    <definedName name="_p280212">'[8]planilha PMV(parte)'!$D$328</definedName>
    <definedName name="_p280415">'[8]planilha PMV(parte)'!#REF!</definedName>
    <definedName name="_pA5">[9]!_xlbgnm.pA5</definedName>
    <definedName name="_pA6">[9]!_xlbgnm.pA6</definedName>
    <definedName name="_pan98" localSheetId="7">#REF!</definedName>
    <definedName name="_pan98" localSheetId="11">#REF!</definedName>
    <definedName name="_pan98" localSheetId="8">#REF!</definedName>
    <definedName name="_pan98" localSheetId="0">#REF!</definedName>
    <definedName name="_pan98" localSheetId="4">#REF!</definedName>
    <definedName name="_pan98">#REF!</definedName>
    <definedName name="_pb345" localSheetId="7">#REF!</definedName>
    <definedName name="_pb345" localSheetId="4">#REF!</definedName>
    <definedName name="_pb345">#REF!</definedName>
    <definedName name="_pbc005" localSheetId="7">#REF!</definedName>
    <definedName name="_pbc005">#REF!</definedName>
    <definedName name="_pC5">[9]!_xlbgnm.pC5</definedName>
    <definedName name="_pg900" localSheetId="7">#REF!</definedName>
    <definedName name="_pg900" localSheetId="11">#REF!</definedName>
    <definedName name="_pg900" localSheetId="8">#REF!</definedName>
    <definedName name="_pg900" localSheetId="0">#REF!</definedName>
    <definedName name="_pg900">#REF!</definedName>
    <definedName name="_PL1" localSheetId="5">#REF!</definedName>
    <definedName name="_PL1" localSheetId="7">#REF!</definedName>
    <definedName name="_PL1" localSheetId="1">#REF!</definedName>
    <definedName name="_PL1">#REF!</definedName>
    <definedName name="_pp01" localSheetId="7">#REF!</definedName>
    <definedName name="_pp01">#REF!</definedName>
    <definedName name="_pv2" localSheetId="7">#REF!</definedName>
    <definedName name="_pv2">#REF!</definedName>
    <definedName name="_pv3" localSheetId="7">#REF!</definedName>
    <definedName name="_pv3">#REF!</definedName>
    <definedName name="_qq01" localSheetId="7">#REF!</definedName>
    <definedName name="_qq01">#REF!</definedName>
    <definedName name="_r" localSheetId="5">#REF!</definedName>
    <definedName name="_r" localSheetId="7">#REF!</definedName>
    <definedName name="_r" localSheetId="1">#REF!</definedName>
    <definedName name="_R">#REF!</definedName>
    <definedName name="_Regression_Int">1</definedName>
    <definedName name="_REV5" localSheetId="7">#REF!</definedName>
    <definedName name="_REV5" localSheetId="11">#REF!</definedName>
    <definedName name="_REV5" localSheetId="8">#REF!</definedName>
    <definedName name="_REV5" localSheetId="0">#REF!</definedName>
    <definedName name="_REV5">#REF!</definedName>
    <definedName name="_rp304" localSheetId="7">#REF!</definedName>
    <definedName name="_rp304">#REF!</definedName>
    <definedName name="_rr01" localSheetId="7">#REF!</definedName>
    <definedName name="_rr01">#REF!</definedName>
    <definedName name="_S">[14]COMPOS1!#REF!</definedName>
    <definedName name="_S_1">[14]COMPOS1!#REF!</definedName>
    <definedName name="_S_1_1">[14]COMPOS1!#REF!</definedName>
    <definedName name="_S_1_1_1">[14]COMPOS1!#REF!</definedName>
    <definedName name="_S_1_1_1_1">[14]COMPOS1!#REF!</definedName>
    <definedName name="_S_1_1_1_1_1">[14]COMPOS1!#REF!</definedName>
    <definedName name="_S_1_1_1_16">[14]COMPOS1!#REF!</definedName>
    <definedName name="_S_1_1_16">[14]COMPOS1!#REF!</definedName>
    <definedName name="_S_1_16">[14]COMPOS1!#REF!</definedName>
    <definedName name="_S_1_16_1">[14]COMPOS1!#REF!</definedName>
    <definedName name="_S_16">[14]COMPOS1!#REF!</definedName>
    <definedName name="_S_16_1">[14]COMPOS1!#REF!</definedName>
    <definedName name="_Sam" localSheetId="6" hidden="1">#REF!</definedName>
    <definedName name="_Sam" localSheetId="7" hidden="1">#REF!</definedName>
    <definedName name="_Sam" localSheetId="11" hidden="1">#REF!</definedName>
    <definedName name="_Sam" localSheetId="8" hidden="1">#REF!</definedName>
    <definedName name="_Sam" localSheetId="0" hidden="1">#REF!</definedName>
    <definedName name="_Sam" hidden="1">#REF!</definedName>
    <definedName name="_sd34" localSheetId="6">#REF!</definedName>
    <definedName name="_sd34" localSheetId="7">#REF!</definedName>
    <definedName name="_sd34">#REF!</definedName>
    <definedName name="_seg1">[15]DADOS!$D$10</definedName>
    <definedName name="_seg2">[15]DADOS!$E$10</definedName>
    <definedName name="_Ser200506" localSheetId="6">#REF!</definedName>
    <definedName name="_Ser200506" localSheetId="7">#REF!</definedName>
    <definedName name="_Ser200506" localSheetId="11">#REF!</definedName>
    <definedName name="_Ser200506" localSheetId="8">#REF!</definedName>
    <definedName name="_Ser200506" localSheetId="0">#REF!</definedName>
    <definedName name="_Ser200506">#REF!</definedName>
    <definedName name="_Ser200705" localSheetId="6">#REF!</definedName>
    <definedName name="_Ser200705" localSheetId="7">#REF!</definedName>
    <definedName name="_Ser200705">#REF!</definedName>
    <definedName name="_Ser200712" localSheetId="6">#REF!</definedName>
    <definedName name="_Ser200712" localSheetId="7">#REF!</definedName>
    <definedName name="_Ser200712">#REF!</definedName>
    <definedName name="_Ser201104" localSheetId="7">#REF!</definedName>
    <definedName name="_Ser201104">#REF!</definedName>
    <definedName name="_Sort" localSheetId="5" hidden="1">#REF!</definedName>
    <definedName name="_Sort" localSheetId="7" hidden="1">#REF!</definedName>
    <definedName name="_Sort" localSheetId="1" hidden="1">#REF!</definedName>
    <definedName name="_Sort" hidden="1">#REF!</definedName>
    <definedName name="_ss01" localSheetId="7">#REF!</definedName>
    <definedName name="_ss01">#REF!</definedName>
    <definedName name="_sss01" localSheetId="7">#REF!</definedName>
    <definedName name="_sss01">#REF!</definedName>
    <definedName name="_tab1" localSheetId="5">#REF!</definedName>
    <definedName name="_tab1" localSheetId="7">#REF!</definedName>
    <definedName name="_tab1" localSheetId="1">#REF!</definedName>
    <definedName name="_tab1">#REF!</definedName>
    <definedName name="_TB1" localSheetId="7">#REF!</definedName>
    <definedName name="_TB1">#REF!</definedName>
    <definedName name="_TB2" localSheetId="7">#REF!</definedName>
    <definedName name="_TB2">#REF!</definedName>
    <definedName name="_TB3" localSheetId="7">#REF!</definedName>
    <definedName name="_TB3">#REF!</definedName>
    <definedName name="_TB4" localSheetId="7">#REF!</definedName>
    <definedName name="_TB4">#REF!</definedName>
    <definedName name="_TB5" localSheetId="7">#REF!</definedName>
    <definedName name="_TB5">#REF!</definedName>
    <definedName name="_TB6" localSheetId="7">#REF!</definedName>
    <definedName name="_TB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2" localSheetId="7">#REF!</definedName>
    <definedName name="_TR2">#REF!</definedName>
    <definedName name="_TR5" localSheetId="7">#REF!</definedName>
    <definedName name="_TR5">#REF!</definedName>
    <definedName name="_tt01" localSheetId="7">#REF!</definedName>
    <definedName name="_tt01">#REF!</definedName>
    <definedName name="_ttt98" localSheetId="7">#REF!</definedName>
    <definedName name="_ttt98">#REF!</definedName>
    <definedName name="_tv01" localSheetId="7">#REF!</definedName>
    <definedName name="_tv01">#REF!</definedName>
    <definedName name="_UN1">[16]P.O!#REF!</definedName>
    <definedName name="_uu01" localSheetId="7">#REF!</definedName>
    <definedName name="_uu01" localSheetId="11">#REF!</definedName>
    <definedName name="_uu01" localSheetId="8">#REF!</definedName>
    <definedName name="_uu01" localSheetId="0">#REF!</definedName>
    <definedName name="_uu01">#REF!</definedName>
    <definedName name="_VE3" localSheetId="7">#REF!</definedName>
    <definedName name="_VE3">#REF!</definedName>
    <definedName name="_VE4">#REF!</definedName>
    <definedName name="_VE5">#REF!</definedName>
    <definedName name="_VE6">#REF!</definedName>
    <definedName name="_VO1">#REF!</definedName>
    <definedName name="_vv01" localSheetId="7">#REF!</definedName>
    <definedName name="_vv01">#REF!</definedName>
    <definedName name="_VV9">#REF!</definedName>
    <definedName name="_xx01" localSheetId="7">#REF!</definedName>
    <definedName name="_xx01">#REF!</definedName>
    <definedName name="_zz020" localSheetId="7">#REF!</definedName>
    <definedName name="_zz020">#REF!</definedName>
    <definedName name="a" localSheetId="5">#REF!</definedName>
    <definedName name="A" localSheetId="6" hidden="1">{#N/A,#N/A,FALSE,"Planilha";#N/A,#N/A,FALSE,"Resumo";#N/A,#N/A,FALSE,"Fisico";#N/A,#N/A,FALSE,"Financeiro";#N/A,#N/A,FALSE,"Financeiro"}</definedName>
    <definedName name="A" localSheetId="7">#REF!</definedName>
    <definedName name="a" localSheetId="11">#REF!</definedName>
    <definedName name="a" localSheetId="8">#REF!</definedName>
    <definedName name="a" localSheetId="1">#REF!</definedName>
    <definedName name="a" localSheetId="0">#REF!</definedName>
    <definedName name="a">#REF!</definedName>
    <definedName name="a." localSheetId="7">#REF!</definedName>
    <definedName name="a.">#REF!</definedName>
    <definedName name="A__4">#REF!</definedName>
    <definedName name="A__5">#REF!</definedName>
    <definedName name="A_1" localSheetId="6">#REF!</definedName>
    <definedName name="A_1" localSheetId="7">#REF!</definedName>
    <definedName name="A_1">#REF!</definedName>
    <definedName name="A_13" localSheetId="7">#REF!</definedName>
    <definedName name="A_13">#REF!</definedName>
    <definedName name="A_14" localSheetId="7">#REF!</definedName>
    <definedName name="A_14">#REF!</definedName>
    <definedName name="A010160100" localSheetId="6">#REF!</definedName>
    <definedName name="A010160100" localSheetId="7">'[17]DADOS COLETATO'!$L$9</definedName>
    <definedName name="A010160100" localSheetId="11">#REF!</definedName>
    <definedName name="A010160100" localSheetId="8">#REF!</definedName>
    <definedName name="A010160100" localSheetId="0">#REF!</definedName>
    <definedName name="A010160100" localSheetId="4">#REF!</definedName>
    <definedName name="A010160100">#REF!</definedName>
    <definedName name="A010505000" localSheetId="6">#REF!</definedName>
    <definedName name="A010505000" localSheetId="7">'[17]DADOS COLETATO'!$L$10</definedName>
    <definedName name="A010505000" localSheetId="11">#REF!</definedName>
    <definedName name="A010505000" localSheetId="8">#REF!</definedName>
    <definedName name="A010505000" localSheetId="0">#REF!</definedName>
    <definedName name="A010505000" localSheetId="4">#REF!</definedName>
    <definedName name="A010505000">#REF!</definedName>
    <definedName name="A020200010" localSheetId="6">#REF!</definedName>
    <definedName name="A020200010" localSheetId="7">'[17]DADOS COLETATO'!$L$11</definedName>
    <definedName name="A020200010" localSheetId="11">#REF!</definedName>
    <definedName name="A020200010" localSheetId="8">#REF!</definedName>
    <definedName name="A020200010" localSheetId="0">#REF!</definedName>
    <definedName name="A020200010" localSheetId="4">#REF!</definedName>
    <definedName name="A020200010">#REF!</definedName>
    <definedName name="A020200080" localSheetId="6">#REF!</definedName>
    <definedName name="A020200080" localSheetId="7">'[17]DADOS COLETATO'!$L$12</definedName>
    <definedName name="A020200080" localSheetId="11">#REF!</definedName>
    <definedName name="A020200080" localSheetId="8">#REF!</definedName>
    <definedName name="A020200080" localSheetId="0">#REF!</definedName>
    <definedName name="A020200080" localSheetId="4">#REF!</definedName>
    <definedName name="A020200080">#REF!</definedName>
    <definedName name="A03.020.0851" localSheetId="6">#REF!</definedName>
    <definedName name="A03.020.0851" localSheetId="7">'[17]DADOS COLETATO'!$L$23</definedName>
    <definedName name="A03.020.0851" localSheetId="11">#REF!</definedName>
    <definedName name="A03.020.0851" localSheetId="8">#REF!</definedName>
    <definedName name="A03.020.0851" localSheetId="0">#REF!</definedName>
    <definedName name="A03.020.0851" localSheetId="4">#REF!</definedName>
    <definedName name="A03.020.0851">#REF!</definedName>
    <definedName name="A030130010" localSheetId="6">#REF!</definedName>
    <definedName name="A030130010" localSheetId="7">'[17]DADOS COLETATO'!$L$13</definedName>
    <definedName name="A030130010" localSheetId="11">#REF!</definedName>
    <definedName name="A030130010" localSheetId="8">#REF!</definedName>
    <definedName name="A030130010" localSheetId="0">#REF!</definedName>
    <definedName name="A030130010" localSheetId="4">#REF!</definedName>
    <definedName name="A030130010">#REF!</definedName>
    <definedName name="A030130011" localSheetId="6">#REF!</definedName>
    <definedName name="A030130011" localSheetId="7">'[17]DADOS COLETATO'!$L$14</definedName>
    <definedName name="A030130011" localSheetId="11">#REF!</definedName>
    <definedName name="A030130011" localSheetId="8">#REF!</definedName>
    <definedName name="A030130011" localSheetId="0">#REF!</definedName>
    <definedName name="A030130011" localSheetId="4">#REF!</definedName>
    <definedName name="A030130011">#REF!</definedName>
    <definedName name="A030160501" localSheetId="6">#REF!</definedName>
    <definedName name="A030160501" localSheetId="7">'[17]DADOS COLETATO'!$L$15</definedName>
    <definedName name="A030160501" localSheetId="11">#REF!</definedName>
    <definedName name="A030160501" localSheetId="8">#REF!</definedName>
    <definedName name="A030160501" localSheetId="0">#REF!</definedName>
    <definedName name="A030160501" localSheetId="4">#REF!</definedName>
    <definedName name="A030160501">#REF!</definedName>
    <definedName name="A030250100" localSheetId="6">#REF!</definedName>
    <definedName name="A030250100" localSheetId="7">'[17]DADOS COLETATO'!$L$16</definedName>
    <definedName name="A030250100" localSheetId="11">#REF!</definedName>
    <definedName name="A030250100" localSheetId="8">#REF!</definedName>
    <definedName name="A030250100" localSheetId="0">#REF!</definedName>
    <definedName name="A030250100" localSheetId="4">#REF!</definedName>
    <definedName name="A030250100">#REF!</definedName>
    <definedName name="A040050130" localSheetId="6">#REF!</definedName>
    <definedName name="A040050130" localSheetId="7">'[17]DADOS COLETATO'!$L$17</definedName>
    <definedName name="A040050130" localSheetId="11">#REF!</definedName>
    <definedName name="A040050130" localSheetId="8">#REF!</definedName>
    <definedName name="A040050130" localSheetId="0">#REF!</definedName>
    <definedName name="A040050130" localSheetId="4">#REF!</definedName>
    <definedName name="A040050130">#REF!</definedName>
    <definedName name="A040110511" localSheetId="6">#REF!</definedName>
    <definedName name="A040110511" localSheetId="7">'[17]DADOS COLETATO'!$L$18</definedName>
    <definedName name="A040110511" localSheetId="11">#REF!</definedName>
    <definedName name="A040110511" localSheetId="8">#REF!</definedName>
    <definedName name="A040110511" localSheetId="0">#REF!</definedName>
    <definedName name="A040110511" localSheetId="4">#REF!</definedName>
    <definedName name="A040110511">#REF!</definedName>
    <definedName name="A050150050" localSheetId="6">#REF!</definedName>
    <definedName name="A050150050" localSheetId="7">'[17]DADOS COLETATO'!$L$19</definedName>
    <definedName name="A050150050" localSheetId="11">#REF!</definedName>
    <definedName name="A050150050" localSheetId="8">#REF!</definedName>
    <definedName name="A050150050" localSheetId="0">#REF!</definedName>
    <definedName name="A050150050" localSheetId="4">#REF!</definedName>
    <definedName name="A050150050">#REF!</definedName>
    <definedName name="A050200140" localSheetId="6">#REF!</definedName>
    <definedName name="A050200140" localSheetId="7">'[17]DADOS COLETATO'!$L$20</definedName>
    <definedName name="A050200140" localSheetId="11">#REF!</definedName>
    <definedName name="A050200140" localSheetId="8">#REF!</definedName>
    <definedName name="A050200140" localSheetId="0">#REF!</definedName>
    <definedName name="A050200140" localSheetId="4">#REF!</definedName>
    <definedName name="A050200140">#REF!</definedName>
    <definedName name="A050210050" localSheetId="6">#REF!</definedName>
    <definedName name="A050210050" localSheetId="7">'[17]DADOS COLETATO'!$L$21</definedName>
    <definedName name="A050210050" localSheetId="11">#REF!</definedName>
    <definedName name="A050210050" localSheetId="8">#REF!</definedName>
    <definedName name="A050210050" localSheetId="0">#REF!</definedName>
    <definedName name="A050210050" localSheetId="4">#REF!</definedName>
    <definedName name="A050210050">#REF!</definedName>
    <definedName name="A050210100" localSheetId="6">#REF!</definedName>
    <definedName name="A050210100" localSheetId="7">'[17]DADOS COLETATO'!$L$22</definedName>
    <definedName name="A050210100" localSheetId="11">#REF!</definedName>
    <definedName name="A050210100" localSheetId="8">#REF!</definedName>
    <definedName name="A050210100" localSheetId="0">#REF!</definedName>
    <definedName name="A050210100" localSheetId="4">#REF!</definedName>
    <definedName name="A050210100">#REF!</definedName>
    <definedName name="A050210750" localSheetId="6">#REF!</definedName>
    <definedName name="A050210750" localSheetId="7">'[17]DADOS COLETATO'!$O$9</definedName>
    <definedName name="A050210750" localSheetId="11">#REF!</definedName>
    <definedName name="A050210750" localSheetId="8">#REF!</definedName>
    <definedName name="A050210750" localSheetId="0">#REF!</definedName>
    <definedName name="A050210750" localSheetId="4">#REF!</definedName>
    <definedName name="A050210750">#REF!</definedName>
    <definedName name="a06.004.0320" localSheetId="6">#REF!</definedName>
    <definedName name="a06.004.0320" localSheetId="7">'[17]DADOS COLETATO'!$O$23</definedName>
    <definedName name="a06.004.0320" localSheetId="11">#REF!</definedName>
    <definedName name="a06.004.0320" localSheetId="8">#REF!</definedName>
    <definedName name="a06.004.0320" localSheetId="0">#REF!</definedName>
    <definedName name="a06.004.0320" localSheetId="4">#REF!</definedName>
    <definedName name="a06.004.0320">#REF!</definedName>
    <definedName name="A060030500" localSheetId="6">#REF!</definedName>
    <definedName name="A060030500" localSheetId="7">'[17]DADOS COLETATO'!$O$10</definedName>
    <definedName name="A060030500" localSheetId="11">#REF!</definedName>
    <definedName name="A060030500" localSheetId="8">#REF!</definedName>
    <definedName name="A060030500" localSheetId="0">#REF!</definedName>
    <definedName name="A060030500" localSheetId="4">#REF!</definedName>
    <definedName name="A060030500">#REF!</definedName>
    <definedName name="A060040300" localSheetId="6">#REF!</definedName>
    <definedName name="A060040300" localSheetId="7">'[17]DADOS COLETATO'!$O$11</definedName>
    <definedName name="A060040300" localSheetId="11">#REF!</definedName>
    <definedName name="A060040300" localSheetId="8">#REF!</definedName>
    <definedName name="A060040300" localSheetId="0">#REF!</definedName>
    <definedName name="A060040300" localSheetId="4">#REF!</definedName>
    <definedName name="A060040300">#REF!</definedName>
    <definedName name="A060140120" localSheetId="6">#REF!</definedName>
    <definedName name="A060140120" localSheetId="7">'[17]DADOS COLETATO'!$O$12</definedName>
    <definedName name="A060140120" localSheetId="11">#REF!</definedName>
    <definedName name="A060140120" localSheetId="8">#REF!</definedName>
    <definedName name="A060140120" localSheetId="0">#REF!</definedName>
    <definedName name="A060140120" localSheetId="4">#REF!</definedName>
    <definedName name="A060140120">#REF!</definedName>
    <definedName name="A060160120" localSheetId="6">#REF!</definedName>
    <definedName name="A060160120" localSheetId="7">'[17]DADOS COLETATO'!$O$13</definedName>
    <definedName name="A060160120" localSheetId="11">#REF!</definedName>
    <definedName name="A060160120" localSheetId="8">#REF!</definedName>
    <definedName name="A060160120" localSheetId="0">#REF!</definedName>
    <definedName name="A060160120" localSheetId="4">#REF!</definedName>
    <definedName name="A060160120">#REF!</definedName>
    <definedName name="A060160410" localSheetId="6">#REF!</definedName>
    <definedName name="A060160410" localSheetId="7">'[17]DADOS COLETATO'!$O$14</definedName>
    <definedName name="A060160410" localSheetId="11">#REF!</definedName>
    <definedName name="A060160410" localSheetId="8">#REF!</definedName>
    <definedName name="A060160410" localSheetId="0">#REF!</definedName>
    <definedName name="A060160410" localSheetId="4">#REF!</definedName>
    <definedName name="A060160410">#REF!</definedName>
    <definedName name="A080010030" localSheetId="6">#REF!</definedName>
    <definedName name="A080010030" localSheetId="7">'[17]DADOS COLETATO'!$O$15</definedName>
    <definedName name="A080010030" localSheetId="11">#REF!</definedName>
    <definedName name="A080010030" localSheetId="8">#REF!</definedName>
    <definedName name="A080010030" localSheetId="0">#REF!</definedName>
    <definedName name="A080010030" localSheetId="4">#REF!</definedName>
    <definedName name="A080010030">#REF!</definedName>
    <definedName name="A080150100" localSheetId="6">#REF!</definedName>
    <definedName name="A080150100" localSheetId="7">'[17]DADOS COLETATO'!$O$16</definedName>
    <definedName name="A080150100" localSheetId="11">#REF!</definedName>
    <definedName name="A080150100" localSheetId="8">#REF!</definedName>
    <definedName name="A080150100" localSheetId="0">#REF!</definedName>
    <definedName name="A080150100" localSheetId="4">#REF!</definedName>
    <definedName name="A080150100">#REF!</definedName>
    <definedName name="A080270120" localSheetId="6">#REF!</definedName>
    <definedName name="A080270120" localSheetId="7">'[17]DADOS COLETATO'!$O$17</definedName>
    <definedName name="A080270120" localSheetId="11">#REF!</definedName>
    <definedName name="A080270120" localSheetId="8">#REF!</definedName>
    <definedName name="A080270120" localSheetId="0">#REF!</definedName>
    <definedName name="A080270120" localSheetId="4">#REF!</definedName>
    <definedName name="A080270120">#REF!</definedName>
    <definedName name="A1.5.9.1" localSheetId="7">#REF!</definedName>
    <definedName name="A1.5.9.1">#REF!</definedName>
    <definedName name="a12121212" localSheetId="7">#REF!</definedName>
    <definedName name="a12121212">#REF!</definedName>
    <definedName name="A150010310" localSheetId="6">#REF!</definedName>
    <definedName name="A150010310" localSheetId="7">'[17]DADOS COLETATO'!$O$18</definedName>
    <definedName name="A150010310" localSheetId="11">#REF!</definedName>
    <definedName name="A150010310" localSheetId="8">#REF!</definedName>
    <definedName name="A150010310" localSheetId="0">#REF!</definedName>
    <definedName name="A150010310" localSheetId="4">#REF!</definedName>
    <definedName name="A150010310">#REF!</definedName>
    <definedName name="A1OO">[18]LISTAGEM!#REF!</definedName>
    <definedName name="A200040031" localSheetId="6">#REF!</definedName>
    <definedName name="A200040031" localSheetId="7">'[17]DADOS COLETATO'!$O$19</definedName>
    <definedName name="A200040031" localSheetId="11">#REF!</definedName>
    <definedName name="A200040031" localSheetId="8">#REF!</definedName>
    <definedName name="A200040031" localSheetId="0">#REF!</definedName>
    <definedName name="A200040031" localSheetId="4">#REF!</definedName>
    <definedName name="A200040031">#REF!</definedName>
    <definedName name="A200090011" localSheetId="6">#REF!</definedName>
    <definedName name="A200090011" localSheetId="7">'[17]DADOS COLETATO'!$O$20</definedName>
    <definedName name="A200090011" localSheetId="11">#REF!</definedName>
    <definedName name="A200090011" localSheetId="8">#REF!</definedName>
    <definedName name="A200090011" localSheetId="0">#REF!</definedName>
    <definedName name="A200090011" localSheetId="4">#REF!</definedName>
    <definedName name="A200090011">#REF!</definedName>
    <definedName name="A200280200" localSheetId="6">#REF!</definedName>
    <definedName name="A200280200" localSheetId="7">'[17]DADOS COLETATO'!$O$21</definedName>
    <definedName name="A200280200" localSheetId="11">#REF!</definedName>
    <definedName name="A200280200" localSheetId="8">#REF!</definedName>
    <definedName name="A200280200" localSheetId="0">#REF!</definedName>
    <definedName name="A200280200" localSheetId="4">#REF!</definedName>
    <definedName name="A200280200">#REF!</definedName>
    <definedName name="AA" localSheetId="5">#REF!</definedName>
    <definedName name="AA" localSheetId="6">#REF!</definedName>
    <definedName name="AA" localSheetId="7">[19]!AA</definedName>
    <definedName name="AA" localSheetId="11">#REF!</definedName>
    <definedName name="AA" localSheetId="8">#REF!</definedName>
    <definedName name="AA" localSheetId="1">#REF!</definedName>
    <definedName name="AA" localSheetId="0">#REF!</definedName>
    <definedName name="AA" localSheetId="4">#REF!</definedName>
    <definedName name="AA">#N/A</definedName>
    <definedName name="AA1OO">[18]LISTAGEM!#REF!</definedName>
    <definedName name="aaa" localSheetId="5">#REF!</definedName>
    <definedName name="aaa" localSheetId="6">#REF!</definedName>
    <definedName name="aaa" localSheetId="7">#REF!</definedName>
    <definedName name="aaa" localSheetId="11">#REF!</definedName>
    <definedName name="aaa" localSheetId="8">#REF!</definedName>
    <definedName name="aaa" localSheetId="1">#REF!</definedName>
    <definedName name="aaa" localSheetId="0">#REF!</definedName>
    <definedName name="aaa" localSheetId="4">#REF!</definedName>
    <definedName name="AAA">[20]CUBACAO!#REF!</definedName>
    <definedName name="aaa9.1" localSheetId="6">#REF!</definedName>
    <definedName name="aaa9.1" localSheetId="7">#REF!</definedName>
    <definedName name="aaa9.1" localSheetId="11">#REF!</definedName>
    <definedName name="aaa9.1" localSheetId="8">#REF!</definedName>
    <definedName name="aaa9.1" localSheetId="0">#REF!</definedName>
    <definedName name="aaa9.1" localSheetId="4">#REF!</definedName>
    <definedName name="aaa9.1">#REF!</definedName>
    <definedName name="aaa9.2" localSheetId="7">#REF!</definedName>
    <definedName name="aaa9.2" localSheetId="4">#REF!</definedName>
    <definedName name="aaa9.2">#REF!</definedName>
    <definedName name="aaaaaaaaa" localSheetId="7">#REF!</definedName>
    <definedName name="aaaaaaaaa">#REF!</definedName>
    <definedName name="aaaaaaaaaaaaah" localSheetId="7">#REF!</definedName>
    <definedName name="aaaaaaaaaaaaah" localSheetId="4">#REF!</definedName>
    <definedName name="aaaaaaaaaaaaah">#REF!</definedName>
    <definedName name="aauf">'[21]Resumo Financeiro'!#REF!</definedName>
    <definedName name="aauq">'[21]Resumo Financeiro'!#REF!</definedName>
    <definedName name="aauqs" localSheetId="8">[22]!PassaExtenso</definedName>
    <definedName name="aauqs">[22]!PassaExtenso</definedName>
    <definedName name="abc" localSheetId="6">#REF!</definedName>
    <definedName name="abc" localSheetId="7">#REF!</definedName>
    <definedName name="abc" localSheetId="11">#REF!</definedName>
    <definedName name="abc" localSheetId="8">#REF!</definedName>
    <definedName name="abc" localSheetId="0">#REF!</definedName>
    <definedName name="abc">#REF!</definedName>
    <definedName name="abc9.3" localSheetId="6">#REF!</definedName>
    <definedName name="abc9.3" localSheetId="7">#REF!</definedName>
    <definedName name="abc9.3">#REF!</definedName>
    <definedName name="abc9.5" localSheetId="6">#REF!</definedName>
    <definedName name="abc9.5" localSheetId="7">#REF!</definedName>
    <definedName name="abc9.5">#REF!</definedName>
    <definedName name="abcd" localSheetId="7">#REF!</definedName>
    <definedName name="abcd">#REF!</definedName>
    <definedName name="Abrigo_moto_gerador_consulta" localSheetId="7">#REF!</definedName>
    <definedName name="Abrigo_moto_gerador_consulta">#REF!</definedName>
    <definedName name="Ac" localSheetId="5">#REF!</definedName>
    <definedName name="ac" localSheetId="7">'ENCARGOS SOCIAIS'!ac</definedName>
    <definedName name="Ac" localSheetId="11">#REF!</definedName>
    <definedName name="Ac" localSheetId="8">#REF!</definedName>
    <definedName name="Ac" localSheetId="1">#REF!</definedName>
    <definedName name="Ac" localSheetId="0">#REF!</definedName>
    <definedName name="Ac">#REF!</definedName>
    <definedName name="AccessDatabase" hidden="1">"D:\Arquivos do excel\Planilha modelo1.mdb"</definedName>
    <definedName name="Acesso_Estacao_01" localSheetId="6">#REF!</definedName>
    <definedName name="Acesso_Estacao_01" localSheetId="7">#REF!</definedName>
    <definedName name="Acesso_Estacao_01" localSheetId="11">#REF!</definedName>
    <definedName name="Acesso_Estacao_01" localSheetId="8">#REF!</definedName>
    <definedName name="Acesso_Estacao_01" localSheetId="0">#REF!</definedName>
    <definedName name="Acesso_Estacao_01" localSheetId="4">#REF!</definedName>
    <definedName name="Acesso_Estacao_01">#REF!</definedName>
    <definedName name="acha.coluna" localSheetId="6">#REF!</definedName>
    <definedName name="acha.coluna" localSheetId="7">#REF!</definedName>
    <definedName name="acha.coluna" localSheetId="4">#REF!</definedName>
    <definedName name="acha.coluna">#REF!</definedName>
    <definedName name="acha.dados" localSheetId="7">#REF!</definedName>
    <definedName name="acha.dados" localSheetId="4">#REF!</definedName>
    <definedName name="acha.dados">#REF!</definedName>
    <definedName name="acha.linha" localSheetId="7">#REF!</definedName>
    <definedName name="acha.linha">#REF!</definedName>
    <definedName name="AÇO_TRILHO">#REF!</definedName>
    <definedName name="ACRE" localSheetId="5" hidden="1">#REF!</definedName>
    <definedName name="ACRE" localSheetId="7" hidden="1">#REF!</definedName>
    <definedName name="ACRE" localSheetId="1" hidden="1">#REF!</definedName>
    <definedName name="ACRE" hidden="1">#REF!</definedName>
    <definedName name="ACRES">NA()</definedName>
    <definedName name="Acréscimo" localSheetId="6">#REF!</definedName>
    <definedName name="Acréscimo" localSheetId="7">#REF!</definedName>
    <definedName name="Acréscimo" localSheetId="11">#REF!</definedName>
    <definedName name="Acréscimo" localSheetId="8">#REF!</definedName>
    <definedName name="Acréscimo" localSheetId="0">#REF!</definedName>
    <definedName name="Acréscimo" localSheetId="4">#REF!</definedName>
    <definedName name="Acréscimo">#REF!</definedName>
    <definedName name="ademir" localSheetId="5" hidden="1">{#N/A,#N/A,FALSE,"Cronograma";#N/A,#N/A,FALSE,"Cronogr. 2"}</definedName>
    <definedName name="ademir" localSheetId="6" hidden="1">{#N/A,#N/A,FALSE,"Cronograma";#N/A,#N/A,FALSE,"Cronogr. 2"}</definedName>
    <definedName name="ademir" localSheetId="7" hidden="1">{#N/A,#N/A,FALSE,"Cronograma";#N/A,#N/A,FALSE,"Cronogr. 2"}</definedName>
    <definedName name="ademir" localSheetId="11" hidden="1">{#N/A,#N/A,FALSE,"Cronograma";#N/A,#N/A,FALSE,"Cronogr. 2"}</definedName>
    <definedName name="ademir" localSheetId="8" hidden="1">{#N/A,#N/A,FALSE,"Cronograma";#N/A,#N/A,FALSE,"Cronogr. 2"}</definedName>
    <definedName name="ademir" localSheetId="1" hidden="1">{#N/A,#N/A,FALSE,"Cronograma";#N/A,#N/A,FALSE,"Cronogr. 2"}</definedName>
    <definedName name="ademir" localSheetId="0" hidden="1">{#N/A,#N/A,FALSE,"Cronograma";#N/A,#N/A,FALSE,"Cronogr. 2"}</definedName>
    <definedName name="ademir" localSheetId="4" hidden="1">{#N/A,#N/A,FALSE,"Cronograma";#N/A,#N/A,FALSE,"Cronogr. 2"}</definedName>
    <definedName name="ademir" hidden="1">{#N/A,#N/A,FALSE,"Cronograma";#N/A,#N/A,FALSE,"Cronogr. 2"}</definedName>
    <definedName name="adfedfds" localSheetId="6">'COTAÇÃO-001'!adfedfds</definedName>
    <definedName name="adfedfds" localSheetId="7">'ENCARGOS SOCIAIS'!adfedfds</definedName>
    <definedName name="adfedfds" localSheetId="11">'QUALIFICAÇÃO TÉCNICA'!adfedfds</definedName>
    <definedName name="adfedfds" localSheetId="8">'QUALIFICAÇÃO TÉCNICA GLOBAL'!adfedfds</definedName>
    <definedName name="adfedfds" localSheetId="0">RTs!adfedfds</definedName>
    <definedName name="adfedfds" localSheetId="4">'TERRAPLENAGEM DAS VIAS'!adfedfds</definedName>
    <definedName name="adfedfds">[0]!adfedfds</definedName>
    <definedName name="adfv" localSheetId="6">#REF!</definedName>
    <definedName name="adfv" localSheetId="7">#REF!</definedName>
    <definedName name="adfv" localSheetId="11">#REF!</definedName>
    <definedName name="adfv" localSheetId="8">#REF!</definedName>
    <definedName name="adfv" localSheetId="0">#REF!</definedName>
    <definedName name="adfv" localSheetId="4">#REF!</definedName>
    <definedName name="adfv">#REF!</definedName>
    <definedName name="adicional_eixo" localSheetId="7">#REF!</definedName>
    <definedName name="adicional_eixo">#REF!</definedName>
    <definedName name="Administração" localSheetId="7">#REF!</definedName>
    <definedName name="Administração" localSheetId="4">#REF!</definedName>
    <definedName name="Administração">#REF!</definedName>
    <definedName name="ADSRFWSTWESGJKL" localSheetId="6">#REF!</definedName>
    <definedName name="ADSRFWSTWESGJKL" localSheetId="7">'[23]Planilha PROJETISTA'!#REF!</definedName>
    <definedName name="ADSRFWSTWESGJKL" localSheetId="11">#REF!</definedName>
    <definedName name="ADSRFWSTWESGJKL" localSheetId="8">#REF!</definedName>
    <definedName name="ADSRFWSTWESGJKL" localSheetId="0">#REF!</definedName>
    <definedName name="ADSRFWSTWESGJKL" localSheetId="4">#REF!</definedName>
    <definedName name="ADSRFWSTWESGJKL">#REF!</definedName>
    <definedName name="af" localSheetId="5">#REF!</definedName>
    <definedName name="af" localSheetId="6">#REF!</definedName>
    <definedName name="af" localSheetId="7">#REF!</definedName>
    <definedName name="af" localSheetId="1">#REF!</definedName>
    <definedName name="af">#REF!</definedName>
    <definedName name="ag" localSheetId="5">#REF!</definedName>
    <definedName name="ag" localSheetId="1">#REF!</definedName>
    <definedName name="ag">#REF!</definedName>
    <definedName name="agora" localSheetId="7">#REF!</definedName>
    <definedName name="agora">#REF!</definedName>
    <definedName name="AGORA2" localSheetId="6" hidden="1">{#N/A,#N/A,FALSE,"SS";#N/A,#N/A,FALSE,"TER1";#N/A,#N/A,FALSE,"TER2";#N/A,#N/A,FALSE,"TER3";#N/A,#N/A,FALSE,"TP1";#N/A,#N/A,FALSE,"TP2";#N/A,#N/A,FALSE,"TP3";#N/A,#N/A,FALSE,"DI1";#N/A,#N/A,FALSE,"DI2";#N/A,#N/A,FALSE,"DI3";#N/A,#N/A,FALSE,"DS1";#N/A,#N/A,FALSE,"DS2";#N/A,#N/A,FALSE,"CM"}</definedName>
    <definedName name="AGORA2" localSheetId="7" hidden="1">{#N/A,#N/A,FALSE,"SS";#N/A,#N/A,FALSE,"TER1";#N/A,#N/A,FALSE,"TER2";#N/A,#N/A,FALSE,"TER3";#N/A,#N/A,FALSE,"TP1";#N/A,#N/A,FALSE,"TP2";#N/A,#N/A,FALSE,"TP3";#N/A,#N/A,FALSE,"DI1";#N/A,#N/A,FALSE,"DI2";#N/A,#N/A,FALSE,"DI3";#N/A,#N/A,FALSE,"DS1";#N/A,#N/A,FALSE,"DS2";#N/A,#N/A,FALSE,"CM"}</definedName>
    <definedName name="AGORA2" localSheetId="11" hidden="1">{#N/A,#N/A,FALSE,"SS";#N/A,#N/A,FALSE,"TER1";#N/A,#N/A,FALSE,"TER2";#N/A,#N/A,FALSE,"TER3";#N/A,#N/A,FALSE,"TP1";#N/A,#N/A,FALSE,"TP2";#N/A,#N/A,FALSE,"TP3";#N/A,#N/A,FALSE,"DI1";#N/A,#N/A,FALSE,"DI2";#N/A,#N/A,FALSE,"DI3";#N/A,#N/A,FALSE,"DS1";#N/A,#N/A,FALSE,"DS2";#N/A,#N/A,FALSE,"CM"}</definedName>
    <definedName name="AGORA2" localSheetId="8" hidden="1">{#N/A,#N/A,FALSE,"SS";#N/A,#N/A,FALSE,"TER1";#N/A,#N/A,FALSE,"TER2";#N/A,#N/A,FALSE,"TER3";#N/A,#N/A,FALSE,"TP1";#N/A,#N/A,FALSE,"TP2";#N/A,#N/A,FALSE,"TP3";#N/A,#N/A,FALSE,"DI1";#N/A,#N/A,FALSE,"DI2";#N/A,#N/A,FALSE,"DI3";#N/A,#N/A,FALSE,"DS1";#N/A,#N/A,FALSE,"DS2";#N/A,#N/A,FALSE,"CM"}</definedName>
    <definedName name="AGORA2" localSheetId="1" hidden="1">{#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localSheetId="4"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 localSheetId="7">#REF!</definedName>
    <definedName name="AGREGADO" localSheetId="11">#REF!</definedName>
    <definedName name="AGREGADO" localSheetId="8">#REF!</definedName>
    <definedName name="AGREGADO" localSheetId="0">#REF!</definedName>
    <definedName name="AGREGADO">#REF!</definedName>
    <definedName name="AGREGADO_10" localSheetId="7">#REF!</definedName>
    <definedName name="AGREGADO_10" localSheetId="11">#REF!</definedName>
    <definedName name="AGREGADO_10" localSheetId="8">#REF!</definedName>
    <definedName name="AGREGADO_10" localSheetId="0">#REF!</definedName>
    <definedName name="AGREGADO_10">#REF!</definedName>
    <definedName name="AGREGADO_10_16" localSheetId="7">#REF!</definedName>
    <definedName name="AGREGADO_10_16" localSheetId="11">#REF!</definedName>
    <definedName name="AGREGADO_10_16" localSheetId="8">#REF!</definedName>
    <definedName name="AGREGADO_10_16" localSheetId="0">#REF!</definedName>
    <definedName name="AGREGADO_10_16">#REF!</definedName>
    <definedName name="AGREGADO_10_19" localSheetId="7">#REF!</definedName>
    <definedName name="AGREGADO_10_19">#REF!</definedName>
    <definedName name="AGREGADO_10_19_16" localSheetId="7">#REF!</definedName>
    <definedName name="AGREGADO_10_19_16">#REF!</definedName>
    <definedName name="AGREGADO_16" localSheetId="7">#REF!</definedName>
    <definedName name="AGREGADO_16">#REF!</definedName>
    <definedName name="AGREGADO_17" localSheetId="7">#REF!</definedName>
    <definedName name="AGREGADO_17">#REF!</definedName>
    <definedName name="AGREGADO_17_16" localSheetId="7">#REF!</definedName>
    <definedName name="AGREGADO_17_16">#REF!</definedName>
    <definedName name="AGREGADO_17_19" localSheetId="7">#REF!</definedName>
    <definedName name="AGREGADO_17_19">#REF!</definedName>
    <definedName name="AGREGADO_17_19_16" localSheetId="7">#REF!</definedName>
    <definedName name="AGREGADO_17_19_16">#REF!</definedName>
    <definedName name="AGREGADO_19" localSheetId="7">#REF!</definedName>
    <definedName name="AGREGADO_19">#REF!</definedName>
    <definedName name="AGREGADO_19_16" localSheetId="7">#REF!</definedName>
    <definedName name="AGREGADO_19_16">#REF!</definedName>
    <definedName name="AGREGADO_6" localSheetId="7">#REF!</definedName>
    <definedName name="AGREGADO_6">#REF!</definedName>
    <definedName name="AGREGADO_6_16" localSheetId="7">#REF!</definedName>
    <definedName name="AGREGADO_6_16">#REF!</definedName>
    <definedName name="AGREGADO_6_19" localSheetId="7">#REF!</definedName>
    <definedName name="AGREGADO_6_19">#REF!</definedName>
    <definedName name="AGREGADO_6_19_16" localSheetId="7">#REF!</definedName>
    <definedName name="AGREGADO_6_19_16">#REF!</definedName>
    <definedName name="AGREGADO_7" localSheetId="7">#REF!</definedName>
    <definedName name="AGREGADO_7">#REF!</definedName>
    <definedName name="AGREGADO_7_16" localSheetId="7">#REF!</definedName>
    <definedName name="AGREGADO_7_16">#REF!</definedName>
    <definedName name="AGREGADO_7_19" localSheetId="7">#REF!</definedName>
    <definedName name="AGREGADO_7_19">#REF!</definedName>
    <definedName name="AGREGADO_7_19_16" localSheetId="7">#REF!</definedName>
    <definedName name="AGREGADO_7_19_16">#REF!</definedName>
    <definedName name="AGREGADO_8" localSheetId="7">#REF!</definedName>
    <definedName name="AGREGADO_8">#REF!</definedName>
    <definedName name="AGREGADO_8_16" localSheetId="7">#REF!</definedName>
    <definedName name="AGREGADO_8_16">#REF!</definedName>
    <definedName name="AGREGADO_8_19" localSheetId="7">#REF!</definedName>
    <definedName name="AGREGADO_8_19">#REF!</definedName>
    <definedName name="AGREGADO_8_19_16" localSheetId="7">#REF!</definedName>
    <definedName name="AGREGADO_8_19_16">#REF!</definedName>
    <definedName name="AGREGADO_9" localSheetId="7">#REF!</definedName>
    <definedName name="AGREGADO_9">#REF!</definedName>
    <definedName name="AGREGADO_9_16" localSheetId="7">#REF!</definedName>
    <definedName name="AGREGADO_9_16">#REF!</definedName>
    <definedName name="AGREGADO_9_19" localSheetId="7">#REF!</definedName>
    <definedName name="AGREGADO_9_19">#REF!</definedName>
    <definedName name="AGREGADO_9_19_16" localSheetId="7">#REF!</definedName>
    <definedName name="AGREGADO_9_19_16">#REF!</definedName>
    <definedName name="ÁGUA" localSheetId="6">#REF!</definedName>
    <definedName name="ÁGUA" localSheetId="7">#REF!</definedName>
    <definedName name="ÁGUA" localSheetId="4">#REF!</definedName>
    <definedName name="ÁGUA">#REF!</definedName>
    <definedName name="aguentar" localSheetId="7">#REF!</definedName>
    <definedName name="aguentar" localSheetId="4">#REF!</definedName>
    <definedName name="aguentar">#REF!</definedName>
    <definedName name="AJUDA">#REF!</definedName>
    <definedName name="ALA" localSheetId="7">#REF!</definedName>
    <definedName name="ALA" localSheetId="4">#REF!</definedName>
    <definedName name="ALA">#REF!</definedName>
    <definedName name="alcada">#REF!</definedName>
    <definedName name="alcool" localSheetId="7">#REF!</definedName>
    <definedName name="alcool">#REF!</definedName>
    <definedName name="alfaia" localSheetId="7">#REF!</definedName>
    <definedName name="alfaia">#REF!</definedName>
    <definedName name="ALTA" localSheetId="5">#REF!</definedName>
    <definedName name="ALTA" localSheetId="6">#REF!</definedName>
    <definedName name="ALTA" localSheetId="11">#REF!</definedName>
    <definedName name="ALTA" localSheetId="8">#REF!</definedName>
    <definedName name="ALTA" localSheetId="1">#REF!</definedName>
    <definedName name="ALTA" localSheetId="0">#REF!</definedName>
    <definedName name="ALTA" localSheetId="4">#REF!</definedName>
    <definedName name="ALTA">'[24]PRO-08'!#REF!</definedName>
    <definedName name="alteração" localSheetId="6">#REF!</definedName>
    <definedName name="alteração" localSheetId="7">#REF!</definedName>
    <definedName name="alteração" localSheetId="11">#REF!</definedName>
    <definedName name="alteração" localSheetId="8">#REF!</definedName>
    <definedName name="alteração" localSheetId="0">#REF!</definedName>
    <definedName name="alteração">#REF!</definedName>
    <definedName name="alturadocorte" localSheetId="6">#REF!</definedName>
    <definedName name="alturadocorte" localSheetId="7">'[17]DADOS COLETATO'!$G$9</definedName>
    <definedName name="alturadocorte" localSheetId="11">#REF!</definedName>
    <definedName name="alturadocorte" localSheetId="8">#REF!</definedName>
    <definedName name="alturadocorte" localSheetId="0">#REF!</definedName>
    <definedName name="alturadocorte" localSheetId="4">#REF!</definedName>
    <definedName name="alturadocorte">#REF!</definedName>
    <definedName name="amamamamamamam" localSheetId="7">#REF!</definedName>
    <definedName name="amamamamamamam" localSheetId="4">#REF!</definedName>
    <definedName name="amamamamamamam">#REF!</definedName>
    <definedName name="amarela" localSheetId="5">#REF!</definedName>
    <definedName name="amarela" localSheetId="7">#REF!</definedName>
    <definedName name="amarela" localSheetId="1">#REF!</definedName>
    <definedName name="amarela">#REF!</definedName>
    <definedName name="amor01" localSheetId="7">#REF!</definedName>
    <definedName name="amor01">#REF!</definedName>
    <definedName name="ana" localSheetId="7">#REF!</definedName>
    <definedName name="ana">#REF!</definedName>
    <definedName name="AnalisarAterro" localSheetId="6">#REF!</definedName>
    <definedName name="AnalisarAterro" localSheetId="7">[25]Plan1!#REF!</definedName>
    <definedName name="AnalisarAterro" localSheetId="11">#REF!</definedName>
    <definedName name="AnalisarAterro" localSheetId="8">#REF!</definedName>
    <definedName name="AnalisarAterro" localSheetId="0">#REF!</definedName>
    <definedName name="AnalisarAterro" localSheetId="4">#REF!</definedName>
    <definedName name="AnalisarAterro">#REF!</definedName>
    <definedName name="AnalisarCorte" localSheetId="6">#REF!</definedName>
    <definedName name="AnalisarCorte" localSheetId="7">[25]Plan1!#REF!</definedName>
    <definedName name="AnalisarCorte" localSheetId="11">#REF!</definedName>
    <definedName name="AnalisarCorte" localSheetId="8">#REF!</definedName>
    <definedName name="AnalisarCorte" localSheetId="0">#REF!</definedName>
    <definedName name="AnalisarCorte" localSheetId="4">#REF!</definedName>
    <definedName name="AnalisarCorte">#REF!</definedName>
    <definedName name="Analista" localSheetId="7">#REF!</definedName>
    <definedName name="Analista">#REF!</definedName>
    <definedName name="ANALITICA" localSheetId="7">#REF!</definedName>
    <definedName name="ANALITICA">#REF!</definedName>
    <definedName name="ANEXO_10_MATRIZ_DE_RESPONSABILIDADE">#REF!</definedName>
    <definedName name="anna" localSheetId="7">[26]Plan1!#REF!</definedName>
    <definedName name="anna">[26]Plan1!#REF!</definedName>
    <definedName name="anscount" hidden="1">3</definedName>
    <definedName name="ao" localSheetId="6">#REF!</definedName>
    <definedName name="ao" localSheetId="7">#REF!</definedName>
    <definedName name="ao" localSheetId="11">#REF!</definedName>
    <definedName name="ao" localSheetId="8">#REF!</definedName>
    <definedName name="ao" localSheetId="0">#REF!</definedName>
    <definedName name="ao" localSheetId="4">#REF!</definedName>
    <definedName name="ao">#REF!</definedName>
    <definedName name="AQUISICAO" localSheetId="7">#REF!</definedName>
    <definedName name="AQUISICAO">#REF!</definedName>
    <definedName name="_xlnm.Print_Area" localSheetId="5">BDI!$A$1:$I$26</definedName>
    <definedName name="_xlnm.Print_Area" localSheetId="6">'COTAÇÃO-001'!$A$1:$N$9</definedName>
    <definedName name="_xlnm.Print_Area" localSheetId="10">'Curva ABC de Insumos'!$A$1:$O$163</definedName>
    <definedName name="_xlnm.Print_Area" localSheetId="7">'ENCARGOS SOCIAIS'!$A$1:$F$47</definedName>
    <definedName name="_xlnm.Print_Area" localSheetId="11">'QUALIFICAÇÃO TÉCNICA'!$A$1:$E$12</definedName>
    <definedName name="_xlnm.Print_Area" localSheetId="8">'QUALIFICAÇÃO TÉCNICA GLOBAL'!$A$1:$E$10</definedName>
    <definedName name="_xlnm.Print_Area" localSheetId="1">RESUMO!$A$1:$C$57</definedName>
    <definedName name="_xlnm.Print_Area" localSheetId="0">RTs!$A$1:$K$8</definedName>
    <definedName name="_xlnm.Print_Area" localSheetId="4">'TERRAPLENAGEM DAS VIAS'!$A$1:$J$180</definedName>
    <definedName name="_xlnm.Print_Area">#REF!</definedName>
    <definedName name="Área_impressão_IM" localSheetId="7">#REF!</definedName>
    <definedName name="Área_impressão_IM" localSheetId="11">#REF!</definedName>
    <definedName name="Área_impressão_IM" localSheetId="8">#REF!</definedName>
    <definedName name="Área_impressão_IM" localSheetId="0">#REF!</definedName>
    <definedName name="Área_impressão_IM" localSheetId="4">#REF!</definedName>
    <definedName name="Área_impressão_IM">#REF!</definedName>
    <definedName name="Área_impressão_IM_13" localSheetId="7">#REF!</definedName>
    <definedName name="Área_impressão_IM_13" localSheetId="4">#REF!</definedName>
    <definedName name="Área_impressão_IM_13">#REF!</definedName>
    <definedName name="ÁREA_PROCV_DADOS_MEDIÇÃO" localSheetId="6">#REF!</definedName>
    <definedName name="ÁREA_PROCV_DADOS_MEDIÇÃO" localSheetId="7">'[27]B M Pl04'!$Q$5:$AB$32</definedName>
    <definedName name="ÁREA_PROCV_DADOS_MEDIÇÃO" localSheetId="11">#REF!</definedName>
    <definedName name="ÁREA_PROCV_DADOS_MEDIÇÃO" localSheetId="8">#REF!</definedName>
    <definedName name="ÁREA_PROCV_DADOS_MEDIÇÃO" localSheetId="0">#REF!</definedName>
    <definedName name="ÁREA_PROCV_DADOS_MEDIÇÃO" localSheetId="4">#REF!</definedName>
    <definedName name="ÁREA_PROCV_DADOS_MEDIÇÃO">#REF!</definedName>
    <definedName name="ÁREA_PROCV_SUB_EMPREITEIRAS" localSheetId="6">#REF!</definedName>
    <definedName name="ÁREA_PROCV_SUB_EMPREITEIRAS" localSheetId="7">'[27]B M Pl04'!$B$5:$C$32</definedName>
    <definedName name="ÁREA_PROCV_SUB_EMPREITEIRAS" localSheetId="11">#REF!</definedName>
    <definedName name="ÁREA_PROCV_SUB_EMPREITEIRAS" localSheetId="8">#REF!</definedName>
    <definedName name="ÁREA_PROCV_SUB_EMPREITEIRAS" localSheetId="0">#REF!</definedName>
    <definedName name="ÁREA_PROCV_SUB_EMPREITEIRAS" localSheetId="4">#REF!</definedName>
    <definedName name="ÁREA_PROCV_SUB_EMPREITEIRAS">#REF!</definedName>
    <definedName name="AreaEightThreeZero">[28]Estimate!#REF!</definedName>
    <definedName name="AreaFiveOneZero">[28]Estimate!#REF!</definedName>
    <definedName name="AreaFiveSevenZero">[28]Estimate!#REF!</definedName>
    <definedName name="AreaFiveTwoZero">[28]Estimate!#REF!</definedName>
    <definedName name="AreaFourFourZero">[28]Estimate!#REF!</definedName>
    <definedName name="AreaFourOneZero">[28]Estimate!#REF!</definedName>
    <definedName name="AreaFourTwoZero">[28]Estimate!#REF!</definedName>
    <definedName name="AreaNineEightFour">[28]Estimate!#REF!</definedName>
    <definedName name="AreaNineEightTwo">[28]Estimate!#REF!</definedName>
    <definedName name="AreaNineEightZero">[28]Estimate!#REF!</definedName>
    <definedName name="AreaNineFourZero">[28]Estimate!#REF!</definedName>
    <definedName name="AreaNineNineZero">[28]Estimate!#REF!</definedName>
    <definedName name="AreaNineSixZero">[28]Estimate!#REF!</definedName>
    <definedName name="AreaNineThreeZero">[28]Estimate!#REF!</definedName>
    <definedName name="AreaNineTwoZero">[28]Estimate!#REF!</definedName>
    <definedName name="AreaOneOneZero">[28]Estimate!#REF!</definedName>
    <definedName name="AreaOneThreeZero">[28]Estimate!#REF!</definedName>
    <definedName name="AreaOneTwoZero">[28]Estimate!#REF!</definedName>
    <definedName name="AreaSevenFiveZero">[28]Estimate!#REF!</definedName>
    <definedName name="AreaSevenFourZero">[28]Estimate!#REF!</definedName>
    <definedName name="AreaTeste" localSheetId="5">#REF!</definedName>
    <definedName name="AreaTeste" localSheetId="6">#REF!</definedName>
    <definedName name="AreaTeste" localSheetId="7">#REF!</definedName>
    <definedName name="AreaTeste" localSheetId="1">#REF!</definedName>
    <definedName name="AreaTeste">#REF!</definedName>
    <definedName name="AreaTeste2" localSheetId="5">#REF!</definedName>
    <definedName name="AreaTeste2" localSheetId="6">#REF!</definedName>
    <definedName name="AreaTeste2" localSheetId="7">#REF!</definedName>
    <definedName name="AreaTeste2" localSheetId="1">#REF!</definedName>
    <definedName name="AreaTeste2">#REF!</definedName>
    <definedName name="AreaThreeFiveFive">[28]Estimate!#REF!</definedName>
    <definedName name="AreaThreeFiveFour">[28]Estimate!#REF!</definedName>
    <definedName name="AreaThreeFiveOne">[28]Estimate!#REF!</definedName>
    <definedName name="AreaThreeFiveSeven">[28]Estimate!#REF!</definedName>
    <definedName name="AreaThreeFiveSix">[28]Estimate!#REF!</definedName>
    <definedName name="AreaThreeFiveThree">[28]Estimate!#REF!</definedName>
    <definedName name="AreaThreeFiveTwo">[28]Estimate!#REF!</definedName>
    <definedName name="AreaThreeNineZero">[28]Estimate!#REF!</definedName>
    <definedName name="AreaThreeSevenFive">[28]Estimate!#REF!</definedName>
    <definedName name="AreaThreeSevenFour">[28]Estimate!#REF!</definedName>
    <definedName name="AreaThreeSevenOne">[28]Estimate!#REF!</definedName>
    <definedName name="AreaThreeSevenThree">[28]Estimate!#REF!</definedName>
    <definedName name="AreaThreeThreeFive">[28]Estimate!#REF!</definedName>
    <definedName name="AreaThreeThreeFour">[28]Estimate!#REF!</definedName>
    <definedName name="AreaThreeThreeOne">[28]Estimate!#REF!</definedName>
    <definedName name="AreaThreeThreeSix">[28]Estimate!#REF!</definedName>
    <definedName name="AreaThreeThreeThree">[28]Estimate!#REF!</definedName>
    <definedName name="AreaThreeThreeTwo">[28]Estimate!#REF!</definedName>
    <definedName name="AreaThreeTwoOne">[28]Estimate!#REF!</definedName>
    <definedName name="AreaThreeTwoTwo">[28]Estimate!#REF!</definedName>
    <definedName name="ÁreaTotal" localSheetId="6">#REF!</definedName>
    <definedName name="ÁreaTotal" localSheetId="7">'[29]Quadro Geral'!$A$1:$H$65536</definedName>
    <definedName name="ÁreaTotal" localSheetId="11">#REF!</definedName>
    <definedName name="ÁreaTotal" localSheetId="8">#REF!</definedName>
    <definedName name="ÁreaTotal" localSheetId="0">#REF!</definedName>
    <definedName name="ÁreaTotal" localSheetId="4">#REF!</definedName>
    <definedName name="ÁreaTotal">#REF!</definedName>
    <definedName name="AreaTwoEightZero">[28]Estimate!#REF!</definedName>
    <definedName name="AreaTwoFiveZero">[28]Estimate!#REF!</definedName>
    <definedName name="AreaTwoFourZero">[28]Estimate!#REF!</definedName>
    <definedName name="AreaTwoOneZero">[28]Estimate!#REF!</definedName>
    <definedName name="AreaTwoThreeZero">[28]Estimate!#REF!</definedName>
    <definedName name="AreaTwoTwoZero">[28]Estimate!#REF!</definedName>
    <definedName name="ARNO" localSheetId="7">#REF!</definedName>
    <definedName name="ARNO" localSheetId="11">#REF!</definedName>
    <definedName name="ARNO" localSheetId="8">#REF!</definedName>
    <definedName name="ARNO" localSheetId="0">#REF!</definedName>
    <definedName name="ARNO">#REF!</definedName>
    <definedName name="Arranc_de_guias_de_granito">'[30]200.024'!$D$8</definedName>
    <definedName name="Arranc_de_lajotas_de_concreto" localSheetId="7">#REF!</definedName>
    <definedName name="Arranc_de_lajotas_de_concreto">#REF!</definedName>
    <definedName name="Arranc_de_lousas_de_granito" localSheetId="7">#REF!</definedName>
    <definedName name="Arranc_de_lousas_de_granito">#REF!</definedName>
    <definedName name="Arranc_de_sarjeta_com_2_paralelos_rejuntados">'[30]200.026'!$D$8</definedName>
    <definedName name="Arranc_e_reassent_de_guias_de_granito" localSheetId="7">#REF!</definedName>
    <definedName name="Arranc_e_reassent_de_guias_de_granito">#REF!</definedName>
    <definedName name="Arranc_e_reassent_petit_pavet" localSheetId="7">#REF!</definedName>
    <definedName name="Arranc_e_reassent_petit_pavet">#REF!</definedName>
    <definedName name="Arranc_e_reassent_sarjeta_com_2_paralelos_rejunt">'[30]200.032'!$D$8</definedName>
    <definedName name="as" localSheetId="6">#REF!</definedName>
    <definedName name="as" localSheetId="7">#REF!</definedName>
    <definedName name="as" localSheetId="11">#REF!</definedName>
    <definedName name="as" localSheetId="8">#REF!</definedName>
    <definedName name="as" localSheetId="0">#REF!</definedName>
    <definedName name="as" localSheetId="4">#REF!</definedName>
    <definedName name="as">#REF!</definedName>
    <definedName name="asa" localSheetId="7">#REF!</definedName>
    <definedName name="asa">#REF!</definedName>
    <definedName name="asdefev" localSheetId="7">#REF!</definedName>
    <definedName name="asdefev">#REF!</definedName>
    <definedName name="ASDQWEASDA" localSheetId="7">#REF!</definedName>
    <definedName name="ASDQWEASDA">#REF!</definedName>
    <definedName name="ASFALTO">#REF!</definedName>
    <definedName name="ass" localSheetId="6">#REF!</definedName>
    <definedName name="ass" localSheetId="7">[31]RESUMO!#REF!</definedName>
    <definedName name="ass" localSheetId="11">#REF!</definedName>
    <definedName name="ass" localSheetId="8">#REF!</definedName>
    <definedName name="ass" localSheetId="0">#REF!</definedName>
    <definedName name="ass" localSheetId="4">#REF!</definedName>
    <definedName name="ass">#REF!</definedName>
    <definedName name="ATRA" localSheetId="7">#REF!</definedName>
    <definedName name="ATRA">#REF!</definedName>
    <definedName name="atual" localSheetId="7">#REF!</definedName>
    <definedName name="atual">#REF!</definedName>
    <definedName name="Aut_original" localSheetId="5">#REF!</definedName>
    <definedName name="Aut_original" localSheetId="6">#REF!</definedName>
    <definedName name="Aut_original" localSheetId="7">[32]PROJETO!#REF!</definedName>
    <definedName name="Aut_original" localSheetId="11">#REF!</definedName>
    <definedName name="Aut_original" localSheetId="8">#REF!</definedName>
    <definedName name="Aut_original" localSheetId="1">#REF!</definedName>
    <definedName name="Aut_original" localSheetId="0">#REF!</definedName>
    <definedName name="Aut_original" localSheetId="4">#REF!</definedName>
    <definedName name="Aut_original">[33]PROJETO!#REF!</definedName>
    <definedName name="Aut_original1" localSheetId="6">[34]PROJETO!#REF!</definedName>
    <definedName name="Aut_original1" localSheetId="7">[34]PROJETO!#REF!</definedName>
    <definedName name="Aut_original1" localSheetId="11">[34]PROJETO!#REF!</definedName>
    <definedName name="Aut_original1" localSheetId="8">[34]PROJETO!#REF!</definedName>
    <definedName name="Aut_original1" localSheetId="0">[34]PROJETO!#REF!</definedName>
    <definedName name="Aut_original1">[34]PROJETO!#REF!</definedName>
    <definedName name="Aut_original2" localSheetId="6">[35]PROJETO!#REF!</definedName>
    <definedName name="Aut_original2" localSheetId="7">[35]PROJETO!#REF!</definedName>
    <definedName name="Aut_original2" localSheetId="11">[35]PROJETO!#REF!</definedName>
    <definedName name="Aut_original2" localSheetId="8">[35]PROJETO!#REF!</definedName>
    <definedName name="Aut_original2" localSheetId="0">[35]PROJETO!#REF!</definedName>
    <definedName name="Aut_original2">[35]PROJETO!#REF!</definedName>
    <definedName name="Aut_resumo" localSheetId="5">#REF!</definedName>
    <definedName name="Aut_resumo" localSheetId="6">#REF!</definedName>
    <definedName name="Aut_resumo" localSheetId="7">[36]RESUMO_AUT1!#REF!</definedName>
    <definedName name="Aut_resumo" localSheetId="11">#REF!</definedName>
    <definedName name="Aut_resumo" localSheetId="8">#REF!</definedName>
    <definedName name="Aut_resumo" localSheetId="1">#REF!</definedName>
    <definedName name="Aut_resumo" localSheetId="0">#REF!</definedName>
    <definedName name="Aut_resumo" localSheetId="4">#REF!</definedName>
    <definedName name="Aut_resumo">[37]RESUMO_AUT1!#REF!</definedName>
    <definedName name="Aut_resumo1" localSheetId="6">[38]RESUMO_AUT1!#REF!</definedName>
    <definedName name="Aut_resumo1" localSheetId="11">[38]RESUMO_AUT1!#REF!</definedName>
    <definedName name="Aut_resumo1" localSheetId="8">[38]RESUMO_AUT1!#REF!</definedName>
    <definedName name="Aut_resumo1" localSheetId="0">[38]RESUMO_AUT1!#REF!</definedName>
    <definedName name="Aut_resumo1">[38]RESUMO_AUT1!#REF!</definedName>
    <definedName name="Aut_resumo2" localSheetId="6">[38]RESUMO_AUT1!#REF!</definedName>
    <definedName name="Aut_resumo2" localSheetId="11">[38]RESUMO_AUT1!#REF!</definedName>
    <definedName name="Aut_resumo2" localSheetId="8">[38]RESUMO_AUT1!#REF!</definedName>
    <definedName name="Aut_resumo2" localSheetId="0">[38]RESUMO_AUT1!#REF!</definedName>
    <definedName name="Aut_resumo2">[38]RESUMO_AUT1!#REF!</definedName>
    <definedName name="aux" localSheetId="6">#REF!</definedName>
    <definedName name="aux" localSheetId="7">#REF!</definedName>
    <definedName name="aux" localSheetId="11">#REF!</definedName>
    <definedName name="aux" localSheetId="8">#REF!</definedName>
    <definedName name="aux" localSheetId="0">#REF!</definedName>
    <definedName name="aux" localSheetId="4">#REF!</definedName>
    <definedName name="aux">#REF!</definedName>
    <definedName name="AUXILIAR">#N/A</definedName>
    <definedName name="AUXILIARES" localSheetId="6">#REF!</definedName>
    <definedName name="AUXILIARES" localSheetId="7">#REF!</definedName>
    <definedName name="AUXILIARES" localSheetId="11">#REF!</definedName>
    <definedName name="AUXILIARES" localSheetId="8">#REF!</definedName>
    <definedName name="AUXILIARES" localSheetId="0">#REF!</definedName>
    <definedName name="AUXILIARES" localSheetId="4">#REF!</definedName>
    <definedName name="AUXILIARES">#REF!</definedName>
    <definedName name="AWERTWERT" localSheetId="7">#REF!</definedName>
    <definedName name="AWERTWERT" localSheetId="4">#REF!</definedName>
    <definedName name="AWERTWERT">#REF!</definedName>
    <definedName name="AXAXS">#N/A</definedName>
    <definedName name="azul" localSheetId="5">#REF!</definedName>
    <definedName name="azul" localSheetId="6">#REF!</definedName>
    <definedName name="azul" localSheetId="7">#REF!</definedName>
    <definedName name="azul" localSheetId="1">#REF!</definedName>
    <definedName name="azul">#REF!</definedName>
    <definedName name="AZULSINAL" localSheetId="5">#REF!</definedName>
    <definedName name="AZULSINAL" localSheetId="7">#REF!</definedName>
    <definedName name="AZULSINAL" localSheetId="1">#REF!</definedName>
    <definedName name="AZULSINAL">#REF!</definedName>
    <definedName name="b" localSheetId="7">#REF!</definedName>
    <definedName name="b">#REF!</definedName>
    <definedName name="B.M" localSheetId="5">#REF!</definedName>
    <definedName name="B.M" localSheetId="1">#REF!</definedName>
    <definedName name="B.M">#REF!</definedName>
    <definedName name="BALTO" localSheetId="5">#REF!</definedName>
    <definedName name="BALTO" localSheetId="1">#REF!</definedName>
    <definedName name="BALTO">#REF!</definedName>
    <definedName name="ban">#REF!</definedName>
    <definedName name="banana" localSheetId="7">#REF!</definedName>
    <definedName name="banana">#REF!</definedName>
    <definedName name="BANCO" localSheetId="7">#REF!</definedName>
    <definedName name="BANCO">#REF!</definedName>
    <definedName name="BANCO_13" localSheetId="7">#REF!</definedName>
    <definedName name="BANCO_13">#REF!</definedName>
    <definedName name="BANCO_COMP">[39]BANCO!$A$1:$E$934</definedName>
    <definedName name="_xlnm.Database" localSheetId="5">#REF!</definedName>
    <definedName name="_xlnm.Database" localSheetId="7">#REF!</definedName>
    <definedName name="_xlnm.Database" localSheetId="1">#REF!</definedName>
    <definedName name="_xlnm.Database">#REF!</definedName>
    <definedName name="banco_de_dados1" localSheetId="7">#REF!</definedName>
    <definedName name="banco_de_dados1">#REF!</definedName>
    <definedName name="BANCO_EQUIP">#REF!</definedName>
    <definedName name="banco0" localSheetId="7">[40]BANCO!$A$1:$D$188</definedName>
    <definedName name="banco0">[41]BANCO!$A$1:$D$188</definedName>
    <definedName name="banco1" localSheetId="7">#REF!</definedName>
    <definedName name="banco1">#REF!</definedName>
    <definedName name="banco2" localSheetId="6">#REF!</definedName>
    <definedName name="banco2" localSheetId="7">#REF!</definedName>
    <definedName name="banco2" localSheetId="11">#REF!</definedName>
    <definedName name="banco2" localSheetId="8">#REF!</definedName>
    <definedName name="banco2" localSheetId="0">#REF!</definedName>
    <definedName name="banco2">#REF!</definedName>
    <definedName name="banco2_16" localSheetId="6">#REF!</definedName>
    <definedName name="banco2_16" localSheetId="7">#REF!</definedName>
    <definedName name="banco2_16" localSheetId="11">#REF!</definedName>
    <definedName name="banco2_16" localSheetId="8">#REF!</definedName>
    <definedName name="banco2_16" localSheetId="0">#REF!</definedName>
    <definedName name="banco2_16">#REF!</definedName>
    <definedName name="banco2_19" localSheetId="6">#REF!</definedName>
    <definedName name="banco2_19" localSheetId="7">#REF!</definedName>
    <definedName name="banco2_19" localSheetId="11">#REF!</definedName>
    <definedName name="banco2_19" localSheetId="8">#REF!</definedName>
    <definedName name="banco2_19" localSheetId="0">#REF!</definedName>
    <definedName name="banco2_19">#REF!</definedName>
    <definedName name="banco2_19_16" localSheetId="7">#REF!</definedName>
    <definedName name="banco2_19_16">#REF!</definedName>
    <definedName name="bancodedados" localSheetId="7">#REF!</definedName>
    <definedName name="bancodedados">#REF!</definedName>
    <definedName name="BASICO" localSheetId="7">#REF!</definedName>
    <definedName name="BASICO">#REF!</definedName>
    <definedName name="batista" localSheetId="6" hidden="1">{#N/A,#N/A,FALSE,"SS 1";#N/A,#N/A,FALSE,"SS 2";#N/A,#N/A,FALSE,"TER 1 (1)";#N/A,#N/A,FALSE,"TER 1 (2)";#N/A,#N/A,FALSE,"TER 2 ";#N/A,#N/A,FALSE,"TP  (1)";#N/A,#N/A,FALSE,"TP  (2)";#N/A,#N/A,FALSE,"CM BAR"}</definedName>
    <definedName name="batista" localSheetId="7" hidden="1">{#N/A,#N/A,FALSE,"SS 1";#N/A,#N/A,FALSE,"SS 2";#N/A,#N/A,FALSE,"TER 1 (1)";#N/A,#N/A,FALSE,"TER 1 (2)";#N/A,#N/A,FALSE,"TER 2 ";#N/A,#N/A,FALSE,"TP  (1)";#N/A,#N/A,FALSE,"TP  (2)";#N/A,#N/A,FALSE,"CM BAR"}</definedName>
    <definedName name="batista" localSheetId="11" hidden="1">{#N/A,#N/A,FALSE,"SS 1";#N/A,#N/A,FALSE,"SS 2";#N/A,#N/A,FALSE,"TER 1 (1)";#N/A,#N/A,FALSE,"TER 1 (2)";#N/A,#N/A,FALSE,"TER 2 ";#N/A,#N/A,FALSE,"TP  (1)";#N/A,#N/A,FALSE,"TP  (2)";#N/A,#N/A,FALSE,"CM BAR"}</definedName>
    <definedName name="batista" localSheetId="8" hidden="1">{#N/A,#N/A,FALSE,"SS 1";#N/A,#N/A,FALSE,"SS 2";#N/A,#N/A,FALSE,"TER 1 (1)";#N/A,#N/A,FALSE,"TER 1 (2)";#N/A,#N/A,FALSE,"TER 2 ";#N/A,#N/A,FALSE,"TP  (1)";#N/A,#N/A,FALSE,"TP  (2)";#N/A,#N/A,FALSE,"CM BAR"}</definedName>
    <definedName name="batista" localSheetId="1" hidden="1">{#N/A,#N/A,FALSE,"SS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localSheetId="4"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 localSheetId="5">#REF!</definedName>
    <definedName name="BB" localSheetId="6">#REF!</definedName>
    <definedName name="bb" localSheetId="7">'ENCARGOS SOCIAIS'!bb</definedName>
    <definedName name="BB" localSheetId="11">#REF!</definedName>
    <definedName name="BB" localSheetId="8">#REF!</definedName>
    <definedName name="BB" localSheetId="1">#REF!</definedName>
    <definedName name="BB" localSheetId="0">#REF!</definedName>
    <definedName name="BB" localSheetId="4">#REF!</definedName>
    <definedName name="BB">[20]CUBACAO!#REF!</definedName>
    <definedName name="BBB" localSheetId="5">#REF!</definedName>
    <definedName name="BBB" localSheetId="6">#REF!</definedName>
    <definedName name="BBB" localSheetId="7">[20]CUBACAO!#REF!</definedName>
    <definedName name="BBB" localSheetId="11">#REF!</definedName>
    <definedName name="BBB" localSheetId="8">#REF!</definedName>
    <definedName name="BBB" localSheetId="1">#REF!</definedName>
    <definedName name="BBB" localSheetId="0">#REF!</definedName>
    <definedName name="BBB" localSheetId="4">#REF!</definedName>
    <definedName name="BBB">[20]CUBACAO!#REF!</definedName>
    <definedName name="bbbb02" localSheetId="6">#REF!</definedName>
    <definedName name="bbbb02" localSheetId="7">#REF!</definedName>
    <definedName name="bbbb02" localSheetId="11">#REF!</definedName>
    <definedName name="bbbb02" localSheetId="8">#REF!</definedName>
    <definedName name="bbbb02" localSheetId="0">#REF!</definedName>
    <definedName name="bbbb02" localSheetId="4">#REF!</definedName>
    <definedName name="bbbb02">#REF!</definedName>
    <definedName name="bca" localSheetId="7" hidden="1">{#N/A,#N/A,FALSE,"ET-CAPA";#N/A,#N/A,FALSE,"ET-PAG1";#N/A,#N/A,FALSE,"ET-PAG2";#N/A,#N/A,FALSE,"ET-PAG3";#N/A,#N/A,FALSE,"ET-PAG4";#N/A,#N/A,FALSE,"ET-PAG5"}</definedName>
    <definedName name="bca" localSheetId="11" hidden="1">{#N/A,#N/A,FALSE,"ET-CAPA";#N/A,#N/A,FALSE,"ET-PAG1";#N/A,#N/A,FALSE,"ET-PAG2";#N/A,#N/A,FALSE,"ET-PAG3";#N/A,#N/A,FALSE,"ET-PAG4";#N/A,#N/A,FALSE,"ET-PAG5"}</definedName>
    <definedName name="bca" localSheetId="8" hidden="1">{#N/A,#N/A,FALSE,"ET-CAPA";#N/A,#N/A,FALSE,"ET-PAG1";#N/A,#N/A,FALSE,"ET-PAG2";#N/A,#N/A,FALSE,"ET-PAG3";#N/A,#N/A,FALSE,"ET-PAG4";#N/A,#N/A,FALSE,"ET-PAG5"}</definedName>
    <definedName name="bca" hidden="1">{#N/A,#N/A,FALSE,"ET-CAPA";#N/A,#N/A,FALSE,"ET-PAG1";#N/A,#N/A,FALSE,"ET-PAG2";#N/A,#N/A,FALSE,"ET-PAG3";#N/A,#N/A,FALSE,"ET-PAG4";#N/A,#N/A,FALSE,"ET-PAG5"}</definedName>
    <definedName name="bdados">'[42]estreito qtd'!$B$1:$H$477</definedName>
    <definedName name="BDI" localSheetId="5">#REF!</definedName>
    <definedName name="BDI" localSheetId="6">#REF!</definedName>
    <definedName name="bdi" localSheetId="7">#REF!</definedName>
    <definedName name="BDI" localSheetId="11">#REF!</definedName>
    <definedName name="BDI" localSheetId="8">#REF!</definedName>
    <definedName name="BDI" localSheetId="1">#REF!</definedName>
    <definedName name="BDI" localSheetId="0">#REF!</definedName>
    <definedName name="BDI" localSheetId="4">#REF!</definedName>
    <definedName name="BDI">#REF!</definedName>
    <definedName name="BDI_1" localSheetId="6">#REF!</definedName>
    <definedName name="BDI_1" localSheetId="7">[43]RESUMO!#REF!</definedName>
    <definedName name="BDI_1" localSheetId="11">#REF!</definedName>
    <definedName name="BDI_1" localSheetId="8">#REF!</definedName>
    <definedName name="BDI_1" localSheetId="0">#REF!</definedName>
    <definedName name="BDI_1" localSheetId="4">#REF!</definedName>
    <definedName name="BDI_1">#REF!</definedName>
    <definedName name="bdi_13" localSheetId="7">#REF!</definedName>
    <definedName name="bdi_13">#REF!</definedName>
    <definedName name="BDI_27" localSheetId="7">#REF!</definedName>
    <definedName name="BDI_27">#REF!</definedName>
    <definedName name="BDIc" localSheetId="5">#REF!</definedName>
    <definedName name="BDIc" localSheetId="1">#REF!</definedName>
    <definedName name="BDIc">#REF!</definedName>
    <definedName name="BDIf" localSheetId="5">#REF!</definedName>
    <definedName name="BDIf" localSheetId="1">#REF!</definedName>
    <definedName name="BDIf">#REF!</definedName>
    <definedName name="BenCust">'[44]VPL-FCA'!$F$23</definedName>
    <definedName name="BG" localSheetId="5">#REF!</definedName>
    <definedName name="BG" localSheetId="7">#REF!</definedName>
    <definedName name="BG" localSheetId="1">#REF!</definedName>
    <definedName name="BG">#REF!</definedName>
    <definedName name="BGU" localSheetId="5">#REF!</definedName>
    <definedName name="BGU" localSheetId="7">#REF!</definedName>
    <definedName name="BGU" localSheetId="1">#REF!</definedName>
    <definedName name="BGU">#REF!</definedName>
    <definedName name="BLOCRET">#REF!</definedName>
    <definedName name="Bomba_putzmeister" localSheetId="7">#REF!</definedName>
    <definedName name="Bomba_putzmeister">#REF!</definedName>
    <definedName name="Bomba_putzmeister_13" localSheetId="7">#REF!</definedName>
    <definedName name="Bomba_putzmeister_13">#REF!</definedName>
    <definedName name="bonificação" localSheetId="7">#REF!</definedName>
    <definedName name="bonificação">#REF!</definedName>
    <definedName name="bosta" localSheetId="5" hidden="1">{#N/A,#N/A,FALSE,"Cronograma";#N/A,#N/A,FALSE,"Cronogr. 2"}</definedName>
    <definedName name="bosta" localSheetId="6" hidden="1">{#N/A,#N/A,FALSE,"Cronograma";#N/A,#N/A,FALSE,"Cronogr. 2"}</definedName>
    <definedName name="bosta" localSheetId="7" hidden="1">{#N/A,#N/A,FALSE,"Cronograma";#N/A,#N/A,FALSE,"Cronogr. 2"}</definedName>
    <definedName name="bosta" localSheetId="11" hidden="1">{#N/A,#N/A,FALSE,"Cronograma";#N/A,#N/A,FALSE,"Cronogr. 2"}</definedName>
    <definedName name="bosta" localSheetId="8" hidden="1">{#N/A,#N/A,FALSE,"Cronograma";#N/A,#N/A,FALSE,"Cronogr. 2"}</definedName>
    <definedName name="bosta" localSheetId="1" hidden="1">{#N/A,#N/A,FALSE,"Cronograma";#N/A,#N/A,FALSE,"Cronogr. 2"}</definedName>
    <definedName name="bosta" localSheetId="0" hidden="1">{#N/A,#N/A,FALSE,"Cronograma";#N/A,#N/A,FALSE,"Cronogr. 2"}</definedName>
    <definedName name="bosta" localSheetId="4" hidden="1">{#N/A,#N/A,FALSE,"Cronograma";#N/A,#N/A,FALSE,"Cronogr. 2"}</definedName>
    <definedName name="bosta" hidden="1">{#N/A,#N/A,FALSE,"Cronograma";#N/A,#N/A,FALSE,"Cronogr. 2"}</definedName>
    <definedName name="BOTA" localSheetId="6">#REF!</definedName>
    <definedName name="BOTA" localSheetId="7">#REF!</definedName>
    <definedName name="BOTA" localSheetId="11">#REF!</definedName>
    <definedName name="BOTA" localSheetId="8">#REF!</definedName>
    <definedName name="BOTA" localSheetId="0">#REF!</definedName>
    <definedName name="BOTA" localSheetId="4">#REF!</definedName>
    <definedName name="BOTA">#REF!</definedName>
    <definedName name="botafora" localSheetId="6">#REF!</definedName>
    <definedName name="botafora" localSheetId="7">'[17]DADOS COLETATO'!$C$40</definedName>
    <definedName name="botafora" localSheetId="11">#REF!</definedName>
    <definedName name="botafora" localSheetId="8">#REF!</definedName>
    <definedName name="botafora" localSheetId="0">#REF!</definedName>
    <definedName name="botafora" localSheetId="4">#REF!</definedName>
    <definedName name="botafora">#REF!</definedName>
    <definedName name="BR" localSheetId="6">#REF!</definedName>
    <definedName name="BR" localSheetId="7">[45]INVENTÁRIO!$B$14</definedName>
    <definedName name="BR" localSheetId="11">#REF!</definedName>
    <definedName name="BR" localSheetId="8">#REF!</definedName>
    <definedName name="BR" localSheetId="0">#REF!</definedName>
    <definedName name="BR" localSheetId="4">#REF!</definedName>
    <definedName name="BR">#REF!</definedName>
    <definedName name="brasilia" localSheetId="7">#REF!</definedName>
    <definedName name="brasilia">#REF!</definedName>
    <definedName name="brita" localSheetId="6">#REF!</definedName>
    <definedName name="brita" localSheetId="7">'[17]DADOS COLETATO'!$G$10</definedName>
    <definedName name="brita" localSheetId="11">#REF!</definedName>
    <definedName name="brita" localSheetId="8">#REF!</definedName>
    <definedName name="brita" localSheetId="0">#REF!</definedName>
    <definedName name="brita" localSheetId="4">#REF!</definedName>
    <definedName name="brita">#REF!</definedName>
    <definedName name="bstc20" localSheetId="6">#REF!</definedName>
    <definedName name="bstc20" localSheetId="7">'[17]DADOS COLETATO'!$I$31</definedName>
    <definedName name="bstc20" localSheetId="11">#REF!</definedName>
    <definedName name="bstc20" localSheetId="8">#REF!</definedName>
    <definedName name="bstc20" localSheetId="0">#REF!</definedName>
    <definedName name="bstc20" localSheetId="4">#REF!</definedName>
    <definedName name="bstc20">#REF!</definedName>
    <definedName name="bstc40" localSheetId="6">#REF!</definedName>
    <definedName name="bstc40" localSheetId="7">'[17]DADOS COLETATO'!$I$30</definedName>
    <definedName name="bstc40" localSheetId="11">#REF!</definedName>
    <definedName name="bstc40" localSheetId="8">#REF!</definedName>
    <definedName name="bstc40" localSheetId="0">#REF!</definedName>
    <definedName name="bstc40" localSheetId="4">#REF!</definedName>
    <definedName name="bstc40">#REF!</definedName>
    <definedName name="bstc60" localSheetId="6">#REF!</definedName>
    <definedName name="bstc60" localSheetId="7">'[17]DADOS COLETATO'!$I$29</definedName>
    <definedName name="bstc60" localSheetId="11">#REF!</definedName>
    <definedName name="bstc60" localSheetId="8">#REF!</definedName>
    <definedName name="bstc60" localSheetId="0">#REF!</definedName>
    <definedName name="bstc60" localSheetId="4">#REF!</definedName>
    <definedName name="bstc60">#REF!</definedName>
    <definedName name="bstc80" localSheetId="6">#REF!</definedName>
    <definedName name="bstc80" localSheetId="7">'[17]DADOS COLETATO'!$I$28</definedName>
    <definedName name="bstc80" localSheetId="11">#REF!</definedName>
    <definedName name="bstc80" localSheetId="8">#REF!</definedName>
    <definedName name="bstc80" localSheetId="0">#REF!</definedName>
    <definedName name="bstc80" localSheetId="4">#REF!</definedName>
    <definedName name="bstc80">#REF!</definedName>
    <definedName name="BuiltIn_Print_Titles___0" localSheetId="7">#REF!</definedName>
    <definedName name="BuiltIn_Print_Titles___0">#REF!</definedName>
    <definedName name="C_" localSheetId="7">#REF!</definedName>
    <definedName name="C_">#REF!</definedName>
    <definedName name="CA" localSheetId="7">#REF!</definedName>
    <definedName name="CA">#REF!</definedName>
    <definedName name="CA´L" localSheetId="5" hidden="1">{#N/A,#N/A,FALSE,"Cronograma";#N/A,#N/A,FALSE,"Cronogr. 2"}</definedName>
    <definedName name="CA´L" localSheetId="6" hidden="1">{#N/A,#N/A,FALSE,"Cronograma";#N/A,#N/A,FALSE,"Cronogr. 2"}</definedName>
    <definedName name="CA´L" localSheetId="7" hidden="1">{#N/A,#N/A,FALSE,"Cronograma";#N/A,#N/A,FALSE,"Cronogr. 2"}</definedName>
    <definedName name="CA´L" localSheetId="11" hidden="1">{#N/A,#N/A,FALSE,"Cronograma";#N/A,#N/A,FALSE,"Cronogr. 2"}</definedName>
    <definedName name="CA´L" localSheetId="8" hidden="1">{#N/A,#N/A,FALSE,"Cronograma";#N/A,#N/A,FALSE,"Cronogr. 2"}</definedName>
    <definedName name="CA´L" localSheetId="1" hidden="1">{#N/A,#N/A,FALSE,"Cronograma";#N/A,#N/A,FALSE,"Cronogr. 2"}</definedName>
    <definedName name="CA´L" localSheetId="0" hidden="1">{#N/A,#N/A,FALSE,"Cronograma";#N/A,#N/A,FALSE,"Cronogr. 2"}</definedName>
    <definedName name="CA´L" localSheetId="4" hidden="1">{#N/A,#N/A,FALSE,"Cronograma";#N/A,#N/A,FALSE,"Cronogr. 2"}</definedName>
    <definedName name="CA´L" hidden="1">{#N/A,#N/A,FALSE,"Cronograma";#N/A,#N/A,FALSE,"Cronogr. 2"}</definedName>
    <definedName name="CAB">#REF!</definedName>
    <definedName name="CABEC" localSheetId="6">#REF!</definedName>
    <definedName name="CABEC" localSheetId="7">#REF!</definedName>
    <definedName name="CABEC" localSheetId="11">#REF!</definedName>
    <definedName name="CABEC" localSheetId="8">#REF!</definedName>
    <definedName name="CABEC" localSheetId="0">#REF!</definedName>
    <definedName name="CABEC" localSheetId="4">#REF!</definedName>
    <definedName name="CABEC">#REF!</definedName>
    <definedName name="Cabecalho">"Grupo 1"</definedName>
    <definedName name="cabecBol" localSheetId="7">#REF!</definedName>
    <definedName name="cabecBol" localSheetId="11">#REF!</definedName>
    <definedName name="cabecBol" localSheetId="8">#REF!</definedName>
    <definedName name="cabecBol" localSheetId="0">#REF!</definedName>
    <definedName name="cabecBol" localSheetId="4">#REF!</definedName>
    <definedName name="cabecBol">#REF!</definedName>
    <definedName name="caca">[46]Estimate!$D$350:$AC$1155</definedName>
    <definedName name="Cadastro1" localSheetId="7">#REF!</definedName>
    <definedName name="Cadastro1" localSheetId="11">#REF!</definedName>
    <definedName name="Cadastro1" localSheetId="8">#REF!</definedName>
    <definedName name="Cadastro1" localSheetId="0">#REF!</definedName>
    <definedName name="Cadastro1" localSheetId="4">#REF!</definedName>
    <definedName name="Cadastro1">#REF!</definedName>
    <definedName name="caderno" localSheetId="7">#REF!</definedName>
    <definedName name="caderno">#REF!</definedName>
    <definedName name="caixadecentro" localSheetId="6">#REF!</definedName>
    <definedName name="caixadecentro" localSheetId="7">'[17]DADOS COLETATO'!$C$28</definedName>
    <definedName name="caixadecentro" localSheetId="11">#REF!</definedName>
    <definedName name="caixadecentro" localSheetId="8">#REF!</definedName>
    <definedName name="caixadecentro" localSheetId="0">#REF!</definedName>
    <definedName name="caixadecentro" localSheetId="4">#REF!</definedName>
    <definedName name="caixadecentro">#REF!</definedName>
    <definedName name="CALBUMMEDIDAACUM2">#REF!</definedName>
    <definedName name="CalcularAgora" localSheetId="7">#REF!</definedName>
    <definedName name="CalcularAgora">#REF!</definedName>
    <definedName name="calculista" localSheetId="7">#REF!</definedName>
    <definedName name="calculista">#REF!</definedName>
    <definedName name="calculo">'[47]Adotado AltMD'!$A$5:$AQ$140</definedName>
    <definedName name="calsaslalal" localSheetId="7">#REF!</definedName>
    <definedName name="calsaslalal" localSheetId="11">#REF!</definedName>
    <definedName name="calsaslalal" localSheetId="8">#REF!</definedName>
    <definedName name="calsaslalal" localSheetId="0">#REF!</definedName>
    <definedName name="calsaslalal">#REF!</definedName>
    <definedName name="cam" localSheetId="7">#REF!</definedName>
    <definedName name="cam">#REF!</definedName>
    <definedName name="caminho01" localSheetId="7">#REF!</definedName>
    <definedName name="caminho01">#REF!</definedName>
    <definedName name="campo04" localSheetId="7">#REF!</definedName>
    <definedName name="campo04">#REF!</definedName>
    <definedName name="caneta" localSheetId="7">#REF!</definedName>
    <definedName name="caneta">#REF!</definedName>
    <definedName name="canoa" localSheetId="7">#REF!</definedName>
    <definedName name="canoa">#REF!</definedName>
    <definedName name="CANT_REDE" localSheetId="6">#REF!</definedName>
    <definedName name="CANT_REDE" localSheetId="7">[48]Planejamento!#REF!</definedName>
    <definedName name="CANT_REDE" localSheetId="11">#REF!</definedName>
    <definedName name="CANT_REDE" localSheetId="8">#REF!</definedName>
    <definedName name="CANT_REDE" localSheetId="0">#REF!</definedName>
    <definedName name="CANT_REDE" localSheetId="4">#REF!</definedName>
    <definedName name="CANT_REDE">#REF!</definedName>
    <definedName name="capa" localSheetId="7">#REF!</definedName>
    <definedName name="capa">#REF!</definedName>
    <definedName name="CAPA2" localSheetId="7">#REF!</definedName>
    <definedName name="CAPA2">#REF!</definedName>
    <definedName name="CAR" localSheetId="7">#REF!</definedName>
    <definedName name="CAR">#REF!</definedName>
    <definedName name="caracProcessoCompra">#REF!</definedName>
    <definedName name="CARGOS_E_SALÁRIOS">#REF!</definedName>
    <definedName name="cari04" localSheetId="7">#REF!</definedName>
    <definedName name="cari04">#REF!</definedName>
    <definedName name="CARLA" localSheetId="6" hidden="1">{#N/A,#N/A,FALSE,"SS";#N/A,#N/A,FALSE,"TER1";#N/A,#N/A,FALSE,"TER2";#N/A,#N/A,FALSE,"TER3";#N/A,#N/A,FALSE,"TP1";#N/A,#N/A,FALSE,"TP2";#N/A,#N/A,FALSE,"TP3";#N/A,#N/A,FALSE,"DI1";#N/A,#N/A,FALSE,"DI2";#N/A,#N/A,FALSE,"DI3";#N/A,#N/A,FALSE,"DS1";#N/A,#N/A,FALSE,"DS2";#N/A,#N/A,FALSE,"CM"}</definedName>
    <definedName name="CARLA" localSheetId="7" hidden="1">{#N/A,#N/A,FALSE,"SS";#N/A,#N/A,FALSE,"TER1";#N/A,#N/A,FALSE,"TER2";#N/A,#N/A,FALSE,"TER3";#N/A,#N/A,FALSE,"TP1";#N/A,#N/A,FALSE,"TP2";#N/A,#N/A,FALSE,"TP3";#N/A,#N/A,FALSE,"DI1";#N/A,#N/A,FALSE,"DI2";#N/A,#N/A,FALSE,"DI3";#N/A,#N/A,FALSE,"DS1";#N/A,#N/A,FALSE,"DS2";#N/A,#N/A,FALSE,"CM"}</definedName>
    <definedName name="CARLA" localSheetId="11" hidden="1">{#N/A,#N/A,FALSE,"SS";#N/A,#N/A,FALSE,"TER1";#N/A,#N/A,FALSE,"TER2";#N/A,#N/A,FALSE,"TER3";#N/A,#N/A,FALSE,"TP1";#N/A,#N/A,FALSE,"TP2";#N/A,#N/A,FALSE,"TP3";#N/A,#N/A,FALSE,"DI1";#N/A,#N/A,FALSE,"DI2";#N/A,#N/A,FALSE,"DI3";#N/A,#N/A,FALSE,"DS1";#N/A,#N/A,FALSE,"DS2";#N/A,#N/A,FALSE,"CM"}</definedName>
    <definedName name="CARLA" localSheetId="8" hidden="1">{#N/A,#N/A,FALSE,"SS";#N/A,#N/A,FALSE,"TER1";#N/A,#N/A,FALSE,"TER2";#N/A,#N/A,FALSE,"TER3";#N/A,#N/A,FALSE,"TP1";#N/A,#N/A,FALSE,"TP2";#N/A,#N/A,FALSE,"TP3";#N/A,#N/A,FALSE,"DI1";#N/A,#N/A,FALSE,"DI2";#N/A,#N/A,FALSE,"DI3";#N/A,#N/A,FALSE,"DS1";#N/A,#N/A,FALSE,"DS2";#N/A,#N/A,FALSE,"CM"}</definedName>
    <definedName name="CARLA" localSheetId="1" hidden="1">{#N/A,#N/A,FALSE,"SS";#N/A,#N/A,FALSE,"TER1";#N/A,#N/A,FALSE,"TER2";#N/A,#N/A,FALSE,"TER3";#N/A,#N/A,FALSE,"TP1";#N/A,#N/A,FALSE,"TP2";#N/A,#N/A,FALSE,"TP3";#N/A,#N/A,FALSE,"DI1";#N/A,#N/A,FALSE,"DI2";#N/A,#N/A,FALSE,"DI3";#N/A,#N/A,FALSE,"DS1";#N/A,#N/A,FALSE,"DS2";#N/A,#N/A,FALSE,"CM"}</definedName>
    <definedName name="CARLA" localSheetId="0" hidden="1">{#N/A,#N/A,FALSE,"SS";#N/A,#N/A,FALSE,"TER1";#N/A,#N/A,FALSE,"TER2";#N/A,#N/A,FALSE,"TER3";#N/A,#N/A,FALSE,"TP1";#N/A,#N/A,FALSE,"TP2";#N/A,#N/A,FALSE,"TP3";#N/A,#N/A,FALSE,"DI1";#N/A,#N/A,FALSE,"DI2";#N/A,#N/A,FALSE,"DI3";#N/A,#N/A,FALSE,"DS1";#N/A,#N/A,FALSE,"DS2";#N/A,#N/A,FALSE,"CM"}</definedName>
    <definedName name="CARLA" localSheetId="4"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a01" localSheetId="6">#REF!</definedName>
    <definedName name="carla01" localSheetId="7">#REF!</definedName>
    <definedName name="carla01" localSheetId="11">#REF!</definedName>
    <definedName name="carla01" localSheetId="8">#REF!</definedName>
    <definedName name="carla01" localSheetId="0">#REF!</definedName>
    <definedName name="carla01" localSheetId="4">#REF!</definedName>
    <definedName name="carla01">#REF!</definedName>
    <definedName name="carolina" localSheetId="7">#REF!</definedName>
    <definedName name="carolina" localSheetId="4">#REF!</definedName>
    <definedName name="carolina">#REF!</definedName>
    <definedName name="carro" localSheetId="7">#REF!</definedName>
    <definedName name="carro" localSheetId="4">#REF!</definedName>
    <definedName name="carro">#REF!</definedName>
    <definedName name="Casa_de_maquinas" localSheetId="7">#REF!</definedName>
    <definedName name="Casa_de_maquinas">#REF!</definedName>
    <definedName name="CBU" localSheetId="5">#REF!</definedName>
    <definedName name="CBU" localSheetId="7">#REF!</definedName>
    <definedName name="CBU" localSheetId="1">#REF!</definedName>
    <definedName name="CBU">#REF!</definedName>
    <definedName name="CBUII" localSheetId="5">#REF!</definedName>
    <definedName name="CBUII" localSheetId="7">#REF!</definedName>
    <definedName name="CBUII" localSheetId="1">#REF!</definedName>
    <definedName name="CBUII">#REF!</definedName>
    <definedName name="cbuq" localSheetId="7">#REF!</definedName>
    <definedName name="cbuq">#REF!</definedName>
    <definedName name="CBUQB" localSheetId="5">#REF!</definedName>
    <definedName name="CBUQB" localSheetId="7">#REF!</definedName>
    <definedName name="CBUQB" localSheetId="1">#REF!</definedName>
    <definedName name="CBUQB">#REF!</definedName>
    <definedName name="CBUQc" localSheetId="5">#REF!</definedName>
    <definedName name="CBUQc" localSheetId="7">#REF!</definedName>
    <definedName name="CBUQc" localSheetId="1">#REF!</definedName>
    <definedName name="CBUQc">#REF!</definedName>
    <definedName name="CC" localSheetId="5">#REF!</definedName>
    <definedName name="CC" localSheetId="6">#REF!</definedName>
    <definedName name="cc" localSheetId="7">[49]!PassaExtenso</definedName>
    <definedName name="CC" localSheetId="11">#REF!</definedName>
    <definedName name="CC" localSheetId="8">#REF!</definedName>
    <definedName name="CC" localSheetId="1">#REF!</definedName>
    <definedName name="CC" localSheetId="0">#REF!</definedName>
    <definedName name="CC" localSheetId="4">#REF!</definedName>
    <definedName name="CC">[20]CUBACAO!#REF!</definedName>
    <definedName name="cc0020340fakjgfjag" localSheetId="6">#REF!</definedName>
    <definedName name="cc0020340fakjgfjag" localSheetId="7">#REF!</definedName>
    <definedName name="cc0020340fakjgfjag" localSheetId="11">#REF!</definedName>
    <definedName name="cc0020340fakjgfjag" localSheetId="8">#REF!</definedName>
    <definedName name="cc0020340fakjgfjag" localSheetId="0">#REF!</definedName>
    <definedName name="cc0020340fakjgfjag" localSheetId="4">#REF!</definedName>
    <definedName name="cc0020340fakjgfjag">#REF!</definedName>
    <definedName name="CCC" localSheetId="5">#REF!</definedName>
    <definedName name="CCC" localSheetId="6">#REF!</definedName>
    <definedName name="CCC" localSheetId="7">[20]CUBACAO!#REF!</definedName>
    <definedName name="CCC" localSheetId="11">#REF!</definedName>
    <definedName name="CCC" localSheetId="8">#REF!</definedName>
    <definedName name="CCC" localSheetId="1">#REF!</definedName>
    <definedName name="CCC" localSheetId="0">#REF!</definedName>
    <definedName name="CCC" localSheetId="4">#REF!</definedName>
    <definedName name="CCC">[20]CUBACAO!#REF!</definedName>
    <definedName name="ccccccccccccccccc" localSheetId="6">#REF!</definedName>
    <definedName name="ccccccccccccccccc" localSheetId="7">#REF!</definedName>
    <definedName name="ccccccccccccccccc" localSheetId="11">#REF!</definedName>
    <definedName name="ccccccccccccccccc" localSheetId="8">#REF!</definedName>
    <definedName name="ccccccccccccccccc" localSheetId="0">#REF!</definedName>
    <definedName name="ccccccccccccccccc" localSheetId="4">#REF!</definedName>
    <definedName name="ccccccccccccccccc">#REF!</definedName>
    <definedName name="CCM">#REF!</definedName>
    <definedName name="CDG" localSheetId="6">#REF!</definedName>
    <definedName name="CDG" localSheetId="7">[50]CIDADE!$A:$E</definedName>
    <definedName name="CDG" localSheetId="11">#REF!</definedName>
    <definedName name="CDG" localSheetId="8">#REF!</definedName>
    <definedName name="CDG" localSheetId="0">#REF!</definedName>
    <definedName name="CDG" localSheetId="4">#REF!</definedName>
    <definedName name="CDG">#REF!</definedName>
    <definedName name="CélulaInicioPlanilha" localSheetId="5">#REF!</definedName>
    <definedName name="CélulaInicioPlanilha" localSheetId="6">#REF!</definedName>
    <definedName name="CélulaInicioPlanilha" localSheetId="7">#REF!</definedName>
    <definedName name="CélulaInicioPlanilha" localSheetId="1">#REF!</definedName>
    <definedName name="CélulaInicioPlanilha">#REF!</definedName>
    <definedName name="CélulaResumo" localSheetId="5">#REF!</definedName>
    <definedName name="CélulaResumo" localSheetId="6">#REF!</definedName>
    <definedName name="CélulaResumo" localSheetId="7">#REF!</definedName>
    <definedName name="CélulaResumo" localSheetId="1">#REF!</definedName>
    <definedName name="CélulaResumo">#REF!</definedName>
    <definedName name="cem" localSheetId="7">#REF!</definedName>
    <definedName name="cem">#REF!</definedName>
    <definedName name="CERCA" localSheetId="7">#REF!</definedName>
    <definedName name="CERCA">#REF!</definedName>
    <definedName name="CERCA_REDE" localSheetId="6">#REF!</definedName>
    <definedName name="CERCA_REDE" localSheetId="7">[48]Planejamento!#REF!</definedName>
    <definedName name="CERCA_REDE" localSheetId="11">#REF!</definedName>
    <definedName name="CERCA_REDE" localSheetId="8">#REF!</definedName>
    <definedName name="CERCA_REDE" localSheetId="0">#REF!</definedName>
    <definedName name="CERCA_REDE" localSheetId="4">#REF!</definedName>
    <definedName name="CERCA_REDE">#REF!</definedName>
    <definedName name="CHEC">[51]Rascunho!$A$146:$D$230</definedName>
    <definedName name="chefe01" localSheetId="7">#REF!</definedName>
    <definedName name="chefe01" localSheetId="11">#REF!</definedName>
    <definedName name="chefe01" localSheetId="8">#REF!</definedName>
    <definedName name="chefe01" localSheetId="0">#REF!</definedName>
    <definedName name="chefe01">#REF!</definedName>
    <definedName name="cho" localSheetId="5">#REF!</definedName>
    <definedName name="cho" localSheetId="7">#REF!</definedName>
    <definedName name="cho" localSheetId="1">#REF!</definedName>
    <definedName name="cho">#REF!</definedName>
    <definedName name="chuva" localSheetId="7">#REF!</definedName>
    <definedName name="chuva">#REF!</definedName>
    <definedName name="ci" localSheetId="5">#REF!</definedName>
    <definedName name="ci" localSheetId="7">'[52]Quadro Funcional'!$K$16</definedName>
    <definedName name="ci" localSheetId="11">#REF!</definedName>
    <definedName name="ci" localSheetId="8">#REF!</definedName>
    <definedName name="ci" localSheetId="1">#REF!</definedName>
    <definedName name="ci" localSheetId="0">#REF!</definedName>
    <definedName name="ci">#REF!</definedName>
    <definedName name="CIDADE" localSheetId="6">#REF!</definedName>
    <definedName name="CIDADE" localSheetId="7">'[48]Vínculos (Não Mexer)'!$G$36</definedName>
    <definedName name="CIDADE" localSheetId="11">#REF!</definedName>
    <definedName name="CIDADE" localSheetId="8">#REF!</definedName>
    <definedName name="CIDADE" localSheetId="0">#REF!</definedName>
    <definedName name="CIDADE" localSheetId="4">#REF!</definedName>
    <definedName name="CIDADE">#REF!</definedName>
    <definedName name="cimb01" localSheetId="7">#REF!</definedName>
    <definedName name="cimb01">#REF!</definedName>
    <definedName name="cimbamento03" localSheetId="7">#REF!</definedName>
    <definedName name="cimbamento03">#REF!</definedName>
    <definedName name="Cimbramento02" localSheetId="7">#REF!</definedName>
    <definedName name="Cimbramento02">#REF!</definedName>
    <definedName name="cimbramento04" localSheetId="7">#REF!</definedName>
    <definedName name="cimbramento04">#REF!</definedName>
    <definedName name="CINTYA" localSheetId="6">#REF!</definedName>
    <definedName name="CINTYA" localSheetId="7">[53]IDENTIFICACAO!$D$12</definedName>
    <definedName name="CINTYA" localSheetId="11">#REF!</definedName>
    <definedName name="CINTYA" localSheetId="8">#REF!</definedName>
    <definedName name="CINTYA" localSheetId="0">#REF!</definedName>
    <definedName name="CINTYA" localSheetId="4">#REF!</definedName>
    <definedName name="CINTYA">#REF!</definedName>
    <definedName name="Cisterna_e_Castelo_d_agua_Consulta" localSheetId="7">#REF!</definedName>
    <definedName name="Cisterna_e_Castelo_d_agua_Consulta">#REF!</definedName>
    <definedName name="class" localSheetId="7">#REF!</definedName>
    <definedName name="class">#REF!</definedName>
    <definedName name="class1" localSheetId="7">#REF!</definedName>
    <definedName name="class1">#REF!</definedName>
    <definedName name="class2" localSheetId="7">#REF!</definedName>
    <definedName name="class2">#REF!</definedName>
    <definedName name="CLIENTE" localSheetId="7">#REF!</definedName>
    <definedName name="CLIENTE">#REF!</definedName>
    <definedName name="CM02PkgDetail" localSheetId="7">#REF!</definedName>
    <definedName name="CM02PkgDetail">#REF!</definedName>
    <definedName name="cmt" localSheetId="7">#REF!</definedName>
    <definedName name="cmt">#REF!</definedName>
    <definedName name="CN" localSheetId="7">#REF!</definedName>
    <definedName name="CN">#REF!</definedName>
    <definedName name="COD" localSheetId="7">#REF!</definedName>
    <definedName name="COD">#REF!</definedName>
    <definedName name="Código" localSheetId="7">#REF!</definedName>
    <definedName name="Código">#REF!</definedName>
    <definedName name="Código_13" localSheetId="7">#REF!</definedName>
    <definedName name="Código_13">#REF!</definedName>
    <definedName name="Codigos" localSheetId="7">#REF!</definedName>
    <definedName name="Codigos">#REF!</definedName>
    <definedName name="COEF_LINEAR" localSheetId="7">#REF!</definedName>
    <definedName name="COEF_LINEAR">#REF!</definedName>
    <definedName name="COEFCUSIND">#REF!</definedName>
    <definedName name="coleta" localSheetId="7">#REF!</definedName>
    <definedName name="coleta">#REF!</definedName>
    <definedName name="COML_BARBOSA">#REF!</definedName>
    <definedName name="COMP" localSheetId="7">#REF!</definedName>
    <definedName name="COMP">#REF!</definedName>
    <definedName name="COMP.18">'[2]OPE-D.Guanhães'!#REF!</definedName>
    <definedName name="Comp.deCusto" localSheetId="5">#REF!</definedName>
    <definedName name="Comp.deCusto" localSheetId="7">#REF!</definedName>
    <definedName name="Comp.deCusto" localSheetId="1">#REF!</definedName>
    <definedName name="Comp.deCusto">#REF!</definedName>
    <definedName name="Comp_Área_Vol." localSheetId="7">#REF!</definedName>
    <definedName name="Comp_Área_Vol.">#REF!</definedName>
    <definedName name="comp001101" localSheetId="6">#REF!</definedName>
    <definedName name="comp001101" localSheetId="7">'[54]assemblies A _ E'!$B$2108:$H$2111</definedName>
    <definedName name="comp001101" localSheetId="11">#REF!</definedName>
    <definedName name="comp001101" localSheetId="8">#REF!</definedName>
    <definedName name="comp001101" localSheetId="0">#REF!</definedName>
    <definedName name="comp001101" localSheetId="4">#REF!</definedName>
    <definedName name="comp001101">#REF!</definedName>
    <definedName name="comp001102" localSheetId="6">#REF!</definedName>
    <definedName name="comp001102" localSheetId="7">'[54]assemblies A _ E'!$B$2070:$H$2073</definedName>
    <definedName name="comp001102" localSheetId="11">#REF!</definedName>
    <definedName name="comp001102" localSheetId="8">#REF!</definedName>
    <definedName name="comp001102" localSheetId="0">#REF!</definedName>
    <definedName name="comp001102" localSheetId="4">#REF!</definedName>
    <definedName name="comp001102">#REF!</definedName>
    <definedName name="comp001103" localSheetId="6">#REF!</definedName>
    <definedName name="comp001103" localSheetId="7">'[55]assemblies L _ Q'!$B$633:$H$636</definedName>
    <definedName name="comp001103" localSheetId="11">#REF!</definedName>
    <definedName name="comp001103" localSheetId="8">#REF!</definedName>
    <definedName name="comp001103" localSheetId="0">#REF!</definedName>
    <definedName name="comp001103" localSheetId="4">#REF!</definedName>
    <definedName name="comp001103">#REF!</definedName>
    <definedName name="comp001201" localSheetId="6">#REF!</definedName>
    <definedName name="comp001201" localSheetId="7">'[55]assemblies L _ Q'!$B$426:$H$448</definedName>
    <definedName name="comp001201" localSheetId="11">#REF!</definedName>
    <definedName name="comp001201" localSheetId="8">#REF!</definedName>
    <definedName name="comp001201" localSheetId="0">#REF!</definedName>
    <definedName name="comp001201" localSheetId="4">#REF!</definedName>
    <definedName name="comp001201">#REF!</definedName>
    <definedName name="comp001202" localSheetId="6">#REF!</definedName>
    <definedName name="comp001202" localSheetId="7">'[55]assemblies L _ Q'!$B$450:$H$464</definedName>
    <definedName name="comp001202" localSheetId="11">#REF!</definedName>
    <definedName name="comp001202" localSheetId="8">#REF!</definedName>
    <definedName name="comp001202" localSheetId="0">#REF!</definedName>
    <definedName name="comp001202" localSheetId="4">#REF!</definedName>
    <definedName name="comp001202">#REF!</definedName>
    <definedName name="comp001301" localSheetId="6">#REF!</definedName>
    <definedName name="comp001301" localSheetId="7">'[55]assemblies L _ Q'!$B$466:$H$469</definedName>
    <definedName name="comp001301" localSheetId="11">#REF!</definedName>
    <definedName name="comp001301" localSheetId="8">#REF!</definedName>
    <definedName name="comp001301" localSheetId="0">#REF!</definedName>
    <definedName name="comp001301" localSheetId="4">#REF!</definedName>
    <definedName name="comp001301">#REF!</definedName>
    <definedName name="comp002201" localSheetId="6">#REF!</definedName>
    <definedName name="comp002201" localSheetId="7">'[56]assemblies R _ Z'!$B$834:$H$837</definedName>
    <definedName name="comp002201" localSheetId="11">#REF!</definedName>
    <definedName name="comp002201" localSheetId="8">#REF!</definedName>
    <definedName name="comp002201" localSheetId="0">#REF!</definedName>
    <definedName name="comp002201" localSheetId="4">#REF!</definedName>
    <definedName name="comp002201">#REF!</definedName>
    <definedName name="comp010102" localSheetId="6">#REF!</definedName>
    <definedName name="comp010102" localSheetId="7">'[55]assemblies L _ Q'!$B$2205:$H$2208</definedName>
    <definedName name="comp010102" localSheetId="11">#REF!</definedName>
    <definedName name="comp010102" localSheetId="8">#REF!</definedName>
    <definedName name="comp010102" localSheetId="0">#REF!</definedName>
    <definedName name="comp010102" localSheetId="4">#REF!</definedName>
    <definedName name="comp010102">#REF!</definedName>
    <definedName name="comp010103" localSheetId="6">#REF!</definedName>
    <definedName name="comp010103" localSheetId="7">'[55]assemblies L _ Q'!$B$2210:$H$2213</definedName>
    <definedName name="comp010103" localSheetId="11">#REF!</definedName>
    <definedName name="comp010103" localSheetId="8">#REF!</definedName>
    <definedName name="comp010103" localSheetId="0">#REF!</definedName>
    <definedName name="comp010103" localSheetId="4">#REF!</definedName>
    <definedName name="comp010103">#REF!</definedName>
    <definedName name="comp010104" localSheetId="6">#REF!</definedName>
    <definedName name="comp010104" localSheetId="7">'[55]assemblies L _ Q'!$B$2215:$H$2218</definedName>
    <definedName name="comp010104" localSheetId="11">#REF!</definedName>
    <definedName name="comp010104" localSheetId="8">#REF!</definedName>
    <definedName name="comp010104" localSheetId="0">#REF!</definedName>
    <definedName name="comp010104" localSheetId="4">#REF!</definedName>
    <definedName name="comp010104">#REF!</definedName>
    <definedName name="comp010105" localSheetId="6">#REF!</definedName>
    <definedName name="comp010105" localSheetId="7">'[55]assemblies L _ Q'!$B$2220:$H$2223</definedName>
    <definedName name="comp010105" localSheetId="11">#REF!</definedName>
    <definedName name="comp010105" localSheetId="8">#REF!</definedName>
    <definedName name="comp010105" localSheetId="0">#REF!</definedName>
    <definedName name="comp010105" localSheetId="4">#REF!</definedName>
    <definedName name="comp010105">#REF!</definedName>
    <definedName name="comp010111" localSheetId="6">#REF!</definedName>
    <definedName name="comp010111" localSheetId="7">'[55]assemblies L _ Q'!$B$1335:$H$1346</definedName>
    <definedName name="comp010111" localSheetId="11">#REF!</definedName>
    <definedName name="comp010111" localSheetId="8">#REF!</definedName>
    <definedName name="comp010111" localSheetId="0">#REF!</definedName>
    <definedName name="comp010111" localSheetId="4">#REF!</definedName>
    <definedName name="comp010111">#REF!</definedName>
    <definedName name="comp010113" localSheetId="6">#REF!</definedName>
    <definedName name="comp010113" localSheetId="7">'[55]assemblies L _ Q'!$B$1348:$H$1359</definedName>
    <definedName name="comp010113" localSheetId="11">#REF!</definedName>
    <definedName name="comp010113" localSheetId="8">#REF!</definedName>
    <definedName name="comp010113" localSheetId="0">#REF!</definedName>
    <definedName name="comp010113" localSheetId="4">#REF!</definedName>
    <definedName name="comp010113">#REF!</definedName>
    <definedName name="comp010121" localSheetId="6">#REF!</definedName>
    <definedName name="comp010121" localSheetId="7">'[56]assemblies R _ Z'!$B$940:$H$951</definedName>
    <definedName name="comp010121" localSheetId="11">#REF!</definedName>
    <definedName name="comp010121" localSheetId="8">#REF!</definedName>
    <definedName name="comp010121" localSheetId="0">#REF!</definedName>
    <definedName name="comp010121" localSheetId="4">#REF!</definedName>
    <definedName name="comp010121">#REF!</definedName>
    <definedName name="comp010151" localSheetId="6">#REF!</definedName>
    <definedName name="comp010151" localSheetId="7">'[55]assemblies L _ Q'!$B$490:$H$493</definedName>
    <definedName name="comp010151" localSheetId="11">#REF!</definedName>
    <definedName name="comp010151" localSheetId="8">#REF!</definedName>
    <definedName name="comp010151" localSheetId="0">#REF!</definedName>
    <definedName name="comp010151" localSheetId="4">#REF!</definedName>
    <definedName name="comp010151">#REF!</definedName>
    <definedName name="comp010152" localSheetId="6">#REF!</definedName>
    <definedName name="comp010152" localSheetId="7">'[54]assemblies A _ E'!$B$1696:$H$1699</definedName>
    <definedName name="comp010152" localSheetId="11">#REF!</definedName>
    <definedName name="comp010152" localSheetId="8">#REF!</definedName>
    <definedName name="comp010152" localSheetId="0">#REF!</definedName>
    <definedName name="comp010152" localSheetId="4">#REF!</definedName>
    <definedName name="comp010152">#REF!</definedName>
    <definedName name="comp010153" localSheetId="6">#REF!</definedName>
    <definedName name="comp010153" localSheetId="7">'[56]assemblies R _ Z'!$B$66:$H$69</definedName>
    <definedName name="comp010153" localSheetId="11">#REF!</definedName>
    <definedName name="comp010153" localSheetId="8">#REF!</definedName>
    <definedName name="comp010153" localSheetId="0">#REF!</definedName>
    <definedName name="comp010153" localSheetId="4">#REF!</definedName>
    <definedName name="comp010153">#REF!</definedName>
    <definedName name="comp010154" localSheetId="6">#REF!</definedName>
    <definedName name="comp010154" localSheetId="7">'[55]assemblies L _ Q'!$B$476:$H$479</definedName>
    <definedName name="comp010154" localSheetId="11">#REF!</definedName>
    <definedName name="comp010154" localSheetId="8">#REF!</definedName>
    <definedName name="comp010154" localSheetId="0">#REF!</definedName>
    <definedName name="comp010154" localSheetId="4">#REF!</definedName>
    <definedName name="comp010154">#REF!</definedName>
    <definedName name="comp010155" localSheetId="6">#REF!</definedName>
    <definedName name="comp010155" localSheetId="7">'[55]assemblies L _ Q'!$B$471:$H$474</definedName>
    <definedName name="comp010155" localSheetId="11">#REF!</definedName>
    <definedName name="comp010155" localSheetId="8">#REF!</definedName>
    <definedName name="comp010155" localSheetId="0">#REF!</definedName>
    <definedName name="comp010155" localSheetId="4">#REF!</definedName>
    <definedName name="comp010155">#REF!</definedName>
    <definedName name="comp010156" localSheetId="6">#REF!</definedName>
    <definedName name="comp010156" localSheetId="7">'[54]assemblies A _ E'!$B$1930:$H$1938</definedName>
    <definedName name="comp010156" localSheetId="11">#REF!</definedName>
    <definedName name="comp010156" localSheetId="8">#REF!</definedName>
    <definedName name="comp010156" localSheetId="0">#REF!</definedName>
    <definedName name="comp010156" localSheetId="4">#REF!</definedName>
    <definedName name="comp010156">#REF!</definedName>
    <definedName name="comp010157" localSheetId="6">#REF!</definedName>
    <definedName name="comp010157" localSheetId="7">'[56]assemblies R _ Z'!$B$667:$H$670</definedName>
    <definedName name="comp010157" localSheetId="11">#REF!</definedName>
    <definedName name="comp010157" localSheetId="8">#REF!</definedName>
    <definedName name="comp010157" localSheetId="0">#REF!</definedName>
    <definedName name="comp010157" localSheetId="4">#REF!</definedName>
    <definedName name="comp010157">#REF!</definedName>
    <definedName name="comp010158" localSheetId="6">#REF!</definedName>
    <definedName name="comp010158" localSheetId="7">'[54]assemblies A _ E'!$B$1945:$H$1948</definedName>
    <definedName name="comp010158" localSheetId="11">#REF!</definedName>
    <definedName name="comp010158" localSheetId="8">#REF!</definedName>
    <definedName name="comp010158" localSheetId="0">#REF!</definedName>
    <definedName name="comp010158" localSheetId="4">#REF!</definedName>
    <definedName name="comp010158">#REF!</definedName>
    <definedName name="comp010159" localSheetId="6">#REF!</definedName>
    <definedName name="comp010159" localSheetId="7">'[55]assemblies L _ Q'!$B$2265:$H$2268</definedName>
    <definedName name="comp010159" localSheetId="11">#REF!</definedName>
    <definedName name="comp010159" localSheetId="8">#REF!</definedName>
    <definedName name="comp010159" localSheetId="0">#REF!</definedName>
    <definedName name="comp010159" localSheetId="4">#REF!</definedName>
    <definedName name="comp010159">#REF!</definedName>
    <definedName name="comp010160" localSheetId="6">#REF!</definedName>
    <definedName name="comp010160" localSheetId="7">'[54]assemblies A _ E'!$B$345:$H$352</definedName>
    <definedName name="comp010160" localSheetId="11">#REF!</definedName>
    <definedName name="comp010160" localSheetId="8">#REF!</definedName>
    <definedName name="comp010160" localSheetId="0">#REF!</definedName>
    <definedName name="comp010160" localSheetId="4">#REF!</definedName>
    <definedName name="comp010160">#REF!</definedName>
    <definedName name="comp010161" localSheetId="6">#REF!</definedName>
    <definedName name="comp010161" localSheetId="7">'[55]assemblies L _ Q'!$B$481:$H$488</definedName>
    <definedName name="comp010161" localSheetId="11">#REF!</definedName>
    <definedName name="comp010161" localSheetId="8">#REF!</definedName>
    <definedName name="comp010161" localSheetId="0">#REF!</definedName>
    <definedName name="comp010161" localSheetId="4">#REF!</definedName>
    <definedName name="comp010161">#REF!</definedName>
    <definedName name="comp010201" localSheetId="6">#REF!</definedName>
    <definedName name="comp010201" localSheetId="7">'[54]assemblies A _ E'!$B$1783:$H$1787</definedName>
    <definedName name="comp010201" localSheetId="11">#REF!</definedName>
    <definedName name="comp010201" localSheetId="8">#REF!</definedName>
    <definedName name="comp010201" localSheetId="0">#REF!</definedName>
    <definedName name="comp010201" localSheetId="4">#REF!</definedName>
    <definedName name="comp010201">#REF!</definedName>
    <definedName name="comp010202" localSheetId="6">#REF!</definedName>
    <definedName name="comp010202" localSheetId="7">'[54]assemblies A _ E'!$B$1789:$H$1793</definedName>
    <definedName name="comp010202" localSheetId="11">#REF!</definedName>
    <definedName name="comp010202" localSheetId="8">#REF!</definedName>
    <definedName name="comp010202" localSheetId="0">#REF!</definedName>
    <definedName name="comp010202" localSheetId="4">#REF!</definedName>
    <definedName name="comp010202">#REF!</definedName>
    <definedName name="comp010203" localSheetId="6">#REF!</definedName>
    <definedName name="comp010203" localSheetId="7">'[54]assemblies A _ E'!$B$1812:$H$1816</definedName>
    <definedName name="comp010203" localSheetId="11">#REF!</definedName>
    <definedName name="comp010203" localSheetId="8">#REF!</definedName>
    <definedName name="comp010203" localSheetId="0">#REF!</definedName>
    <definedName name="comp010203" localSheetId="4">#REF!</definedName>
    <definedName name="comp010203">#REF!</definedName>
    <definedName name="comp010204" localSheetId="6">#REF!</definedName>
    <definedName name="comp010204" localSheetId="7">'[54]assemblies A _ E'!$B$1847:$H$1851</definedName>
    <definedName name="comp010204" localSheetId="11">#REF!</definedName>
    <definedName name="comp010204" localSheetId="8">#REF!</definedName>
    <definedName name="comp010204" localSheetId="0">#REF!</definedName>
    <definedName name="comp010204" localSheetId="4">#REF!</definedName>
    <definedName name="comp010204">#REF!</definedName>
    <definedName name="comp010205" localSheetId="6">#REF!</definedName>
    <definedName name="comp010205" localSheetId="7">'[54]assemblies A _ E'!$B$1818:$H$1827</definedName>
    <definedName name="comp010205" localSheetId="11">#REF!</definedName>
    <definedName name="comp010205" localSheetId="8">#REF!</definedName>
    <definedName name="comp010205" localSheetId="0">#REF!</definedName>
    <definedName name="comp010205" localSheetId="4">#REF!</definedName>
    <definedName name="comp010205">#REF!</definedName>
    <definedName name="comp010206" localSheetId="6">#REF!</definedName>
    <definedName name="comp010206" localSheetId="7">'[54]assemblies A _ E'!$B$1835:$H$1839</definedName>
    <definedName name="comp010206" localSheetId="11">#REF!</definedName>
    <definedName name="comp010206" localSheetId="8">#REF!</definedName>
    <definedName name="comp010206" localSheetId="0">#REF!</definedName>
    <definedName name="comp010206" localSheetId="4">#REF!</definedName>
    <definedName name="comp010206">#REF!</definedName>
    <definedName name="comp010207" localSheetId="6">#REF!</definedName>
    <definedName name="comp010207" localSheetId="7">'[54]assemblies A _ E'!$B$1841:$H$1845</definedName>
    <definedName name="comp010207" localSheetId="11">#REF!</definedName>
    <definedName name="comp010207" localSheetId="8">#REF!</definedName>
    <definedName name="comp010207" localSheetId="0">#REF!</definedName>
    <definedName name="comp010207" localSheetId="4">#REF!</definedName>
    <definedName name="comp010207">#REF!</definedName>
    <definedName name="comp010208" localSheetId="6">#REF!</definedName>
    <definedName name="comp010208" localSheetId="7">'[54]assemblies A _ E'!$B$1853:$H$1857</definedName>
    <definedName name="comp010208" localSheetId="11">#REF!</definedName>
    <definedName name="comp010208" localSheetId="8">#REF!</definedName>
    <definedName name="comp010208" localSheetId="0">#REF!</definedName>
    <definedName name="comp010208" localSheetId="4">#REF!</definedName>
    <definedName name="comp010208">#REF!</definedName>
    <definedName name="comp010209" localSheetId="6">#REF!</definedName>
    <definedName name="comp010209" localSheetId="7">'[54]assemblies A _ E'!$B$1859:$H$1863</definedName>
    <definedName name="comp010209" localSheetId="11">#REF!</definedName>
    <definedName name="comp010209" localSheetId="8">#REF!</definedName>
    <definedName name="comp010209" localSheetId="0">#REF!</definedName>
    <definedName name="comp010209" localSheetId="4">#REF!</definedName>
    <definedName name="comp010209">#REF!</definedName>
    <definedName name="comp010210" localSheetId="6">#REF!</definedName>
    <definedName name="comp010210" localSheetId="7">'[54]assemblies A _ E'!$B$1871:$H$1875</definedName>
    <definedName name="comp010210" localSheetId="11">#REF!</definedName>
    <definedName name="comp010210" localSheetId="8">#REF!</definedName>
    <definedName name="comp010210" localSheetId="0">#REF!</definedName>
    <definedName name="comp010210" localSheetId="4">#REF!</definedName>
    <definedName name="comp010210">#REF!</definedName>
    <definedName name="comp010211" localSheetId="6">#REF!</definedName>
    <definedName name="comp010211" localSheetId="7">'[54]assemblies A _ E'!$B$1877:$H$1880</definedName>
    <definedName name="comp010211" localSheetId="11">#REF!</definedName>
    <definedName name="comp010211" localSheetId="8">#REF!</definedName>
    <definedName name="comp010211" localSheetId="0">#REF!</definedName>
    <definedName name="comp010211" localSheetId="4">#REF!</definedName>
    <definedName name="comp010211">#REF!</definedName>
    <definedName name="comp010212" localSheetId="6">#REF!</definedName>
    <definedName name="comp010212" localSheetId="7">'[54]assemblies A _ E'!$B$1882:$H$1886</definedName>
    <definedName name="comp010212" localSheetId="11">#REF!</definedName>
    <definedName name="comp010212" localSheetId="8">#REF!</definedName>
    <definedName name="comp010212" localSheetId="0">#REF!</definedName>
    <definedName name="comp010212" localSheetId="4">#REF!</definedName>
    <definedName name="comp010212">#REF!</definedName>
    <definedName name="comp010213" localSheetId="6">#REF!</definedName>
    <definedName name="comp010213" localSheetId="7">'[54]assemblies A _ E'!$B$1888:$H$1892</definedName>
    <definedName name="comp010213" localSheetId="11">#REF!</definedName>
    <definedName name="comp010213" localSheetId="8">#REF!</definedName>
    <definedName name="comp010213" localSheetId="0">#REF!</definedName>
    <definedName name="comp010213" localSheetId="4">#REF!</definedName>
    <definedName name="comp010213">#REF!</definedName>
    <definedName name="comp010214" localSheetId="6">#REF!</definedName>
    <definedName name="comp010214" localSheetId="7">'[54]assemblies A _ E'!$B$1894:$H$1898</definedName>
    <definedName name="comp010214" localSheetId="11">#REF!</definedName>
    <definedName name="comp010214" localSheetId="8">#REF!</definedName>
    <definedName name="comp010214" localSheetId="0">#REF!</definedName>
    <definedName name="comp010214" localSheetId="4">#REF!</definedName>
    <definedName name="comp010214">#REF!</definedName>
    <definedName name="comp010215" localSheetId="6">#REF!</definedName>
    <definedName name="comp010215" localSheetId="7">'[54]assemblies A _ E'!$B$1900:$H$1904</definedName>
    <definedName name="comp010215" localSheetId="11">#REF!</definedName>
    <definedName name="comp010215" localSheetId="8">#REF!</definedName>
    <definedName name="comp010215" localSheetId="0">#REF!</definedName>
    <definedName name="comp010215" localSheetId="4">#REF!</definedName>
    <definedName name="comp010215">#REF!</definedName>
    <definedName name="comp010216" localSheetId="6">#REF!</definedName>
    <definedName name="comp010216" localSheetId="7">'[54]assemblies A _ E'!$B$1906:$H$1910</definedName>
    <definedName name="comp010216" localSheetId="11">#REF!</definedName>
    <definedName name="comp010216" localSheetId="8">#REF!</definedName>
    <definedName name="comp010216" localSheetId="0">#REF!</definedName>
    <definedName name="comp010216" localSheetId="4">#REF!</definedName>
    <definedName name="comp010216">#REF!</definedName>
    <definedName name="comp010217" localSheetId="6">#REF!</definedName>
    <definedName name="comp010217" localSheetId="7">'[54]assemblies A _ E'!$B$1912:$H$1916</definedName>
    <definedName name="comp010217" localSheetId="11">#REF!</definedName>
    <definedName name="comp010217" localSheetId="8">#REF!</definedName>
    <definedName name="comp010217" localSheetId="0">#REF!</definedName>
    <definedName name="comp010217" localSheetId="4">#REF!</definedName>
    <definedName name="comp010217">#REF!</definedName>
    <definedName name="comp010218" localSheetId="6">#REF!</definedName>
    <definedName name="comp010218" localSheetId="7">'[54]assemblies A _ E'!$B$1918:$H$1922</definedName>
    <definedName name="comp010218" localSheetId="11">#REF!</definedName>
    <definedName name="comp010218" localSheetId="8">#REF!</definedName>
    <definedName name="comp010218" localSheetId="0">#REF!</definedName>
    <definedName name="comp010218" localSheetId="4">#REF!</definedName>
    <definedName name="comp010218">#REF!</definedName>
    <definedName name="comp010219" localSheetId="6">#REF!</definedName>
    <definedName name="comp010219" localSheetId="7">'[54]assemblies A _ E'!$B$1924:$H$1928</definedName>
    <definedName name="comp010219" localSheetId="11">#REF!</definedName>
    <definedName name="comp010219" localSheetId="8">#REF!</definedName>
    <definedName name="comp010219" localSheetId="0">#REF!</definedName>
    <definedName name="comp010219" localSheetId="4">#REF!</definedName>
    <definedName name="comp010219">#REF!</definedName>
    <definedName name="comp010220" localSheetId="6">#REF!</definedName>
    <definedName name="comp010220" localSheetId="7">'[54]assemblies A _ E'!$B$1940:$H$1943</definedName>
    <definedName name="comp010220" localSheetId="11">#REF!</definedName>
    <definedName name="comp010220" localSheetId="8">#REF!</definedName>
    <definedName name="comp010220" localSheetId="0">#REF!</definedName>
    <definedName name="comp010220" localSheetId="4">#REF!</definedName>
    <definedName name="comp010220">#REF!</definedName>
    <definedName name="comp010221" localSheetId="6">#REF!</definedName>
    <definedName name="comp010221" localSheetId="7">'[54]assemblies A _ E'!$B$1775:$H$1781</definedName>
    <definedName name="comp010221" localSheetId="11">#REF!</definedName>
    <definedName name="comp010221" localSheetId="8">#REF!</definedName>
    <definedName name="comp010221" localSheetId="0">#REF!</definedName>
    <definedName name="comp010221" localSheetId="4">#REF!</definedName>
    <definedName name="comp010221">#REF!</definedName>
    <definedName name="comp010222" localSheetId="6">#REF!</definedName>
    <definedName name="comp010222" localSheetId="7">'[54]assemblies A _ E'!$B$1800:$H$1804</definedName>
    <definedName name="comp010222" localSheetId="11">#REF!</definedName>
    <definedName name="comp010222" localSheetId="8">#REF!</definedName>
    <definedName name="comp010222" localSheetId="0">#REF!</definedName>
    <definedName name="comp010222" localSheetId="4">#REF!</definedName>
    <definedName name="comp010222">#REF!</definedName>
    <definedName name="comp010223" localSheetId="6">#REF!</definedName>
    <definedName name="comp010223" localSheetId="7">'[54]assemblies A _ E'!$B$1795:$H$1798</definedName>
    <definedName name="comp010223" localSheetId="11">#REF!</definedName>
    <definedName name="comp010223" localSheetId="8">#REF!</definedName>
    <definedName name="comp010223" localSheetId="0">#REF!</definedName>
    <definedName name="comp010223" localSheetId="4">#REF!</definedName>
    <definedName name="comp010223">#REF!</definedName>
    <definedName name="comp010224" localSheetId="6">#REF!</definedName>
    <definedName name="comp010224" localSheetId="7">'[54]assemblies A _ E'!$B$1806:$H$1810</definedName>
    <definedName name="comp010224" localSheetId="11">#REF!</definedName>
    <definedName name="comp010224" localSheetId="8">#REF!</definedName>
    <definedName name="comp010224" localSheetId="0">#REF!</definedName>
    <definedName name="comp010224" localSheetId="4">#REF!</definedName>
    <definedName name="comp010224">#REF!</definedName>
    <definedName name="comp010225" localSheetId="6">#REF!</definedName>
    <definedName name="comp010225" localSheetId="7">'[54]assemblies A _ E'!$B$1829:$H$1833</definedName>
    <definedName name="comp010225" localSheetId="11">#REF!</definedName>
    <definedName name="comp010225" localSheetId="8">#REF!</definedName>
    <definedName name="comp010225" localSheetId="0">#REF!</definedName>
    <definedName name="comp010225" localSheetId="4">#REF!</definedName>
    <definedName name="comp010225">#REF!</definedName>
    <definedName name="comp010226" localSheetId="6">#REF!</definedName>
    <definedName name="comp010226" localSheetId="7">'[56]assemblies R _ Z'!$B$439:$H$442</definedName>
    <definedName name="comp010226" localSheetId="11">#REF!</definedName>
    <definedName name="comp010226" localSheetId="8">#REF!</definedName>
    <definedName name="comp010226" localSheetId="0">#REF!</definedName>
    <definedName name="comp010226" localSheetId="4">#REF!</definedName>
    <definedName name="comp010226">#REF!</definedName>
    <definedName name="comp010227" localSheetId="6">#REF!</definedName>
    <definedName name="comp010227" localSheetId="7">'[54]assemblies A _ E'!$B$1865:$H$1869</definedName>
    <definedName name="comp010227" localSheetId="11">#REF!</definedName>
    <definedName name="comp010227" localSheetId="8">#REF!</definedName>
    <definedName name="comp010227" localSheetId="0">#REF!</definedName>
    <definedName name="comp010227" localSheetId="4">#REF!</definedName>
    <definedName name="comp010227">#REF!</definedName>
    <definedName name="comp010228" localSheetId="6">#REF!</definedName>
    <definedName name="comp010228" localSheetId="7">'[56]assemblies R _ Z'!$B$444:$H$448</definedName>
    <definedName name="comp010228" localSheetId="11">#REF!</definedName>
    <definedName name="comp010228" localSheetId="8">#REF!</definedName>
    <definedName name="comp010228" localSheetId="0">#REF!</definedName>
    <definedName name="comp010228" localSheetId="4">#REF!</definedName>
    <definedName name="comp010228">#REF!</definedName>
    <definedName name="comp010301" localSheetId="6">#REF!</definedName>
    <definedName name="comp010301" localSheetId="7">'[55]assemblies L _ Q'!$B$516:$H$527</definedName>
    <definedName name="comp010301" localSheetId="11">#REF!</definedName>
    <definedName name="comp010301" localSheetId="8">#REF!</definedName>
    <definedName name="comp010301" localSheetId="0">#REF!</definedName>
    <definedName name="comp010301" localSheetId="4">#REF!</definedName>
    <definedName name="comp010301">#REF!</definedName>
    <definedName name="comp020001" localSheetId="6">#REF!</definedName>
    <definedName name="comp020001" localSheetId="7">'[54]assemblies A _ E'!$B$1980:$H$1983</definedName>
    <definedName name="comp020001" localSheetId="11">#REF!</definedName>
    <definedName name="comp020001" localSheetId="8">#REF!</definedName>
    <definedName name="comp020001" localSheetId="0">#REF!</definedName>
    <definedName name="comp020001" localSheetId="4">#REF!</definedName>
    <definedName name="comp020001">#REF!</definedName>
    <definedName name="comp020011" localSheetId="6">#REF!</definedName>
    <definedName name="comp020011" localSheetId="7">'[56]assemblies R _ Z'!$B$849:$H$861</definedName>
    <definedName name="comp020011" localSheetId="11">#REF!</definedName>
    <definedName name="comp020011" localSheetId="8">#REF!</definedName>
    <definedName name="comp020011" localSheetId="0">#REF!</definedName>
    <definedName name="comp020011" localSheetId="4">#REF!</definedName>
    <definedName name="comp020011">#REF!</definedName>
    <definedName name="comp020101" localSheetId="6">#REF!</definedName>
    <definedName name="comp020101" localSheetId="7">'[54]assemblies A _ E'!$B$2270:$H$2273</definedName>
    <definedName name="comp020101" localSheetId="11">#REF!</definedName>
    <definedName name="comp020101" localSheetId="8">#REF!</definedName>
    <definedName name="comp020101" localSheetId="0">#REF!</definedName>
    <definedName name="comp020101" localSheetId="4">#REF!</definedName>
    <definedName name="comp020101">#REF!</definedName>
    <definedName name="comp020102" localSheetId="6">#REF!</definedName>
    <definedName name="comp020102" localSheetId="7">'[54]assemblies A _ E'!$B$2275:$H$2278</definedName>
    <definedName name="comp020102" localSheetId="11">#REF!</definedName>
    <definedName name="comp020102" localSheetId="8">#REF!</definedName>
    <definedName name="comp020102" localSheetId="0">#REF!</definedName>
    <definedName name="comp020102" localSheetId="4">#REF!</definedName>
    <definedName name="comp020102">#REF!</definedName>
    <definedName name="comp020103" localSheetId="6">#REF!</definedName>
    <definedName name="comp020103" localSheetId="7">'[54]assemblies A _ E'!$B$2280:$H$2283</definedName>
    <definedName name="comp020103" localSheetId="11">#REF!</definedName>
    <definedName name="comp020103" localSheetId="8">#REF!</definedName>
    <definedName name="comp020103" localSheetId="0">#REF!</definedName>
    <definedName name="comp020103" localSheetId="4">#REF!</definedName>
    <definedName name="comp020103">#REF!</definedName>
    <definedName name="comp020104" localSheetId="6">#REF!</definedName>
    <definedName name="comp020104" localSheetId="7">'[54]assemblies A _ E'!$B$2285:$H$2288</definedName>
    <definedName name="comp020104" localSheetId="11">#REF!</definedName>
    <definedName name="comp020104" localSheetId="8">#REF!</definedName>
    <definedName name="comp020104" localSheetId="0">#REF!</definedName>
    <definedName name="comp020104" localSheetId="4">#REF!</definedName>
    <definedName name="comp020104">#REF!</definedName>
    <definedName name="comp020105" localSheetId="6">#REF!</definedName>
    <definedName name="comp020105" localSheetId="7">'[54]assemblies A _ E'!$B$2290:$H$2293</definedName>
    <definedName name="comp020105" localSheetId="11">#REF!</definedName>
    <definedName name="comp020105" localSheetId="8">#REF!</definedName>
    <definedName name="comp020105" localSheetId="0">#REF!</definedName>
    <definedName name="comp020105" localSheetId="4">#REF!</definedName>
    <definedName name="comp020105">#REF!</definedName>
    <definedName name="comp020106" localSheetId="6">#REF!</definedName>
    <definedName name="comp020106" localSheetId="7">'[54]assemblies A _ E'!$B$2295:$H$2298</definedName>
    <definedName name="comp020106" localSheetId="11">#REF!</definedName>
    <definedName name="comp020106" localSheetId="8">#REF!</definedName>
    <definedName name="comp020106" localSheetId="0">#REF!</definedName>
    <definedName name="comp020106" localSheetId="4">#REF!</definedName>
    <definedName name="comp020106">#REF!</definedName>
    <definedName name="comp020111" localSheetId="6">#REF!</definedName>
    <definedName name="comp020111" localSheetId="7">'[54]assemblies A _ E'!$B$2264:$H$2268</definedName>
    <definedName name="comp020111" localSheetId="11">#REF!</definedName>
    <definedName name="comp020111" localSheetId="8">#REF!</definedName>
    <definedName name="comp020111" localSheetId="0">#REF!</definedName>
    <definedName name="comp020111" localSheetId="4">#REF!</definedName>
    <definedName name="comp020111">#REF!</definedName>
    <definedName name="comp020121" localSheetId="6">#REF!</definedName>
    <definedName name="comp020121" localSheetId="7">'[54]assemblies A _ E'!$B$2491:$H$2502</definedName>
    <definedName name="comp020121" localSheetId="11">#REF!</definedName>
    <definedName name="comp020121" localSheetId="8">#REF!</definedName>
    <definedName name="comp020121" localSheetId="0">#REF!</definedName>
    <definedName name="comp020121" localSheetId="4">#REF!</definedName>
    <definedName name="comp020121">#REF!</definedName>
    <definedName name="comp020122" localSheetId="6">#REF!</definedName>
    <definedName name="comp020122" localSheetId="7">'[54]assemblies A _ E'!$B$2504:$H$2515</definedName>
    <definedName name="comp020122" localSheetId="11">#REF!</definedName>
    <definedName name="comp020122" localSheetId="8">#REF!</definedName>
    <definedName name="comp020122" localSheetId="0">#REF!</definedName>
    <definedName name="comp020122" localSheetId="4">#REF!</definedName>
    <definedName name="comp020122">#REF!</definedName>
    <definedName name="comp020125" localSheetId="6">#REF!</definedName>
    <definedName name="comp020125" localSheetId="7">'[54]assemblies A _ E'!$B$1585:$H$1588</definedName>
    <definedName name="comp020125" localSheetId="11">#REF!</definedName>
    <definedName name="comp020125" localSheetId="8">#REF!</definedName>
    <definedName name="comp020125" localSheetId="0">#REF!</definedName>
    <definedName name="comp020125" localSheetId="4">#REF!</definedName>
    <definedName name="comp020125">#REF!</definedName>
    <definedName name="comp020131" localSheetId="6">#REF!</definedName>
    <definedName name="comp020131" localSheetId="7">'[54]assemblies A _ E'!$B$2310:$H$2317</definedName>
    <definedName name="comp020131" localSheetId="11">#REF!</definedName>
    <definedName name="comp020131" localSheetId="8">#REF!</definedName>
    <definedName name="comp020131" localSheetId="0">#REF!</definedName>
    <definedName name="comp020131" localSheetId="4">#REF!</definedName>
    <definedName name="comp020131">#REF!</definedName>
    <definedName name="comp020132" localSheetId="6">#REF!</definedName>
    <definedName name="comp020132" localSheetId="7">'[54]assemblies A _ E'!$B$2319:$H$2326</definedName>
    <definedName name="comp020132" localSheetId="11">#REF!</definedName>
    <definedName name="comp020132" localSheetId="8">#REF!</definedName>
    <definedName name="comp020132" localSheetId="0">#REF!</definedName>
    <definedName name="comp020132" localSheetId="4">#REF!</definedName>
    <definedName name="comp020132">#REF!</definedName>
    <definedName name="comp020133" localSheetId="6">#REF!</definedName>
    <definedName name="comp020133" localSheetId="7">'[54]assemblies A _ E'!$B$2328:$H$2335</definedName>
    <definedName name="comp020133" localSheetId="11">#REF!</definedName>
    <definedName name="comp020133" localSheetId="8">#REF!</definedName>
    <definedName name="comp020133" localSheetId="0">#REF!</definedName>
    <definedName name="comp020133" localSheetId="4">#REF!</definedName>
    <definedName name="comp020133">#REF!</definedName>
    <definedName name="comp020134" localSheetId="6">#REF!</definedName>
    <definedName name="comp020134" localSheetId="7">'[54]assemblies A _ E'!$B$2337:$H$2344</definedName>
    <definedName name="comp020134" localSheetId="11">#REF!</definedName>
    <definedName name="comp020134" localSheetId="8">#REF!</definedName>
    <definedName name="comp020134" localSheetId="0">#REF!</definedName>
    <definedName name="comp020134" localSheetId="4">#REF!</definedName>
    <definedName name="comp020134">#REF!</definedName>
    <definedName name="comp020135" localSheetId="6">#REF!</definedName>
    <definedName name="comp020135" localSheetId="7">'[54]assemblies A _ E'!$B$2346:$H$2353</definedName>
    <definedName name="comp020135" localSheetId="11">#REF!</definedName>
    <definedName name="comp020135" localSheetId="8">#REF!</definedName>
    <definedName name="comp020135" localSheetId="0">#REF!</definedName>
    <definedName name="comp020135" localSheetId="4">#REF!</definedName>
    <definedName name="comp020135">#REF!</definedName>
    <definedName name="comp020136" localSheetId="6">#REF!</definedName>
    <definedName name="comp020136" localSheetId="7">'[54]assemblies A _ E'!$B$2355:$H$2362</definedName>
    <definedName name="comp020136" localSheetId="11">#REF!</definedName>
    <definedName name="comp020136" localSheetId="8">#REF!</definedName>
    <definedName name="comp020136" localSheetId="0">#REF!</definedName>
    <definedName name="comp020136" localSheetId="4">#REF!</definedName>
    <definedName name="comp020136">#REF!</definedName>
    <definedName name="comp020137" localSheetId="6">#REF!</definedName>
    <definedName name="comp020137" localSheetId="7">'[54]assemblies A _ E'!$B$2364:$H$2371</definedName>
    <definedName name="comp020137" localSheetId="11">#REF!</definedName>
    <definedName name="comp020137" localSheetId="8">#REF!</definedName>
    <definedName name="comp020137" localSheetId="0">#REF!</definedName>
    <definedName name="comp020137" localSheetId="4">#REF!</definedName>
    <definedName name="comp020137">#REF!</definedName>
    <definedName name="comp020138" localSheetId="6">#REF!</definedName>
    <definedName name="comp020138" localSheetId="7">'[54]assemblies A _ E'!$B$2373:$H$2393</definedName>
    <definedName name="comp020138" localSheetId="11">#REF!</definedName>
    <definedName name="comp020138" localSheetId="8">#REF!</definedName>
    <definedName name="comp020138" localSheetId="0">#REF!</definedName>
    <definedName name="comp020138" localSheetId="4">#REF!</definedName>
    <definedName name="comp020138">#REF!</definedName>
    <definedName name="comp020139" localSheetId="6">#REF!</definedName>
    <definedName name="comp020139" localSheetId="7">'[54]assemblies A _ E'!$B$2395:$H$2415</definedName>
    <definedName name="comp020139" localSheetId="11">#REF!</definedName>
    <definedName name="comp020139" localSheetId="8">#REF!</definedName>
    <definedName name="comp020139" localSheetId="0">#REF!</definedName>
    <definedName name="comp020139" localSheetId="4">#REF!</definedName>
    <definedName name="comp020139">#REF!</definedName>
    <definedName name="comp020140" localSheetId="6">#REF!</definedName>
    <definedName name="comp020140" localSheetId="7">'[54]assemblies A _ E'!$B$2417:$H$2437</definedName>
    <definedName name="comp020140" localSheetId="11">#REF!</definedName>
    <definedName name="comp020140" localSheetId="8">#REF!</definedName>
    <definedName name="comp020140" localSheetId="0">#REF!</definedName>
    <definedName name="comp020140" localSheetId="4">#REF!</definedName>
    <definedName name="comp020140">#REF!</definedName>
    <definedName name="comp020141" localSheetId="6">#REF!</definedName>
    <definedName name="comp020141" localSheetId="7">'[54]assemblies A _ E'!$B$2183:$H$2192</definedName>
    <definedName name="comp020141" localSheetId="11">#REF!</definedName>
    <definedName name="comp020141" localSheetId="8">#REF!</definedName>
    <definedName name="comp020141" localSheetId="0">#REF!</definedName>
    <definedName name="comp020141" localSheetId="4">#REF!</definedName>
    <definedName name="comp020141">#REF!</definedName>
    <definedName name="comp020142" localSheetId="6">#REF!</definedName>
    <definedName name="comp020142" localSheetId="7">'[54]assemblies A _ E'!$B$2305:$H$2308</definedName>
    <definedName name="comp020142" localSheetId="11">#REF!</definedName>
    <definedName name="comp020142" localSheetId="8">#REF!</definedName>
    <definedName name="comp020142" localSheetId="0">#REF!</definedName>
    <definedName name="comp020142" localSheetId="4">#REF!</definedName>
    <definedName name="comp020142">#REF!</definedName>
    <definedName name="comp020143" localSheetId="6">#REF!</definedName>
    <definedName name="comp020143" localSheetId="7">'[54]assemblies A _ E'!$B$2194:$H$2207</definedName>
    <definedName name="comp020143" localSheetId="11">#REF!</definedName>
    <definedName name="comp020143" localSheetId="8">#REF!</definedName>
    <definedName name="comp020143" localSheetId="0">#REF!</definedName>
    <definedName name="comp020143" localSheetId="4">#REF!</definedName>
    <definedName name="comp020143">#REF!</definedName>
    <definedName name="comp020144" localSheetId="6">#REF!</definedName>
    <definedName name="comp020144" localSheetId="7">'[54]assemblies A _ E'!$B$2222:$H$2232</definedName>
    <definedName name="comp020144" localSheetId="11">#REF!</definedName>
    <definedName name="comp020144" localSheetId="8">#REF!</definedName>
    <definedName name="comp020144" localSheetId="0">#REF!</definedName>
    <definedName name="comp020144" localSheetId="4">#REF!</definedName>
    <definedName name="comp020144">#REF!</definedName>
    <definedName name="comp020145" localSheetId="6">#REF!</definedName>
    <definedName name="comp020145" localSheetId="7">'[54]assemblies A _ E'!$B$2234:$H$2257</definedName>
    <definedName name="comp020145" localSheetId="11">#REF!</definedName>
    <definedName name="comp020145" localSheetId="8">#REF!</definedName>
    <definedName name="comp020145" localSheetId="0">#REF!</definedName>
    <definedName name="comp020145" localSheetId="4">#REF!</definedName>
    <definedName name="comp020145">#REF!</definedName>
    <definedName name="comp020146" localSheetId="6">#REF!</definedName>
    <definedName name="comp020146" localSheetId="7">'[54]assemblies A _ E'!$B$2300:$H$2303</definedName>
    <definedName name="comp020146" localSheetId="11">#REF!</definedName>
    <definedName name="comp020146" localSheetId="8">#REF!</definedName>
    <definedName name="comp020146" localSheetId="0">#REF!</definedName>
    <definedName name="comp020146" localSheetId="4">#REF!</definedName>
    <definedName name="comp020146">#REF!</definedName>
    <definedName name="comp020147" localSheetId="6">#REF!</definedName>
    <definedName name="comp020147" localSheetId="7">'[54]assemblies A _ E'!$B$2209:$H$2220</definedName>
    <definedName name="comp020147" localSheetId="11">#REF!</definedName>
    <definedName name="comp020147" localSheetId="8">#REF!</definedName>
    <definedName name="comp020147" localSheetId="0">#REF!</definedName>
    <definedName name="comp020147" localSheetId="4">#REF!</definedName>
    <definedName name="comp020147">#REF!</definedName>
    <definedName name="comp020151" localSheetId="6">#REF!</definedName>
    <definedName name="comp020151" localSheetId="7">'[56]assemblies R _ Z'!$B$1056:$H$1059</definedName>
    <definedName name="comp020151" localSheetId="11">#REF!</definedName>
    <definedName name="comp020151" localSheetId="8">#REF!</definedName>
    <definedName name="comp020151" localSheetId="0">#REF!</definedName>
    <definedName name="comp020151" localSheetId="4">#REF!</definedName>
    <definedName name="comp020151">#REF!</definedName>
    <definedName name="comp020152" localSheetId="6">#REF!</definedName>
    <definedName name="comp020152" localSheetId="7">'[56]assemblies R _ Z'!$B$1061:$H$1064</definedName>
    <definedName name="comp020152" localSheetId="11">#REF!</definedName>
    <definedName name="comp020152" localSheetId="8">#REF!</definedName>
    <definedName name="comp020152" localSheetId="0">#REF!</definedName>
    <definedName name="comp020152" localSheetId="4">#REF!</definedName>
    <definedName name="comp020152">#REF!</definedName>
    <definedName name="comp020153" localSheetId="6">#REF!</definedName>
    <definedName name="comp020153" localSheetId="7">'[56]assemblies R _ Z'!$B$1066:$H$1069</definedName>
    <definedName name="comp020153" localSheetId="11">#REF!</definedName>
    <definedName name="comp020153" localSheetId="8">#REF!</definedName>
    <definedName name="comp020153" localSheetId="0">#REF!</definedName>
    <definedName name="comp020153" localSheetId="4">#REF!</definedName>
    <definedName name="comp020153">#REF!</definedName>
    <definedName name="comp020154" localSheetId="6">#REF!</definedName>
    <definedName name="comp020154" localSheetId="7">'[56]assemblies R _ Z'!$B$1071:$H$1074</definedName>
    <definedName name="comp020154" localSheetId="11">#REF!</definedName>
    <definedName name="comp020154" localSheetId="8">#REF!</definedName>
    <definedName name="comp020154" localSheetId="0">#REF!</definedName>
    <definedName name="comp020154" localSheetId="4">#REF!</definedName>
    <definedName name="comp020154">#REF!</definedName>
    <definedName name="comp020155" localSheetId="6">#REF!</definedName>
    <definedName name="comp020155" localSheetId="7">'[56]assemblies R _ Z'!$B$1076:$H$1079</definedName>
    <definedName name="comp020155" localSheetId="11">#REF!</definedName>
    <definedName name="comp020155" localSheetId="8">#REF!</definedName>
    <definedName name="comp020155" localSheetId="0">#REF!</definedName>
    <definedName name="comp020155" localSheetId="4">#REF!</definedName>
    <definedName name="comp020155">#REF!</definedName>
    <definedName name="comp020156" localSheetId="6">#REF!</definedName>
    <definedName name="comp020156" localSheetId="7">'[55]assemblies L _ Q'!$B$638:$H$641</definedName>
    <definedName name="comp020156" localSheetId="11">#REF!</definedName>
    <definedName name="comp020156" localSheetId="8">#REF!</definedName>
    <definedName name="comp020156" localSheetId="0">#REF!</definedName>
    <definedName name="comp020156" localSheetId="4">#REF!</definedName>
    <definedName name="comp020156">#REF!</definedName>
    <definedName name="comp020161" localSheetId="6">#REF!</definedName>
    <definedName name="comp020161" localSheetId="7">'[54]assemblies A _ E'!$B$1394:$H$1402</definedName>
    <definedName name="comp020161" localSheetId="11">#REF!</definedName>
    <definedName name="comp020161" localSheetId="8">#REF!</definedName>
    <definedName name="comp020161" localSheetId="0">#REF!</definedName>
    <definedName name="comp020161" localSheetId="4">#REF!</definedName>
    <definedName name="comp020161">#REF!</definedName>
    <definedName name="comp020171" localSheetId="6">#REF!</definedName>
    <definedName name="comp020171" localSheetId="7">'[55]assemblies L _ Q'!$B$821:$H$824</definedName>
    <definedName name="comp020171" localSheetId="11">#REF!</definedName>
    <definedName name="comp020171" localSheetId="8">#REF!</definedName>
    <definedName name="comp020171" localSheetId="0">#REF!</definedName>
    <definedName name="comp020171" localSheetId="4">#REF!</definedName>
    <definedName name="comp020171">#REF!</definedName>
    <definedName name="comp020172" localSheetId="6">#REF!</definedName>
    <definedName name="comp020172" localSheetId="7">'[55]assemblies L _ Q'!$B$826:$H$829</definedName>
    <definedName name="comp020172" localSheetId="11">#REF!</definedName>
    <definedName name="comp020172" localSheetId="8">#REF!</definedName>
    <definedName name="comp020172" localSheetId="0">#REF!</definedName>
    <definedName name="comp020172" localSheetId="4">#REF!</definedName>
    <definedName name="comp020172">#REF!</definedName>
    <definedName name="comp020173" localSheetId="6">#REF!</definedName>
    <definedName name="comp020173" localSheetId="7">'[55]assemblies L _ Q'!$B$831:$H$834</definedName>
    <definedName name="comp020173" localSheetId="11">#REF!</definedName>
    <definedName name="comp020173" localSheetId="8">#REF!</definedName>
    <definedName name="comp020173" localSheetId="0">#REF!</definedName>
    <definedName name="comp020173" localSheetId="4">#REF!</definedName>
    <definedName name="comp020173">#REF!</definedName>
    <definedName name="comp020174" localSheetId="6">#REF!</definedName>
    <definedName name="comp020174" localSheetId="7">'[55]assemblies L _ Q'!$B$836:$H$839</definedName>
    <definedName name="comp020174" localSheetId="11">#REF!</definedName>
    <definedName name="comp020174" localSheetId="8">#REF!</definedName>
    <definedName name="comp020174" localSheetId="0">#REF!</definedName>
    <definedName name="comp020174" localSheetId="4">#REF!</definedName>
    <definedName name="comp020174">#REF!</definedName>
    <definedName name="comp020175" localSheetId="6">#REF!</definedName>
    <definedName name="comp020175" localSheetId="7">'[55]assemblies L _ Q'!$B$841:$H$844</definedName>
    <definedName name="comp020175" localSheetId="11">#REF!</definedName>
    <definedName name="comp020175" localSheetId="8">#REF!</definedName>
    <definedName name="comp020175" localSheetId="0">#REF!</definedName>
    <definedName name="comp020175" localSheetId="4">#REF!</definedName>
    <definedName name="comp020175">#REF!</definedName>
    <definedName name="comp020176" localSheetId="6">#REF!</definedName>
    <definedName name="comp020176" localSheetId="7">'[55]assemblies L _ Q'!$B$846:$H$849</definedName>
    <definedName name="comp020176" localSheetId="11">#REF!</definedName>
    <definedName name="comp020176" localSheetId="8">#REF!</definedName>
    <definedName name="comp020176" localSheetId="0">#REF!</definedName>
    <definedName name="comp020176" localSheetId="4">#REF!</definedName>
    <definedName name="comp020176">#REF!</definedName>
    <definedName name="comp020177" localSheetId="6">#REF!</definedName>
    <definedName name="comp020177" localSheetId="7">'[55]assemblies L _ Q'!$B$851:$H$854</definedName>
    <definedName name="comp020177" localSheetId="11">#REF!</definedName>
    <definedName name="comp020177" localSheetId="8">#REF!</definedName>
    <definedName name="comp020177" localSheetId="0">#REF!</definedName>
    <definedName name="comp020177" localSheetId="4">#REF!</definedName>
    <definedName name="comp020177">#REF!</definedName>
    <definedName name="comp020178" localSheetId="6">#REF!</definedName>
    <definedName name="comp020178" localSheetId="7">'[55]assemblies L _ Q'!$B$856:$H$859</definedName>
    <definedName name="comp020178" localSheetId="11">#REF!</definedName>
    <definedName name="comp020178" localSheetId="8">#REF!</definedName>
    <definedName name="comp020178" localSheetId="0">#REF!</definedName>
    <definedName name="comp020178" localSheetId="4">#REF!</definedName>
    <definedName name="comp020178">#REF!</definedName>
    <definedName name="comp020179" localSheetId="6">#REF!</definedName>
    <definedName name="comp020179" localSheetId="7">'[55]assemblies L _ Q'!$B$861:$H$864</definedName>
    <definedName name="comp020179" localSheetId="11">#REF!</definedName>
    <definedName name="comp020179" localSheetId="8">#REF!</definedName>
    <definedName name="comp020179" localSheetId="0">#REF!</definedName>
    <definedName name="comp020179" localSheetId="4">#REF!</definedName>
    <definedName name="comp020179">#REF!</definedName>
    <definedName name="comp020180" localSheetId="6">#REF!</definedName>
    <definedName name="comp020180" localSheetId="7">'[55]assemblies L _ Q'!$B$866:$H$869</definedName>
    <definedName name="comp020180" localSheetId="11">#REF!</definedName>
    <definedName name="comp020180" localSheetId="8">#REF!</definedName>
    <definedName name="comp020180" localSheetId="0">#REF!</definedName>
    <definedName name="comp020180" localSheetId="4">#REF!</definedName>
    <definedName name="comp020180">#REF!</definedName>
    <definedName name="comp020181" localSheetId="6">#REF!</definedName>
    <definedName name="comp020181" localSheetId="7">'[55]assemblies L _ Q'!$B$871:$H$874</definedName>
    <definedName name="comp020181" localSheetId="11">#REF!</definedName>
    <definedName name="comp020181" localSheetId="8">#REF!</definedName>
    <definedName name="comp020181" localSheetId="0">#REF!</definedName>
    <definedName name="comp020181" localSheetId="4">#REF!</definedName>
    <definedName name="comp020181">#REF!</definedName>
    <definedName name="comp020182" localSheetId="6">#REF!</definedName>
    <definedName name="comp020182" localSheetId="7">'[55]assemblies L _ Q'!$B$876:$H$879</definedName>
    <definedName name="comp020182" localSheetId="11">#REF!</definedName>
    <definedName name="comp020182" localSheetId="8">#REF!</definedName>
    <definedName name="comp020182" localSheetId="0">#REF!</definedName>
    <definedName name="comp020182" localSheetId="4">#REF!</definedName>
    <definedName name="comp020182">#REF!</definedName>
    <definedName name="comp020201" localSheetId="6">#REF!</definedName>
    <definedName name="comp020201" localSheetId="7">'[56]assemblies R _ Z'!$B$96:$H$100</definedName>
    <definedName name="comp020201" localSheetId="11">#REF!</definedName>
    <definedName name="comp020201" localSheetId="8">#REF!</definedName>
    <definedName name="comp020201" localSheetId="0">#REF!</definedName>
    <definedName name="comp020201" localSheetId="4">#REF!</definedName>
    <definedName name="comp020201">#REF!</definedName>
    <definedName name="comp020202" localSheetId="6">#REF!</definedName>
    <definedName name="comp020202" localSheetId="7">'[56]assemblies R _ Z'!$B$91:$H$94</definedName>
    <definedName name="comp020202" localSheetId="11">#REF!</definedName>
    <definedName name="comp020202" localSheetId="8">#REF!</definedName>
    <definedName name="comp020202" localSheetId="0">#REF!</definedName>
    <definedName name="comp020202" localSheetId="4">#REF!</definedName>
    <definedName name="comp020202">#REF!</definedName>
    <definedName name="comp020203" localSheetId="6">#REF!</definedName>
    <definedName name="comp020203" localSheetId="7">'[56]assemblies R _ Z'!$B$71:$H$78</definedName>
    <definedName name="comp020203" localSheetId="11">#REF!</definedName>
    <definedName name="comp020203" localSheetId="8">#REF!</definedName>
    <definedName name="comp020203" localSheetId="0">#REF!</definedName>
    <definedName name="comp020203" localSheetId="4">#REF!</definedName>
    <definedName name="comp020203">#REF!</definedName>
    <definedName name="comp020204" localSheetId="6">#REF!</definedName>
    <definedName name="comp020204" localSheetId="7">'[56]assemblies R _ Z'!$B$80:$H$84</definedName>
    <definedName name="comp020204" localSheetId="11">#REF!</definedName>
    <definedName name="comp020204" localSheetId="8">#REF!</definedName>
    <definedName name="comp020204" localSheetId="0">#REF!</definedName>
    <definedName name="comp020204" localSheetId="4">#REF!</definedName>
    <definedName name="comp020204">#REF!</definedName>
    <definedName name="comp020205" localSheetId="6">#REF!</definedName>
    <definedName name="comp020205" localSheetId="7">'[56]assemblies R _ Z'!$B$86:$H$89</definedName>
    <definedName name="comp020205" localSheetId="11">#REF!</definedName>
    <definedName name="comp020205" localSheetId="8">#REF!</definedName>
    <definedName name="comp020205" localSheetId="0">#REF!</definedName>
    <definedName name="comp020205" localSheetId="4">#REF!</definedName>
    <definedName name="comp020205">#REF!</definedName>
    <definedName name="comp020301" localSheetId="6">#REF!</definedName>
    <definedName name="comp020301" localSheetId="7">'[56]assemblies R _ Z'!$B$1050:$H$1054</definedName>
    <definedName name="comp020301" localSheetId="11">#REF!</definedName>
    <definedName name="comp020301" localSheetId="8">#REF!</definedName>
    <definedName name="comp020301" localSheetId="0">#REF!</definedName>
    <definedName name="comp020301" localSheetId="4">#REF!</definedName>
    <definedName name="comp020301">#REF!</definedName>
    <definedName name="comp020302" localSheetId="6">#REF!</definedName>
    <definedName name="comp020302" localSheetId="7">'[54]assemblies A _ E'!$B$647:$H$655</definedName>
    <definedName name="comp020302" localSheetId="11">#REF!</definedName>
    <definedName name="comp020302" localSheetId="8">#REF!</definedName>
    <definedName name="comp020302" localSheetId="0">#REF!</definedName>
    <definedName name="comp020302" localSheetId="4">#REF!</definedName>
    <definedName name="comp020302">#REF!</definedName>
    <definedName name="comp020303" localSheetId="6">#REF!</definedName>
    <definedName name="comp020303" localSheetId="7">'[54]assemblies A _ E'!$B$1580:$H$1583</definedName>
    <definedName name="comp020303" localSheetId="11">#REF!</definedName>
    <definedName name="comp020303" localSheetId="8">#REF!</definedName>
    <definedName name="comp020303" localSheetId="0">#REF!</definedName>
    <definedName name="comp020303" localSheetId="4">#REF!</definedName>
    <definedName name="comp020303">#REF!</definedName>
    <definedName name="comp020304" localSheetId="6">#REF!</definedName>
    <definedName name="comp020304" localSheetId="7">'[54]assemblies A _ E'!$B$680:$H$694</definedName>
    <definedName name="comp020304" localSheetId="11">#REF!</definedName>
    <definedName name="comp020304" localSheetId="8">#REF!</definedName>
    <definedName name="comp020304" localSheetId="0">#REF!</definedName>
    <definedName name="comp020304" localSheetId="4">#REF!</definedName>
    <definedName name="comp020304">#REF!</definedName>
    <definedName name="comp020305" localSheetId="6">#REF!</definedName>
    <definedName name="comp020305" localSheetId="7">'[54]assemblies A _ E'!$B$727:$H$737</definedName>
    <definedName name="comp020305" localSheetId="11">#REF!</definedName>
    <definedName name="comp020305" localSheetId="8">#REF!</definedName>
    <definedName name="comp020305" localSheetId="0">#REF!</definedName>
    <definedName name="comp020305" localSheetId="4">#REF!</definedName>
    <definedName name="comp020305">#REF!</definedName>
    <definedName name="comp020306" localSheetId="6">#REF!</definedName>
    <definedName name="comp020306" localSheetId="7">'[54]assemblies A _ E'!$B$657:$H$672</definedName>
    <definedName name="comp020306" localSheetId="11">#REF!</definedName>
    <definedName name="comp020306" localSheetId="8">#REF!</definedName>
    <definedName name="comp020306" localSheetId="0">#REF!</definedName>
    <definedName name="comp020306" localSheetId="4">#REF!</definedName>
    <definedName name="comp020306">#REF!</definedName>
    <definedName name="comp020307" localSheetId="6">#REF!</definedName>
    <definedName name="comp020307" localSheetId="7">'[54]assemblies A _ E'!$B$696:$H$715</definedName>
    <definedName name="comp020307" localSheetId="11">#REF!</definedName>
    <definedName name="comp020307" localSheetId="8">#REF!</definedName>
    <definedName name="comp020307" localSheetId="0">#REF!</definedName>
    <definedName name="comp020307" localSheetId="4">#REF!</definedName>
    <definedName name="comp020307">#REF!</definedName>
    <definedName name="comp020308" localSheetId="6">#REF!</definedName>
    <definedName name="comp020308" localSheetId="7">'[54]assemblies A _ E'!$B$674:$H$678</definedName>
    <definedName name="comp020308" localSheetId="11">#REF!</definedName>
    <definedName name="comp020308" localSheetId="8">#REF!</definedName>
    <definedName name="comp020308" localSheetId="0">#REF!</definedName>
    <definedName name="comp020308" localSheetId="4">#REF!</definedName>
    <definedName name="comp020308">#REF!</definedName>
    <definedName name="comp020309" localSheetId="6">#REF!</definedName>
    <definedName name="comp020309" localSheetId="7">'[54]assemblies A _ E'!$B$717:$H$725</definedName>
    <definedName name="comp020309" localSheetId="11">#REF!</definedName>
    <definedName name="comp020309" localSheetId="8">#REF!</definedName>
    <definedName name="comp020309" localSheetId="0">#REF!</definedName>
    <definedName name="comp020309" localSheetId="4">#REF!</definedName>
    <definedName name="comp020309">#REF!</definedName>
    <definedName name="comp020310" localSheetId="6">#REF!</definedName>
    <definedName name="comp020310" localSheetId="7">'[54]assemblies A _ E'!$B$1575:$H$1578</definedName>
    <definedName name="comp020310" localSheetId="11">#REF!</definedName>
    <definedName name="comp020310" localSheetId="8">#REF!</definedName>
    <definedName name="comp020310" localSheetId="0">#REF!</definedName>
    <definedName name="comp020310" localSheetId="4">#REF!</definedName>
    <definedName name="comp020310">#REF!</definedName>
    <definedName name="comp020321" localSheetId="6">#REF!</definedName>
    <definedName name="comp020321" localSheetId="7">'[56]assemblies R _ Z'!$B$422:$H$426</definedName>
    <definedName name="comp020321" localSheetId="11">#REF!</definedName>
    <definedName name="comp020321" localSheetId="8">#REF!</definedName>
    <definedName name="comp020321" localSheetId="0">#REF!</definedName>
    <definedName name="comp020321" localSheetId="4">#REF!</definedName>
    <definedName name="comp020321">#REF!</definedName>
    <definedName name="comp020331" localSheetId="6">#REF!</definedName>
    <definedName name="comp020331" localSheetId="7">'[56]assemblies R _ Z'!$B$637:$H$655</definedName>
    <definedName name="comp020331" localSheetId="11">#REF!</definedName>
    <definedName name="comp020331" localSheetId="8">#REF!</definedName>
    <definedName name="comp020331" localSheetId="0">#REF!</definedName>
    <definedName name="comp020331" localSheetId="4">#REF!</definedName>
    <definedName name="comp020331">#REF!</definedName>
    <definedName name="comp020341" localSheetId="6">#REF!</definedName>
    <definedName name="comp020341" localSheetId="7">'[54]assemblies A _ E'!$B$2113:$H$2137</definedName>
    <definedName name="comp020341" localSheetId="11">#REF!</definedName>
    <definedName name="comp020341" localSheetId="8">#REF!</definedName>
    <definedName name="comp020341" localSheetId="0">#REF!</definedName>
    <definedName name="comp020341" localSheetId="4">#REF!</definedName>
    <definedName name="comp020341">#REF!</definedName>
    <definedName name="comp020342" localSheetId="6">#REF!</definedName>
    <definedName name="comp020342" localSheetId="7">'[54]assemblies A _ E'!$B$2139:$H$2163</definedName>
    <definedName name="comp020342" localSheetId="11">#REF!</definedName>
    <definedName name="comp020342" localSheetId="8">#REF!</definedName>
    <definedName name="comp020342" localSheetId="0">#REF!</definedName>
    <definedName name="comp020342" localSheetId="4">#REF!</definedName>
    <definedName name="comp020342">#REF!</definedName>
    <definedName name="comp020351" localSheetId="6">#REF!</definedName>
    <definedName name="comp020351" localSheetId="7">'[54]assemblies A _ E'!$B$924:$H$942</definedName>
    <definedName name="comp020351" localSheetId="11">#REF!</definedName>
    <definedName name="comp020351" localSheetId="8">#REF!</definedName>
    <definedName name="comp020351" localSheetId="0">#REF!</definedName>
    <definedName name="comp020351" localSheetId="4">#REF!</definedName>
    <definedName name="comp020351">#REF!</definedName>
    <definedName name="comp020361" localSheetId="6">#REF!</definedName>
    <definedName name="comp020361" localSheetId="7">'[55]assemblies L _ Q'!$B$2225:$H$2233</definedName>
    <definedName name="comp020361" localSheetId="11">#REF!</definedName>
    <definedName name="comp020361" localSheetId="8">#REF!</definedName>
    <definedName name="comp020361" localSheetId="0">#REF!</definedName>
    <definedName name="comp020361" localSheetId="4">#REF!</definedName>
    <definedName name="comp020361">#REF!</definedName>
    <definedName name="comp020401" localSheetId="6">#REF!</definedName>
    <definedName name="comp020401" localSheetId="7">'[54]assemblies A _ E'!$B$153:$H$163</definedName>
    <definedName name="comp020401" localSheetId="11">#REF!</definedName>
    <definedName name="comp020401" localSheetId="8">#REF!</definedName>
    <definedName name="comp020401" localSheetId="0">#REF!</definedName>
    <definedName name="comp020401" localSheetId="4">#REF!</definedName>
    <definedName name="comp020401">#REF!</definedName>
    <definedName name="comp020402" localSheetId="6">#REF!</definedName>
    <definedName name="comp020402" localSheetId="7">'[54]assemblies A _ E'!$B$2040:$H$2051</definedName>
    <definedName name="comp020402" localSheetId="11">#REF!</definedName>
    <definedName name="comp020402" localSheetId="8">#REF!</definedName>
    <definedName name="comp020402" localSheetId="0">#REF!</definedName>
    <definedName name="comp020402" localSheetId="4">#REF!</definedName>
    <definedName name="comp020402">#REF!</definedName>
    <definedName name="comp020403" localSheetId="6">#REF!</definedName>
    <definedName name="comp020403" localSheetId="7">'[56]assemblies R _ Z'!$B$10:$H$28</definedName>
    <definedName name="comp020403" localSheetId="11">#REF!</definedName>
    <definedName name="comp020403" localSheetId="8">#REF!</definedName>
    <definedName name="comp020403" localSheetId="0">#REF!</definedName>
    <definedName name="comp020403" localSheetId="4">#REF!</definedName>
    <definedName name="comp020403">#REF!</definedName>
    <definedName name="comp020501" localSheetId="6">#REF!</definedName>
    <definedName name="comp020501" localSheetId="7">'[54]assemblies A _ E'!$B$1683:$H$1694</definedName>
    <definedName name="comp020501" localSheetId="11">#REF!</definedName>
    <definedName name="comp020501" localSheetId="8">#REF!</definedName>
    <definedName name="comp020501" localSheetId="0">#REF!</definedName>
    <definedName name="comp020501" localSheetId="4">#REF!</definedName>
    <definedName name="comp020501">#REF!</definedName>
    <definedName name="comp020502" localSheetId="6">#REF!</definedName>
    <definedName name="comp020502" localSheetId="7">'[54]assemblies A _ E'!$B$1665:$H$1681</definedName>
    <definedName name="comp020502" localSheetId="11">#REF!</definedName>
    <definedName name="comp020502" localSheetId="8">#REF!</definedName>
    <definedName name="comp020502" localSheetId="0">#REF!</definedName>
    <definedName name="comp020502" localSheetId="4">#REF!</definedName>
    <definedName name="comp020502">#REF!</definedName>
    <definedName name="comp020601" localSheetId="6">#REF!</definedName>
    <definedName name="comp020601" localSheetId="7">'[56]assemblies R _ Z'!$B$892:$H$904</definedName>
    <definedName name="comp020601" localSheetId="11">#REF!</definedName>
    <definedName name="comp020601" localSheetId="8">#REF!</definedName>
    <definedName name="comp020601" localSheetId="0">#REF!</definedName>
    <definedName name="comp020601" localSheetId="4">#REF!</definedName>
    <definedName name="comp020601">#REF!</definedName>
    <definedName name="comp020901" localSheetId="6">#REF!</definedName>
    <definedName name="comp020901" localSheetId="7">'[54]assemblies A _ E'!$B$969:$H$977</definedName>
    <definedName name="comp020901" localSheetId="11">#REF!</definedName>
    <definedName name="comp020901" localSheetId="8">#REF!</definedName>
    <definedName name="comp020901" localSheetId="0">#REF!</definedName>
    <definedName name="comp020901" localSheetId="4">#REF!</definedName>
    <definedName name="comp020901">#REF!</definedName>
    <definedName name="comp030101" localSheetId="6">#REF!</definedName>
    <definedName name="comp030101" localSheetId="7">'[57]assemblies F _ K'!$B$199:$H$211</definedName>
    <definedName name="comp030101" localSheetId="11">#REF!</definedName>
    <definedName name="comp030101" localSheetId="8">#REF!</definedName>
    <definedName name="comp030101" localSheetId="0">#REF!</definedName>
    <definedName name="comp030101" localSheetId="4">#REF!</definedName>
    <definedName name="comp030101">#REF!</definedName>
    <definedName name="comp030102" localSheetId="6">#REF!</definedName>
    <definedName name="comp030102" localSheetId="7">'[57]assemblies F _ K'!$B$213:$H$224</definedName>
    <definedName name="comp030102" localSheetId="11">#REF!</definedName>
    <definedName name="comp030102" localSheetId="8">#REF!</definedName>
    <definedName name="comp030102" localSheetId="0">#REF!</definedName>
    <definedName name="comp030102" localSheetId="4">#REF!</definedName>
    <definedName name="comp030102">#REF!</definedName>
    <definedName name="comp030103" localSheetId="6">#REF!</definedName>
    <definedName name="comp030103" localSheetId="7">'[57]assemblies F _ K'!$B$173:$H$186</definedName>
    <definedName name="comp030103" localSheetId="11">#REF!</definedName>
    <definedName name="comp030103" localSheetId="8">#REF!</definedName>
    <definedName name="comp030103" localSheetId="0">#REF!</definedName>
    <definedName name="comp030103" localSheetId="4">#REF!</definedName>
    <definedName name="comp030103">#REF!</definedName>
    <definedName name="comp030104" localSheetId="6">#REF!</definedName>
    <definedName name="comp030104" localSheetId="7">'[55]assemblies L _ Q'!$B$643:$H$647</definedName>
    <definedName name="comp030104" localSheetId="11">#REF!</definedName>
    <definedName name="comp030104" localSheetId="8">#REF!</definedName>
    <definedName name="comp030104" localSheetId="0">#REF!</definedName>
    <definedName name="comp030104" localSheetId="4">#REF!</definedName>
    <definedName name="comp030104">#REF!</definedName>
    <definedName name="comp030105" localSheetId="6">#REF!</definedName>
    <definedName name="comp030105" localSheetId="7">'[57]assemblies F _ K'!$B$262:$H$271</definedName>
    <definedName name="comp030105" localSheetId="11">#REF!</definedName>
    <definedName name="comp030105" localSheetId="8">#REF!</definedName>
    <definedName name="comp030105" localSheetId="0">#REF!</definedName>
    <definedName name="comp030105" localSheetId="4">#REF!</definedName>
    <definedName name="comp030105">#REF!</definedName>
    <definedName name="comp030106" localSheetId="6">#REF!</definedName>
    <definedName name="comp030106" localSheetId="7">'[57]assemblies F _ K'!$B$226:$H$236</definedName>
    <definedName name="comp030106" localSheetId="11">#REF!</definedName>
    <definedName name="comp030106" localSheetId="8">#REF!</definedName>
    <definedName name="comp030106" localSheetId="0">#REF!</definedName>
    <definedName name="comp030106" localSheetId="4">#REF!</definedName>
    <definedName name="comp030106">#REF!</definedName>
    <definedName name="comp030107" localSheetId="6">#REF!</definedName>
    <definedName name="comp030107" localSheetId="7">'[57]assemblies F _ K'!$B$188:$H$197</definedName>
    <definedName name="comp030107" localSheetId="11">#REF!</definedName>
    <definedName name="comp030107" localSheetId="8">#REF!</definedName>
    <definedName name="comp030107" localSheetId="0">#REF!</definedName>
    <definedName name="comp030107" localSheetId="4">#REF!</definedName>
    <definedName name="comp030107">#REF!</definedName>
    <definedName name="comp030108" localSheetId="6">#REF!</definedName>
    <definedName name="comp030108" localSheetId="7">'[57]assemblies F _ K'!$B$250:$H$260</definedName>
    <definedName name="comp030108" localSheetId="11">#REF!</definedName>
    <definedName name="comp030108" localSheetId="8">#REF!</definedName>
    <definedName name="comp030108" localSheetId="0">#REF!</definedName>
    <definedName name="comp030108" localSheetId="4">#REF!</definedName>
    <definedName name="comp030108">#REF!</definedName>
    <definedName name="comp030109" localSheetId="6">#REF!</definedName>
    <definedName name="comp030109" localSheetId="7">'[57]assemblies F _ K'!$B$238:$H$248</definedName>
    <definedName name="comp030109" localSheetId="11">#REF!</definedName>
    <definedName name="comp030109" localSheetId="8">#REF!</definedName>
    <definedName name="comp030109" localSheetId="0">#REF!</definedName>
    <definedName name="comp030109" localSheetId="4">#REF!</definedName>
    <definedName name="comp030109">#REF!</definedName>
    <definedName name="comp030204" localSheetId="6">#REF!</definedName>
    <definedName name="comp030204" localSheetId="7">'[54]assemblies A _ E'!$B$439:$H$448</definedName>
    <definedName name="comp030204" localSheetId="11">#REF!</definedName>
    <definedName name="comp030204" localSheetId="8">#REF!</definedName>
    <definedName name="comp030204" localSheetId="0">#REF!</definedName>
    <definedName name="comp030204" localSheetId="4">#REF!</definedName>
    <definedName name="comp030204">#REF!</definedName>
    <definedName name="comp030205" localSheetId="6">#REF!</definedName>
    <definedName name="comp030205" localSheetId="7">'[54]assemblies A _ E'!$B$461:$H$470</definedName>
    <definedName name="comp030205" localSheetId="11">#REF!</definedName>
    <definedName name="comp030205" localSheetId="8">#REF!</definedName>
    <definedName name="comp030205" localSheetId="0">#REF!</definedName>
    <definedName name="comp030205" localSheetId="4">#REF!</definedName>
    <definedName name="comp030205">#REF!</definedName>
    <definedName name="comp030206" localSheetId="6">#REF!</definedName>
    <definedName name="comp030206" localSheetId="7">'[54]assemblies A _ E'!$B$450:$H$459</definedName>
    <definedName name="comp030206" localSheetId="11">#REF!</definedName>
    <definedName name="comp030206" localSheetId="8">#REF!</definedName>
    <definedName name="comp030206" localSheetId="0">#REF!</definedName>
    <definedName name="comp030206" localSheetId="4">#REF!</definedName>
    <definedName name="comp030206">#REF!</definedName>
    <definedName name="comp030207" localSheetId="6">#REF!</definedName>
    <definedName name="comp030207" localSheetId="7">'[54]assemblies A _ E'!$B$472:$H$481</definedName>
    <definedName name="comp030207" localSheetId="11">#REF!</definedName>
    <definedName name="comp030207" localSheetId="8">#REF!</definedName>
    <definedName name="comp030207" localSheetId="0">#REF!</definedName>
    <definedName name="comp030207" localSheetId="4">#REF!</definedName>
    <definedName name="comp030207">#REF!</definedName>
    <definedName name="comp030209" localSheetId="6">#REF!</definedName>
    <definedName name="comp030209" localSheetId="7">'[54]assemblies A _ E'!$B$483:$H$491</definedName>
    <definedName name="comp030209" localSheetId="11">#REF!</definedName>
    <definedName name="comp030209" localSheetId="8">#REF!</definedName>
    <definedName name="comp030209" localSheetId="0">#REF!</definedName>
    <definedName name="comp030209" localSheetId="4">#REF!</definedName>
    <definedName name="comp030209">#REF!</definedName>
    <definedName name="comp030221" localSheetId="6">#REF!</definedName>
    <definedName name="comp030221" localSheetId="7">'[54]assemblies A _ E'!$B$336:$H$343</definedName>
    <definedName name="comp030221" localSheetId="11">#REF!</definedName>
    <definedName name="comp030221" localSheetId="8">#REF!</definedName>
    <definedName name="comp030221" localSheetId="0">#REF!</definedName>
    <definedName name="comp030221" localSheetId="4">#REF!</definedName>
    <definedName name="comp030221">#REF!</definedName>
    <definedName name="comp030301" localSheetId="6">#REF!</definedName>
    <definedName name="comp030301" localSheetId="7">'[55]assemblies L _ Q'!$B$1800:$H$1814</definedName>
    <definedName name="comp030301" localSheetId="11">#REF!</definedName>
    <definedName name="comp030301" localSheetId="8">#REF!</definedName>
    <definedName name="comp030301" localSheetId="0">#REF!</definedName>
    <definedName name="comp030301" localSheetId="4">#REF!</definedName>
    <definedName name="comp030301">#REF!</definedName>
    <definedName name="comp030302" localSheetId="6">#REF!</definedName>
    <definedName name="comp030302" localSheetId="7">'[55]assemblies L _ Q'!$B$1816:$H$1826</definedName>
    <definedName name="comp030302" localSheetId="11">#REF!</definedName>
    <definedName name="comp030302" localSheetId="8">#REF!</definedName>
    <definedName name="comp030302" localSheetId="0">#REF!</definedName>
    <definedName name="comp030302" localSheetId="4">#REF!</definedName>
    <definedName name="comp030302">#REF!</definedName>
    <definedName name="comp030303" localSheetId="6">#REF!</definedName>
    <definedName name="comp030303" localSheetId="7">'[55]assemblies L _ Q'!$B$1828:$H$1842</definedName>
    <definedName name="comp030303" localSheetId="11">#REF!</definedName>
    <definedName name="comp030303" localSheetId="8">#REF!</definedName>
    <definedName name="comp030303" localSheetId="0">#REF!</definedName>
    <definedName name="comp030303" localSheetId="4">#REF!</definedName>
    <definedName name="comp030303">#REF!</definedName>
    <definedName name="comp030304" localSheetId="6">#REF!</definedName>
    <definedName name="comp030304" localSheetId="7">'[55]assemblies L _ Q'!$B$1844:$H$1854</definedName>
    <definedName name="comp030304" localSheetId="11">#REF!</definedName>
    <definedName name="comp030304" localSheetId="8">#REF!</definedName>
    <definedName name="comp030304" localSheetId="0">#REF!</definedName>
    <definedName name="comp030304" localSheetId="4">#REF!</definedName>
    <definedName name="comp030304">#REF!</definedName>
    <definedName name="comp030305" localSheetId="6">#REF!</definedName>
    <definedName name="comp030305" localSheetId="7">'[55]assemblies L _ Q'!$B$1856:$H$1870</definedName>
    <definedName name="comp030305" localSheetId="11">#REF!</definedName>
    <definedName name="comp030305" localSheetId="8">#REF!</definedName>
    <definedName name="comp030305" localSheetId="0">#REF!</definedName>
    <definedName name="comp030305" localSheetId="4">#REF!</definedName>
    <definedName name="comp030305">#REF!</definedName>
    <definedName name="comp030306" localSheetId="6">#REF!</definedName>
    <definedName name="comp030306" localSheetId="7">'[55]assemblies L _ Q'!$B$1872:$H$1882</definedName>
    <definedName name="comp030306" localSheetId="11">#REF!</definedName>
    <definedName name="comp030306" localSheetId="8">#REF!</definedName>
    <definedName name="comp030306" localSheetId="0">#REF!</definedName>
    <definedName name="comp030306" localSheetId="4">#REF!</definedName>
    <definedName name="comp030306">#REF!</definedName>
    <definedName name="comp030307" localSheetId="6">#REF!</definedName>
    <definedName name="comp030307" localSheetId="7">'[55]assemblies L _ Q'!$B$1884:$H$1898</definedName>
    <definedName name="comp030307" localSheetId="11">#REF!</definedName>
    <definedName name="comp030307" localSheetId="8">#REF!</definedName>
    <definedName name="comp030307" localSheetId="0">#REF!</definedName>
    <definedName name="comp030307" localSheetId="4">#REF!</definedName>
    <definedName name="comp030307">#REF!</definedName>
    <definedName name="comp030308" localSheetId="6">#REF!</definedName>
    <definedName name="comp030308" localSheetId="7">'[55]assemblies L _ Q'!$B$1900:$H$1910</definedName>
    <definedName name="comp030308" localSheetId="11">#REF!</definedName>
    <definedName name="comp030308" localSheetId="8">#REF!</definedName>
    <definedName name="comp030308" localSheetId="0">#REF!</definedName>
    <definedName name="comp030308" localSheetId="4">#REF!</definedName>
    <definedName name="comp030308">#REF!</definedName>
    <definedName name="comp030309" localSheetId="6">#REF!</definedName>
    <definedName name="comp030309" localSheetId="7">'[55]assemblies L _ Q'!$B$1912:$H$1926</definedName>
    <definedName name="comp030309" localSheetId="11">#REF!</definedName>
    <definedName name="comp030309" localSheetId="8">#REF!</definedName>
    <definedName name="comp030309" localSheetId="0">#REF!</definedName>
    <definedName name="comp030309" localSheetId="4">#REF!</definedName>
    <definedName name="comp030309">#REF!</definedName>
    <definedName name="comp030310" localSheetId="6">#REF!</definedName>
    <definedName name="comp030310" localSheetId="7">'[55]assemblies L _ Q'!$B$1928:$H$1942</definedName>
    <definedName name="comp030310" localSheetId="11">#REF!</definedName>
    <definedName name="comp030310" localSheetId="8">#REF!</definedName>
    <definedName name="comp030310" localSheetId="0">#REF!</definedName>
    <definedName name="comp030310" localSheetId="4">#REF!</definedName>
    <definedName name="comp030310">#REF!</definedName>
    <definedName name="comp030311" localSheetId="6">#REF!</definedName>
    <definedName name="comp030311" localSheetId="7">'[55]assemblies L _ Q'!$B$1944:$H$1954</definedName>
    <definedName name="comp030311" localSheetId="11">#REF!</definedName>
    <definedName name="comp030311" localSheetId="8">#REF!</definedName>
    <definedName name="comp030311" localSheetId="0">#REF!</definedName>
    <definedName name="comp030311" localSheetId="4">#REF!</definedName>
    <definedName name="comp030311">#REF!</definedName>
    <definedName name="comp030312" localSheetId="6">#REF!</definedName>
    <definedName name="comp030312" localSheetId="7">'[55]assemblies L _ Q'!$B$1956:$H$1970</definedName>
    <definedName name="comp030312" localSheetId="11">#REF!</definedName>
    <definedName name="comp030312" localSheetId="8">#REF!</definedName>
    <definedName name="comp030312" localSheetId="0">#REF!</definedName>
    <definedName name="comp030312" localSheetId="4">#REF!</definedName>
    <definedName name="comp030312">#REF!</definedName>
    <definedName name="comp030313" localSheetId="6">#REF!</definedName>
    <definedName name="comp030313" localSheetId="7">'[55]assemblies L _ Q'!$B$1972:$H$1986</definedName>
    <definedName name="comp030313" localSheetId="11">#REF!</definedName>
    <definedName name="comp030313" localSheetId="8">#REF!</definedName>
    <definedName name="comp030313" localSheetId="0">#REF!</definedName>
    <definedName name="comp030313" localSheetId="4">#REF!</definedName>
    <definedName name="comp030313">#REF!</definedName>
    <definedName name="comp030314" localSheetId="6">#REF!</definedName>
    <definedName name="comp030314" localSheetId="7">'[55]assemblies L _ Q'!$B$1988:$H$2002</definedName>
    <definedName name="comp030314" localSheetId="11">#REF!</definedName>
    <definedName name="comp030314" localSheetId="8">#REF!</definedName>
    <definedName name="comp030314" localSheetId="0">#REF!</definedName>
    <definedName name="comp030314" localSheetId="4">#REF!</definedName>
    <definedName name="comp030314">#REF!</definedName>
    <definedName name="comp030315" localSheetId="6">#REF!</definedName>
    <definedName name="comp030315" localSheetId="7">'[55]assemblies L _ Q'!$B$2004:$H$2018</definedName>
    <definedName name="comp030315" localSheetId="11">#REF!</definedName>
    <definedName name="comp030315" localSheetId="8">#REF!</definedName>
    <definedName name="comp030315" localSheetId="0">#REF!</definedName>
    <definedName name="comp030315" localSheetId="4">#REF!</definedName>
    <definedName name="comp030315">#REF!</definedName>
    <definedName name="comp030321" localSheetId="6">#REF!</definedName>
    <definedName name="comp030321" localSheetId="7">'[55]assemblies L _ Q'!$B$2139:$H$2157</definedName>
    <definedName name="comp030321" localSheetId="11">#REF!</definedName>
    <definedName name="comp030321" localSheetId="8">#REF!</definedName>
    <definedName name="comp030321" localSheetId="0">#REF!</definedName>
    <definedName name="comp030321" localSheetId="4">#REF!</definedName>
    <definedName name="comp030321">#REF!</definedName>
    <definedName name="comp030322" localSheetId="6">#REF!</definedName>
    <definedName name="comp030322" localSheetId="7">'[55]assemblies L _ Q'!$B$2159:$H$2177</definedName>
    <definedName name="comp030322" localSheetId="11">#REF!</definedName>
    <definedName name="comp030322" localSheetId="8">#REF!</definedName>
    <definedName name="comp030322" localSheetId="0">#REF!</definedName>
    <definedName name="comp030322" localSheetId="4">#REF!</definedName>
    <definedName name="comp030322">#REF!</definedName>
    <definedName name="comp030323" localSheetId="6">#REF!</definedName>
    <definedName name="comp030323" localSheetId="7">'[55]assemblies L _ Q'!$B$2179:$H$2197</definedName>
    <definedName name="comp030323" localSheetId="11">#REF!</definedName>
    <definedName name="comp030323" localSheetId="8">#REF!</definedName>
    <definedName name="comp030323" localSheetId="0">#REF!</definedName>
    <definedName name="comp030323" localSheetId="4">#REF!</definedName>
    <definedName name="comp030323">#REF!</definedName>
    <definedName name="comp030331" localSheetId="6">#REF!</definedName>
    <definedName name="comp030331" localSheetId="7">'[55]assemblies L _ Q'!$B$2031:$H$2041</definedName>
    <definedName name="comp030331" localSheetId="11">#REF!</definedName>
    <definedName name="comp030331" localSheetId="8">#REF!</definedName>
    <definedName name="comp030331" localSheetId="0">#REF!</definedName>
    <definedName name="comp030331" localSheetId="4">#REF!</definedName>
    <definedName name="comp030331">#REF!</definedName>
    <definedName name="comp030332" localSheetId="6">#REF!</definedName>
    <definedName name="comp030332" localSheetId="7">'[55]assemblies L _ Q'!$B$2043:$H$2057</definedName>
    <definedName name="comp030332" localSheetId="11">#REF!</definedName>
    <definedName name="comp030332" localSheetId="8">#REF!</definedName>
    <definedName name="comp030332" localSheetId="0">#REF!</definedName>
    <definedName name="comp030332" localSheetId="4">#REF!</definedName>
    <definedName name="comp030332">#REF!</definedName>
    <definedName name="comp030333" localSheetId="6">#REF!</definedName>
    <definedName name="comp030333" localSheetId="7">'[55]assemblies L _ Q'!$B$2059:$H$2068</definedName>
    <definedName name="comp030333" localSheetId="11">#REF!</definedName>
    <definedName name="comp030333" localSheetId="8">#REF!</definedName>
    <definedName name="comp030333" localSheetId="0">#REF!</definedName>
    <definedName name="comp030333" localSheetId="4">#REF!</definedName>
    <definedName name="comp030333">#REF!</definedName>
    <definedName name="comp030334" localSheetId="6">#REF!</definedName>
    <definedName name="comp030334" localSheetId="7">'[55]assemblies L _ Q'!$B$2070:$H$2083</definedName>
    <definedName name="comp030334" localSheetId="11">#REF!</definedName>
    <definedName name="comp030334" localSheetId="8">#REF!</definedName>
    <definedName name="comp030334" localSheetId="0">#REF!</definedName>
    <definedName name="comp030334" localSheetId="4">#REF!</definedName>
    <definedName name="comp030334">#REF!</definedName>
    <definedName name="comp030335" localSheetId="6">#REF!</definedName>
    <definedName name="comp030335" localSheetId="7">'[55]assemblies L _ Q'!$B$2085:$H$2095</definedName>
    <definedName name="comp030335" localSheetId="11">#REF!</definedName>
    <definedName name="comp030335" localSheetId="8">#REF!</definedName>
    <definedName name="comp030335" localSheetId="0">#REF!</definedName>
    <definedName name="comp030335" localSheetId="4">#REF!</definedName>
    <definedName name="comp030335">#REF!</definedName>
    <definedName name="comp030336" localSheetId="6">#REF!</definedName>
    <definedName name="comp030336" localSheetId="7">'[55]assemblies L _ Q'!$B$2097:$H$2111</definedName>
    <definedName name="comp030336" localSheetId="11">#REF!</definedName>
    <definedName name="comp030336" localSheetId="8">#REF!</definedName>
    <definedName name="comp030336" localSheetId="0">#REF!</definedName>
    <definedName name="comp030336" localSheetId="4">#REF!</definedName>
    <definedName name="comp030336">#REF!</definedName>
    <definedName name="comp030337" localSheetId="6">#REF!</definedName>
    <definedName name="comp030337" localSheetId="7">'[55]assemblies L _ Q'!$B$2113:$H$2122</definedName>
    <definedName name="comp030337" localSheetId="11">#REF!</definedName>
    <definedName name="comp030337" localSheetId="8">#REF!</definedName>
    <definedName name="comp030337" localSheetId="0">#REF!</definedName>
    <definedName name="comp030337" localSheetId="4">#REF!</definedName>
    <definedName name="comp030337">#REF!</definedName>
    <definedName name="comp030338" localSheetId="6">#REF!</definedName>
    <definedName name="comp030338" localSheetId="7">'[55]assemblies L _ Q'!$B$2124:$H$2137</definedName>
    <definedName name="comp030338" localSheetId="11">#REF!</definedName>
    <definedName name="comp030338" localSheetId="8">#REF!</definedName>
    <definedName name="comp030338" localSheetId="0">#REF!</definedName>
    <definedName name="comp030338" localSheetId="4">#REF!</definedName>
    <definedName name="comp030338">#REF!</definedName>
    <definedName name="comp030341" localSheetId="6">#REF!</definedName>
    <definedName name="comp030341" localSheetId="7">'[55]assemblies L _ Q'!$B$2020:$H$2029</definedName>
    <definedName name="comp030341" localSheetId="11">#REF!</definedName>
    <definedName name="comp030341" localSheetId="8">#REF!</definedName>
    <definedName name="comp030341" localSheetId="0">#REF!</definedName>
    <definedName name="comp030341" localSheetId="4">#REF!</definedName>
    <definedName name="comp030341">#REF!</definedName>
    <definedName name="comp030401" localSheetId="6">#REF!</definedName>
    <definedName name="comp030401" localSheetId="7">'[55]assemblies L _ Q'!$B$64:$H$68</definedName>
    <definedName name="comp030401" localSheetId="11">#REF!</definedName>
    <definedName name="comp030401" localSheetId="8">#REF!</definedName>
    <definedName name="comp030401" localSheetId="0">#REF!</definedName>
    <definedName name="comp030401" localSheetId="4">#REF!</definedName>
    <definedName name="comp030401">#REF!</definedName>
    <definedName name="comp030402" localSheetId="6">#REF!</definedName>
    <definedName name="comp030402" localSheetId="7">'[55]assemblies L _ Q'!$B$52:$H$56</definedName>
    <definedName name="comp030402" localSheetId="11">#REF!</definedName>
    <definedName name="comp030402" localSheetId="8">#REF!</definedName>
    <definedName name="comp030402" localSheetId="0">#REF!</definedName>
    <definedName name="comp030402" localSheetId="4">#REF!</definedName>
    <definedName name="comp030402">#REF!</definedName>
    <definedName name="comp030403" localSheetId="6">#REF!</definedName>
    <definedName name="comp030403" localSheetId="7">'[55]assemblies L _ Q'!$B$58:$H$62</definedName>
    <definedName name="comp030403" localSheetId="11">#REF!</definedName>
    <definedName name="comp030403" localSheetId="8">#REF!</definedName>
    <definedName name="comp030403" localSheetId="0">#REF!</definedName>
    <definedName name="comp030403" localSheetId="4">#REF!</definedName>
    <definedName name="comp030403">#REF!</definedName>
    <definedName name="comp030410" localSheetId="6">#REF!</definedName>
    <definedName name="comp030410" localSheetId="7">'[54]assemblies A _ E'!$B$58:$H$66</definedName>
    <definedName name="comp030410" localSheetId="11">#REF!</definedName>
    <definedName name="comp030410" localSheetId="8">#REF!</definedName>
    <definedName name="comp030410" localSheetId="0">#REF!</definedName>
    <definedName name="comp030410" localSheetId="4">#REF!</definedName>
    <definedName name="comp030410">#REF!</definedName>
    <definedName name="comp030501" localSheetId="6">#REF!</definedName>
    <definedName name="comp030501" localSheetId="7">'[54]assemblies A _ E'!$B$2479:$H$2489</definedName>
    <definedName name="comp030501" localSheetId="11">#REF!</definedName>
    <definedName name="comp030501" localSheetId="8">#REF!</definedName>
    <definedName name="comp030501" localSheetId="0">#REF!</definedName>
    <definedName name="comp030501" localSheetId="4">#REF!</definedName>
    <definedName name="comp030501">#REF!</definedName>
    <definedName name="comp030502" localSheetId="6">#REF!</definedName>
    <definedName name="comp030502" localSheetId="7">'[55]assemblies L _ Q'!$B$10:$H$29</definedName>
    <definedName name="comp030502" localSheetId="11">#REF!</definedName>
    <definedName name="comp030502" localSheetId="8">#REF!</definedName>
    <definedName name="comp030502" localSheetId="0">#REF!</definedName>
    <definedName name="comp030502" localSheetId="4">#REF!</definedName>
    <definedName name="comp030502">#REF!</definedName>
    <definedName name="comp030503" localSheetId="6">#REF!</definedName>
    <definedName name="comp030503" localSheetId="7">'[55]assemblies L _ Q'!$B$31:$H$50</definedName>
    <definedName name="comp030503" localSheetId="11">#REF!</definedName>
    <definedName name="comp030503" localSheetId="8">#REF!</definedName>
    <definedName name="comp030503" localSheetId="0">#REF!</definedName>
    <definedName name="comp030503" localSheetId="4">#REF!</definedName>
    <definedName name="comp030503">#REF!</definedName>
    <definedName name="comp030601" localSheetId="6">#REF!</definedName>
    <definedName name="comp030601" localSheetId="7">'[55]assemblies L _ Q'!$B$921:$H$932</definedName>
    <definedName name="comp030601" localSheetId="11">#REF!</definedName>
    <definedName name="comp030601" localSheetId="8">#REF!</definedName>
    <definedName name="comp030601" localSheetId="0">#REF!</definedName>
    <definedName name="comp030601" localSheetId="4">#REF!</definedName>
    <definedName name="comp030601">#REF!</definedName>
    <definedName name="comp030611" localSheetId="6">#REF!</definedName>
    <definedName name="comp030611" localSheetId="7">'[55]assemblies L _ Q'!$B$900:$H$919</definedName>
    <definedName name="comp030611" localSheetId="11">#REF!</definedName>
    <definedName name="comp030611" localSheetId="8">#REF!</definedName>
    <definedName name="comp030611" localSheetId="0">#REF!</definedName>
    <definedName name="comp030611" localSheetId="4">#REF!</definedName>
    <definedName name="comp030611">#REF!</definedName>
    <definedName name="comp030621" localSheetId="6">#REF!</definedName>
    <definedName name="comp030621" localSheetId="7">'[54]assemblies A _ E'!$B$811:$H$832</definedName>
    <definedName name="comp030621" localSheetId="11">#REF!</definedName>
    <definedName name="comp030621" localSheetId="8">#REF!</definedName>
    <definedName name="comp030621" localSheetId="0">#REF!</definedName>
    <definedName name="comp030621" localSheetId="4">#REF!</definedName>
    <definedName name="comp030621">#REF!</definedName>
    <definedName name="comp040001" localSheetId="6">#REF!</definedName>
    <definedName name="comp040001" localSheetId="7">'[54]assemblies A _ E'!$B$359:$H$367</definedName>
    <definedName name="comp040001" localSheetId="11">#REF!</definedName>
    <definedName name="comp040001" localSheetId="8">#REF!</definedName>
    <definedName name="comp040001" localSheetId="0">#REF!</definedName>
    <definedName name="comp040001" localSheetId="4">#REF!</definedName>
    <definedName name="comp040001">#REF!</definedName>
    <definedName name="comp040002" localSheetId="6">#REF!</definedName>
    <definedName name="comp040002" localSheetId="7">'[54]assemblies A _ E'!$B$369:$H$377</definedName>
    <definedName name="comp040002" localSheetId="11">#REF!</definedName>
    <definedName name="comp040002" localSheetId="8">#REF!</definedName>
    <definedName name="comp040002" localSheetId="0">#REF!</definedName>
    <definedName name="comp040002" localSheetId="4">#REF!</definedName>
    <definedName name="comp040002">#REF!</definedName>
    <definedName name="comp040003" localSheetId="6">#REF!</definedName>
    <definedName name="comp040003" localSheetId="7">'[54]assemblies A _ E'!$B$379:$H$387</definedName>
    <definedName name="comp040003" localSheetId="11">#REF!</definedName>
    <definedName name="comp040003" localSheetId="8">#REF!</definedName>
    <definedName name="comp040003" localSheetId="0">#REF!</definedName>
    <definedName name="comp040003" localSheetId="4">#REF!</definedName>
    <definedName name="comp040003">#REF!</definedName>
    <definedName name="comp040004" localSheetId="6">#REF!</definedName>
    <definedName name="comp040004" localSheetId="7">'[54]assemblies A _ E'!$B$389:$H$397</definedName>
    <definedName name="comp040004" localSheetId="11">#REF!</definedName>
    <definedName name="comp040004" localSheetId="8">#REF!</definedName>
    <definedName name="comp040004" localSheetId="0">#REF!</definedName>
    <definedName name="comp040004" localSheetId="4">#REF!</definedName>
    <definedName name="comp040004">#REF!</definedName>
    <definedName name="comp040005" localSheetId="6">#REF!</definedName>
    <definedName name="comp040005" localSheetId="7">'[54]assemblies A _ E'!$B$399:$H$407</definedName>
    <definedName name="comp040005" localSheetId="11">#REF!</definedName>
    <definedName name="comp040005" localSheetId="8">#REF!</definedName>
    <definedName name="comp040005" localSheetId="0">#REF!</definedName>
    <definedName name="comp040005" localSheetId="4">#REF!</definedName>
    <definedName name="comp040005">#REF!</definedName>
    <definedName name="comp040006" localSheetId="6">#REF!</definedName>
    <definedName name="comp040006" localSheetId="7">'[54]assemblies A _ E'!$B$409:$H$417</definedName>
    <definedName name="comp040006" localSheetId="11">#REF!</definedName>
    <definedName name="comp040006" localSheetId="8">#REF!</definedName>
    <definedName name="comp040006" localSheetId="0">#REF!</definedName>
    <definedName name="comp040006" localSheetId="4">#REF!</definedName>
    <definedName name="comp040006">#REF!</definedName>
    <definedName name="comp040007" localSheetId="6">#REF!</definedName>
    <definedName name="comp040007" localSheetId="7">'[54]assemblies A _ E'!$B$419:$H$427</definedName>
    <definedName name="comp040007" localSheetId="11">#REF!</definedName>
    <definedName name="comp040007" localSheetId="8">#REF!</definedName>
    <definedName name="comp040007" localSheetId="0">#REF!</definedName>
    <definedName name="comp040007" localSheetId="4">#REF!</definedName>
    <definedName name="comp040007">#REF!</definedName>
    <definedName name="comp040008" localSheetId="6">#REF!</definedName>
    <definedName name="comp040008" localSheetId="7">'[54]assemblies A _ E'!$B$429:$H$437</definedName>
    <definedName name="comp040008" localSheetId="11">#REF!</definedName>
    <definedName name="comp040008" localSheetId="8">#REF!</definedName>
    <definedName name="comp040008" localSheetId="0">#REF!</definedName>
    <definedName name="comp040008" localSheetId="4">#REF!</definedName>
    <definedName name="comp040008">#REF!</definedName>
    <definedName name="comp040101" localSheetId="6">#REF!</definedName>
    <definedName name="comp040101" localSheetId="7">'[54]assemblies A _ E'!$B$264:$H$280</definedName>
    <definedName name="comp040101" localSheetId="11">#REF!</definedName>
    <definedName name="comp040101" localSheetId="8">#REF!</definedName>
    <definedName name="comp040101" localSheetId="0">#REF!</definedName>
    <definedName name="comp040101" localSheetId="4">#REF!</definedName>
    <definedName name="comp040101">#REF!</definedName>
    <definedName name="comp040102" localSheetId="6">#REF!</definedName>
    <definedName name="comp040102" localSheetId="7">'[54]assemblies A _ E'!$B$246:$H$262</definedName>
    <definedName name="comp040102" localSheetId="11">#REF!</definedName>
    <definedName name="comp040102" localSheetId="8">#REF!</definedName>
    <definedName name="comp040102" localSheetId="0">#REF!</definedName>
    <definedName name="comp040102" localSheetId="4">#REF!</definedName>
    <definedName name="comp040102">#REF!</definedName>
    <definedName name="comp040110" localSheetId="6">#REF!</definedName>
    <definedName name="comp040110" localSheetId="7">'[54]assemblies A _ E'!$B$318:$H$334</definedName>
    <definedName name="comp040110" localSheetId="11">#REF!</definedName>
    <definedName name="comp040110" localSheetId="8">#REF!</definedName>
    <definedName name="comp040110" localSheetId="0">#REF!</definedName>
    <definedName name="comp040110" localSheetId="4">#REF!</definedName>
    <definedName name="comp040110">#REF!</definedName>
    <definedName name="comp040111" localSheetId="6">#REF!</definedName>
    <definedName name="comp040111" localSheetId="7">'[54]assemblies A _ E'!$B$300:$H$316</definedName>
    <definedName name="comp040111" localSheetId="11">#REF!</definedName>
    <definedName name="comp040111" localSheetId="8">#REF!</definedName>
    <definedName name="comp040111" localSheetId="0">#REF!</definedName>
    <definedName name="comp040111" localSheetId="4">#REF!</definedName>
    <definedName name="comp040111">#REF!</definedName>
    <definedName name="comp040112" localSheetId="6">#REF!</definedName>
    <definedName name="comp040112" localSheetId="7">'[54]assemblies A _ E'!$B$282:$H$298</definedName>
    <definedName name="comp040112" localSheetId="11">#REF!</definedName>
    <definedName name="comp040112" localSheetId="8">#REF!</definedName>
    <definedName name="comp040112" localSheetId="0">#REF!</definedName>
    <definedName name="comp040112" localSheetId="4">#REF!</definedName>
    <definedName name="comp040112">#REF!</definedName>
    <definedName name="comp040121" localSheetId="6">#REF!</definedName>
    <definedName name="comp040121" localSheetId="7">'[54]assemblies A _ E'!$B$165:$H$177</definedName>
    <definedName name="comp040121" localSheetId="11">#REF!</definedName>
    <definedName name="comp040121" localSheetId="8">#REF!</definedName>
    <definedName name="comp040121" localSheetId="0">#REF!</definedName>
    <definedName name="comp040121" localSheetId="4">#REF!</definedName>
    <definedName name="comp040121">#REF!</definedName>
    <definedName name="comp040131" localSheetId="6">#REF!</definedName>
    <definedName name="comp040131" localSheetId="7">'[54]assemblies A _ E'!$B$205:$H$215</definedName>
    <definedName name="comp040131" localSheetId="11">#REF!</definedName>
    <definedName name="comp040131" localSheetId="8">#REF!</definedName>
    <definedName name="comp040131" localSheetId="0">#REF!</definedName>
    <definedName name="comp040131" localSheetId="4">#REF!</definedName>
    <definedName name="comp040131">#REF!</definedName>
    <definedName name="comp040132" localSheetId="6">#REF!</definedName>
    <definedName name="comp040132" localSheetId="7">'[54]assemblies A _ E'!$B$217:$H$244</definedName>
    <definedName name="comp040132" localSheetId="11">#REF!</definedName>
    <definedName name="comp040132" localSheetId="8">#REF!</definedName>
    <definedName name="comp040132" localSheetId="0">#REF!</definedName>
    <definedName name="comp040132" localSheetId="4">#REF!</definedName>
    <definedName name="comp040132">#REF!</definedName>
    <definedName name="comp040141" localSheetId="6">#REF!</definedName>
    <definedName name="comp040141" localSheetId="7">'[54]assemblies A _ E'!$B$192:$H$203</definedName>
    <definedName name="comp040141" localSheetId="11">#REF!</definedName>
    <definedName name="comp040141" localSheetId="8">#REF!</definedName>
    <definedName name="comp040141" localSheetId="0">#REF!</definedName>
    <definedName name="comp040141" localSheetId="4">#REF!</definedName>
    <definedName name="comp040141">#REF!</definedName>
    <definedName name="comp040201" localSheetId="6">#REF!</definedName>
    <definedName name="comp040201" localSheetId="7">'[54]assemblies A _ E'!$B$179:$H$190</definedName>
    <definedName name="comp040201" localSheetId="11">#REF!</definedName>
    <definedName name="comp040201" localSheetId="8">#REF!</definedName>
    <definedName name="comp040201" localSheetId="0">#REF!</definedName>
    <definedName name="comp040201" localSheetId="4">#REF!</definedName>
    <definedName name="comp040201">#REF!</definedName>
    <definedName name="comp040301" localSheetId="6">#REF!</definedName>
    <definedName name="comp040301" localSheetId="7">'[54]assemblies A _ E'!$B$1950:$H$1953</definedName>
    <definedName name="comp040301" localSheetId="11">#REF!</definedName>
    <definedName name="comp040301" localSheetId="8">#REF!</definedName>
    <definedName name="comp040301" localSheetId="0">#REF!</definedName>
    <definedName name="comp040301" localSheetId="4">#REF!</definedName>
    <definedName name="comp040301">#REF!</definedName>
    <definedName name="comp040302" localSheetId="6">#REF!</definedName>
    <definedName name="comp040302" localSheetId="7">'[54]assemblies A _ E'!$B$1955:$H$1958</definedName>
    <definedName name="comp040302" localSheetId="11">#REF!</definedName>
    <definedName name="comp040302" localSheetId="8">#REF!</definedName>
    <definedName name="comp040302" localSheetId="0">#REF!</definedName>
    <definedName name="comp040302" localSheetId="4">#REF!</definedName>
    <definedName name="comp040302">#REF!</definedName>
    <definedName name="comp040401" localSheetId="6">#REF!</definedName>
    <definedName name="comp040401" localSheetId="7">'[56]assemblies R _ Z'!$B$1392:$H$1404</definedName>
    <definedName name="comp040401" localSheetId="11">#REF!</definedName>
    <definedName name="comp040401" localSheetId="8">#REF!</definedName>
    <definedName name="comp040401" localSheetId="0">#REF!</definedName>
    <definedName name="comp040401" localSheetId="4">#REF!</definedName>
    <definedName name="comp040401">#REF!</definedName>
    <definedName name="comp040410" localSheetId="6">#REF!</definedName>
    <definedName name="comp040410" localSheetId="7">'[56]assemblies R _ Z'!$B$1406:$H$1418</definedName>
    <definedName name="comp040410" localSheetId="11">#REF!</definedName>
    <definedName name="comp040410" localSheetId="8">#REF!</definedName>
    <definedName name="comp040410" localSheetId="0">#REF!</definedName>
    <definedName name="comp040410" localSheetId="4">#REF!</definedName>
    <definedName name="comp040410">#REF!</definedName>
    <definedName name="comp050101" localSheetId="6">#REF!</definedName>
    <definedName name="comp050101" localSheetId="7">'[55]assemblies L _ Q'!$B$1486:$H$1501</definedName>
    <definedName name="comp050101" localSheetId="11">#REF!</definedName>
    <definedName name="comp050101" localSheetId="8">#REF!</definedName>
    <definedName name="comp050101" localSheetId="0">#REF!</definedName>
    <definedName name="comp050101" localSheetId="4">#REF!</definedName>
    <definedName name="comp050101">#REF!</definedName>
    <definedName name="comp050102" localSheetId="6">#REF!</definedName>
    <definedName name="comp050102" localSheetId="7">'[55]assemblies L _ Q'!$B$1503:$H$1518</definedName>
    <definedName name="comp050102" localSheetId="11">#REF!</definedName>
    <definedName name="comp050102" localSheetId="8">#REF!</definedName>
    <definedName name="comp050102" localSheetId="0">#REF!</definedName>
    <definedName name="comp050102" localSheetId="4">#REF!</definedName>
    <definedName name="comp050102">#REF!</definedName>
    <definedName name="comp050103" localSheetId="6">#REF!</definedName>
    <definedName name="comp050103" localSheetId="7">'[55]assemblies L _ Q'!$B$1520:$H$1535</definedName>
    <definedName name="comp050103" localSheetId="11">#REF!</definedName>
    <definedName name="comp050103" localSheetId="8">#REF!</definedName>
    <definedName name="comp050103" localSheetId="0">#REF!</definedName>
    <definedName name="comp050103" localSheetId="4">#REF!</definedName>
    <definedName name="comp050103">#REF!</definedName>
    <definedName name="comp050104" localSheetId="6">#REF!</definedName>
    <definedName name="comp050104" localSheetId="7">'[55]assemblies L _ Q'!$B$1537:$H$1552</definedName>
    <definedName name="comp050104" localSheetId="11">#REF!</definedName>
    <definedName name="comp050104" localSheetId="8">#REF!</definedName>
    <definedName name="comp050104" localSheetId="0">#REF!</definedName>
    <definedName name="comp050104" localSheetId="4">#REF!</definedName>
    <definedName name="comp050104">#REF!</definedName>
    <definedName name="comp050105" localSheetId="6">#REF!</definedName>
    <definedName name="comp050105" localSheetId="7">'[55]assemblies L _ Q'!$B$1554:$H$1569</definedName>
    <definedName name="comp050105" localSheetId="11">#REF!</definedName>
    <definedName name="comp050105" localSheetId="8">#REF!</definedName>
    <definedName name="comp050105" localSheetId="0">#REF!</definedName>
    <definedName name="comp050105" localSheetId="4">#REF!</definedName>
    <definedName name="comp050105">#REF!</definedName>
    <definedName name="comp050106" localSheetId="6">#REF!</definedName>
    <definedName name="comp050106" localSheetId="7">'[55]assemblies L _ Q'!$B$1571:$H$1586</definedName>
    <definedName name="comp050106" localSheetId="11">#REF!</definedName>
    <definedName name="comp050106" localSheetId="8">#REF!</definedName>
    <definedName name="comp050106" localSheetId="0">#REF!</definedName>
    <definedName name="comp050106" localSheetId="4">#REF!</definedName>
    <definedName name="comp050106">#REF!</definedName>
    <definedName name="comp050107" localSheetId="6">#REF!</definedName>
    <definedName name="comp050107" localSheetId="7">'[55]assemblies L _ Q'!$B$1588:$H$1603</definedName>
    <definedName name="comp050107" localSheetId="11">#REF!</definedName>
    <definedName name="comp050107" localSheetId="8">#REF!</definedName>
    <definedName name="comp050107" localSheetId="0">#REF!</definedName>
    <definedName name="comp050107" localSheetId="4">#REF!</definedName>
    <definedName name="comp050107">#REF!</definedName>
    <definedName name="comp050108" localSheetId="6">#REF!</definedName>
    <definedName name="comp050108" localSheetId="7">'[55]assemblies L _ Q'!$B$1605:$H$1620</definedName>
    <definedName name="comp050108" localSheetId="11">#REF!</definedName>
    <definedName name="comp050108" localSheetId="8">#REF!</definedName>
    <definedName name="comp050108" localSheetId="0">#REF!</definedName>
    <definedName name="comp050108" localSheetId="4">#REF!</definedName>
    <definedName name="comp050108">#REF!</definedName>
    <definedName name="comp050151" localSheetId="6">#REF!</definedName>
    <definedName name="comp050151" localSheetId="7">'[55]assemblies L _ Q'!$B$1622:$H$1637</definedName>
    <definedName name="comp050151" localSheetId="11">#REF!</definedName>
    <definedName name="comp050151" localSheetId="8">#REF!</definedName>
    <definedName name="comp050151" localSheetId="0">#REF!</definedName>
    <definedName name="comp050151" localSheetId="4">#REF!</definedName>
    <definedName name="comp050151">#REF!</definedName>
    <definedName name="comp050152" localSheetId="6">#REF!</definedName>
    <definedName name="comp050152" localSheetId="7">'[55]assemblies L _ Q'!$B$1639:$H$1654</definedName>
    <definedName name="comp050152" localSheetId="11">#REF!</definedName>
    <definedName name="comp050152" localSheetId="8">#REF!</definedName>
    <definedName name="comp050152" localSheetId="0">#REF!</definedName>
    <definedName name="comp050152" localSheetId="4">#REF!</definedName>
    <definedName name="comp050152">#REF!</definedName>
    <definedName name="comp050153" localSheetId="6">#REF!</definedName>
    <definedName name="comp050153" localSheetId="7">'[55]assemblies L _ Q'!$B$1656:$H$1671</definedName>
    <definedName name="comp050153" localSheetId="11">#REF!</definedName>
    <definedName name="comp050153" localSheetId="8">#REF!</definedName>
    <definedName name="comp050153" localSheetId="0">#REF!</definedName>
    <definedName name="comp050153" localSheetId="4">#REF!</definedName>
    <definedName name="comp050153">#REF!</definedName>
    <definedName name="comp050154" localSheetId="6">#REF!</definedName>
    <definedName name="comp050154" localSheetId="7">'[55]assemblies L _ Q'!$B$1673:$H$1688</definedName>
    <definedName name="comp050154" localSheetId="11">#REF!</definedName>
    <definedName name="comp050154" localSheetId="8">#REF!</definedName>
    <definedName name="comp050154" localSheetId="0">#REF!</definedName>
    <definedName name="comp050154" localSheetId="4">#REF!</definedName>
    <definedName name="comp050154">#REF!</definedName>
    <definedName name="comp050201" localSheetId="6">#REF!</definedName>
    <definedName name="comp050201" localSheetId="7">'[55]assemblies L _ Q'!$B$1459:$H$1471</definedName>
    <definedName name="comp050201" localSheetId="11">#REF!</definedName>
    <definedName name="comp050201" localSheetId="8">#REF!</definedName>
    <definedName name="comp050201" localSheetId="0">#REF!</definedName>
    <definedName name="comp050201" localSheetId="4">#REF!</definedName>
    <definedName name="comp050201">#REF!</definedName>
    <definedName name="comp050202" localSheetId="6">#REF!</definedName>
    <definedName name="comp050202" localSheetId="7">'[54]assemblies A _ E'!$B$944:$H$955</definedName>
    <definedName name="comp050202" localSheetId="11">#REF!</definedName>
    <definedName name="comp050202" localSheetId="8">#REF!</definedName>
    <definedName name="comp050202" localSheetId="0">#REF!</definedName>
    <definedName name="comp050202" localSheetId="4">#REF!</definedName>
    <definedName name="comp050202">#REF!</definedName>
    <definedName name="comp050203" localSheetId="6">#REF!</definedName>
    <definedName name="comp050203" localSheetId="7">'[57]assemblies F _ K'!$B$1709:$H$1717</definedName>
    <definedName name="comp050203" localSheetId="11">#REF!</definedName>
    <definedName name="comp050203" localSheetId="8">#REF!</definedName>
    <definedName name="comp050203" localSheetId="0">#REF!</definedName>
    <definedName name="comp050203" localSheetId="4">#REF!</definedName>
    <definedName name="comp050203">#REF!</definedName>
    <definedName name="comp050204" localSheetId="6">#REF!</definedName>
    <definedName name="comp050204" localSheetId="7">'[57]assemblies F _ K'!$B$143:$H$151</definedName>
    <definedName name="comp050204" localSheetId="11">#REF!</definedName>
    <definedName name="comp050204" localSheetId="8">#REF!</definedName>
    <definedName name="comp050204" localSheetId="0">#REF!</definedName>
    <definedName name="comp050204" localSheetId="4">#REF!</definedName>
    <definedName name="comp050204">#REF!</definedName>
    <definedName name="comp050205" localSheetId="6">#REF!</definedName>
    <definedName name="comp050205" localSheetId="7">'[57]assemblies F _ K'!$B$153:$H$161</definedName>
    <definedName name="comp050205" localSheetId="11">#REF!</definedName>
    <definedName name="comp050205" localSheetId="8">#REF!</definedName>
    <definedName name="comp050205" localSheetId="0">#REF!</definedName>
    <definedName name="comp050205" localSheetId="4">#REF!</definedName>
    <definedName name="comp050205">#REF!</definedName>
    <definedName name="comp050206" localSheetId="6">#REF!</definedName>
    <definedName name="comp050206" localSheetId="7">'[57]assemblies F _ K'!$B$163:$H$171</definedName>
    <definedName name="comp050206" localSheetId="11">#REF!</definedName>
    <definedName name="comp050206" localSheetId="8">#REF!</definedName>
    <definedName name="comp050206" localSheetId="0">#REF!</definedName>
    <definedName name="comp050206" localSheetId="4">#REF!</definedName>
    <definedName name="comp050206">#REF!</definedName>
    <definedName name="comp050207" localSheetId="6">#REF!</definedName>
    <definedName name="comp050207" localSheetId="7">'[56]assemblies R _ Z'!$B$455:$H$458</definedName>
    <definedName name="comp050207" localSheetId="11">#REF!</definedName>
    <definedName name="comp050207" localSheetId="8">#REF!</definedName>
    <definedName name="comp050207" localSheetId="0">#REF!</definedName>
    <definedName name="comp050207" localSheetId="4">#REF!</definedName>
    <definedName name="comp050207">#REF!</definedName>
    <definedName name="comp050208" localSheetId="6">#REF!</definedName>
    <definedName name="comp050208" localSheetId="7">'[56]assemblies R _ Z'!$B$460:$H$463</definedName>
    <definedName name="comp050208" localSheetId="11">#REF!</definedName>
    <definedName name="comp050208" localSheetId="8">#REF!</definedName>
    <definedName name="comp050208" localSheetId="0">#REF!</definedName>
    <definedName name="comp050208" localSheetId="4">#REF!</definedName>
    <definedName name="comp050208">#REF!</definedName>
    <definedName name="comp050210" localSheetId="6">#REF!</definedName>
    <definedName name="comp050210" localSheetId="7">'[55]assemblies L _ Q'!$B$1391:$H$1405</definedName>
    <definedName name="comp050210" localSheetId="11">#REF!</definedName>
    <definedName name="comp050210" localSheetId="8">#REF!</definedName>
    <definedName name="comp050210" localSheetId="0">#REF!</definedName>
    <definedName name="comp050210" localSheetId="4">#REF!</definedName>
    <definedName name="comp050210">#REF!</definedName>
    <definedName name="comp050211" localSheetId="6">#REF!</definedName>
    <definedName name="comp050211" localSheetId="7">'[55]assemblies L _ Q'!$B$1407:$H$1422</definedName>
    <definedName name="comp050211" localSheetId="11">#REF!</definedName>
    <definedName name="comp050211" localSheetId="8">#REF!</definedName>
    <definedName name="comp050211" localSheetId="0">#REF!</definedName>
    <definedName name="comp050211" localSheetId="4">#REF!</definedName>
    <definedName name="comp050211">#REF!</definedName>
    <definedName name="comp050212" localSheetId="6">#REF!</definedName>
    <definedName name="comp050212" localSheetId="7">'[55]assemblies L _ Q'!$B$1424:$H$1439</definedName>
    <definedName name="comp050212" localSheetId="11">#REF!</definedName>
    <definedName name="comp050212" localSheetId="8">#REF!</definedName>
    <definedName name="comp050212" localSheetId="0">#REF!</definedName>
    <definedName name="comp050212" localSheetId="4">#REF!</definedName>
    <definedName name="comp050212">#REF!</definedName>
    <definedName name="comp050213" localSheetId="6">#REF!</definedName>
    <definedName name="comp050213" localSheetId="7">'[55]assemblies L _ Q'!$B$1441:$H$1457</definedName>
    <definedName name="comp050213" localSheetId="11">#REF!</definedName>
    <definedName name="comp050213" localSheetId="8">#REF!</definedName>
    <definedName name="comp050213" localSheetId="0">#REF!</definedName>
    <definedName name="comp050213" localSheetId="4">#REF!</definedName>
    <definedName name="comp050213">#REF!</definedName>
    <definedName name="comp050301" localSheetId="6">#REF!</definedName>
    <definedName name="comp050301" localSheetId="7">'[57]assemblies F _ K'!$B$2951:$H$2963</definedName>
    <definedName name="comp050301" localSheetId="11">#REF!</definedName>
    <definedName name="comp050301" localSheetId="8">#REF!</definedName>
    <definedName name="comp050301" localSheetId="0">#REF!</definedName>
    <definedName name="comp050301" localSheetId="4">#REF!</definedName>
    <definedName name="comp050301">#REF!</definedName>
    <definedName name="comp050302" localSheetId="6">#REF!</definedName>
    <definedName name="comp050302" localSheetId="7">'[57]assemblies F _ K'!$B$2965:$H$2978</definedName>
    <definedName name="comp050302" localSheetId="11">#REF!</definedName>
    <definedName name="comp050302" localSheetId="8">#REF!</definedName>
    <definedName name="comp050302" localSheetId="0">#REF!</definedName>
    <definedName name="comp050302" localSheetId="4">#REF!</definedName>
    <definedName name="comp050302">#REF!</definedName>
    <definedName name="comp050310" localSheetId="6">#REF!</definedName>
    <definedName name="comp050310" localSheetId="7">'[57]assemblies F _ K'!$B$2869:$H$2883</definedName>
    <definedName name="comp050310" localSheetId="11">#REF!</definedName>
    <definedName name="comp050310" localSheetId="8">#REF!</definedName>
    <definedName name="comp050310" localSheetId="0">#REF!</definedName>
    <definedName name="comp050310" localSheetId="4">#REF!</definedName>
    <definedName name="comp050310">#REF!</definedName>
    <definedName name="comp050311" localSheetId="6">#REF!</definedName>
    <definedName name="comp050311" localSheetId="7">'[57]assemblies F _ K'!$B$2885:$H$2899</definedName>
    <definedName name="comp050311" localSheetId="11">#REF!</definedName>
    <definedName name="comp050311" localSheetId="8">#REF!</definedName>
    <definedName name="comp050311" localSheetId="0">#REF!</definedName>
    <definedName name="comp050311" localSheetId="4">#REF!</definedName>
    <definedName name="comp050311">#REF!</definedName>
    <definedName name="comp050312" localSheetId="6">#REF!</definedName>
    <definedName name="comp050312" localSheetId="7">'[57]assemblies F _ K'!$B$2901:$H$2916</definedName>
    <definedName name="comp050312" localSheetId="11">#REF!</definedName>
    <definedName name="comp050312" localSheetId="8">#REF!</definedName>
    <definedName name="comp050312" localSheetId="0">#REF!</definedName>
    <definedName name="comp050312" localSheetId="4">#REF!</definedName>
    <definedName name="comp050312">#REF!</definedName>
    <definedName name="comp050313" localSheetId="6">#REF!</definedName>
    <definedName name="comp050313" localSheetId="7">'[57]assemblies F _ K'!$B$2918:$H$2932</definedName>
    <definedName name="comp050313" localSheetId="11">#REF!</definedName>
    <definedName name="comp050313" localSheetId="8">#REF!</definedName>
    <definedName name="comp050313" localSheetId="0">#REF!</definedName>
    <definedName name="comp050313" localSheetId="4">#REF!</definedName>
    <definedName name="comp050313">#REF!</definedName>
    <definedName name="comp050314" localSheetId="6">#REF!</definedName>
    <definedName name="comp050314" localSheetId="7">'[57]assemblies F _ K'!$B$2934:$H$2949</definedName>
    <definedName name="comp050314" localSheetId="11">#REF!</definedName>
    <definedName name="comp050314" localSheetId="8">#REF!</definedName>
    <definedName name="comp050314" localSheetId="0">#REF!</definedName>
    <definedName name="comp050314" localSheetId="4">#REF!</definedName>
    <definedName name="comp050314">#REF!</definedName>
    <definedName name="comp050401" localSheetId="6">#REF!</definedName>
    <definedName name="comp050401" localSheetId="7">'[57]assemblies F _ K'!$B$36:$H$43</definedName>
    <definedName name="comp050401" localSheetId="11">#REF!</definedName>
    <definedName name="comp050401" localSheetId="8">#REF!</definedName>
    <definedName name="comp050401" localSheetId="0">#REF!</definedName>
    <definedName name="comp050401" localSheetId="4">#REF!</definedName>
    <definedName name="comp050401">#REF!</definedName>
    <definedName name="comp050402" localSheetId="6">#REF!</definedName>
    <definedName name="comp050402" localSheetId="7">'[57]assemblies F _ K'!$B$100:$H$110</definedName>
    <definedName name="comp050402" localSheetId="11">#REF!</definedName>
    <definedName name="comp050402" localSheetId="8">#REF!</definedName>
    <definedName name="comp050402" localSheetId="0">#REF!</definedName>
    <definedName name="comp050402" localSheetId="4">#REF!</definedName>
    <definedName name="comp050402">#REF!</definedName>
    <definedName name="comp050403" localSheetId="6">#REF!</definedName>
    <definedName name="comp050403" localSheetId="7">'[57]assemblies F _ K'!$B$112:$H$120</definedName>
    <definedName name="comp050403" localSheetId="11">#REF!</definedName>
    <definedName name="comp050403" localSheetId="8">#REF!</definedName>
    <definedName name="comp050403" localSheetId="0">#REF!</definedName>
    <definedName name="comp050403" localSheetId="4">#REF!</definedName>
    <definedName name="comp050403">#REF!</definedName>
    <definedName name="comp050410" localSheetId="6">#REF!</definedName>
    <definedName name="comp050410" localSheetId="7">'[57]assemblies F _ K'!$B$45:$H$53</definedName>
    <definedName name="comp050410" localSheetId="11">#REF!</definedName>
    <definedName name="comp050410" localSheetId="8">#REF!</definedName>
    <definedName name="comp050410" localSheetId="0">#REF!</definedName>
    <definedName name="comp050410" localSheetId="4">#REF!</definedName>
    <definedName name="comp050410">#REF!</definedName>
    <definedName name="comp050501" localSheetId="6">#REF!</definedName>
    <definedName name="comp050501" localSheetId="7">'[54]assemblies A _ E'!$B$881:$H$893</definedName>
    <definedName name="comp050501" localSheetId="11">#REF!</definedName>
    <definedName name="comp050501" localSheetId="8">#REF!</definedName>
    <definedName name="comp050501" localSheetId="0">#REF!</definedName>
    <definedName name="comp050501" localSheetId="4">#REF!</definedName>
    <definedName name="comp050501">#REF!</definedName>
    <definedName name="comp050601" localSheetId="6">#REF!</definedName>
    <definedName name="comp050601" localSheetId="7">'[55]assemblies L _ Q'!$B$1776:$H$1787</definedName>
    <definedName name="comp050601" localSheetId="11">#REF!</definedName>
    <definedName name="comp050601" localSheetId="8">#REF!</definedName>
    <definedName name="comp050601" localSheetId="0">#REF!</definedName>
    <definedName name="comp050601" localSheetId="4">#REF!</definedName>
    <definedName name="comp050601">#REF!</definedName>
    <definedName name="comp050602" localSheetId="6">#REF!</definedName>
    <definedName name="comp050602" localSheetId="7">'[55]assemblies L _ Q'!$B$1473:$H$1484</definedName>
    <definedName name="comp050602" localSheetId="11">#REF!</definedName>
    <definedName name="comp050602" localSheetId="8">#REF!</definedName>
    <definedName name="comp050602" localSheetId="0">#REF!</definedName>
    <definedName name="comp050602" localSheetId="4">#REF!</definedName>
    <definedName name="comp050602">#REF!</definedName>
    <definedName name="comp051101" localSheetId="6">#REF!</definedName>
    <definedName name="comp051101" localSheetId="7">'[54]assemblies A _ E'!$B$2527:$H$2538</definedName>
    <definedName name="comp051101" localSheetId="11">#REF!</definedName>
    <definedName name="comp051101" localSheetId="8">#REF!</definedName>
    <definedName name="comp051101" localSheetId="0">#REF!</definedName>
    <definedName name="comp051101" localSheetId="4">#REF!</definedName>
    <definedName name="comp051101">#REF!</definedName>
    <definedName name="comp051102" localSheetId="6">#REF!</definedName>
    <definedName name="comp051102" localSheetId="7">'[54]assemblies A _ E'!$B$2540:$H$2551</definedName>
    <definedName name="comp051102" localSheetId="11">#REF!</definedName>
    <definedName name="comp051102" localSheetId="8">#REF!</definedName>
    <definedName name="comp051102" localSheetId="0">#REF!</definedName>
    <definedName name="comp051102" localSheetId="4">#REF!</definedName>
    <definedName name="comp051102">#REF!</definedName>
    <definedName name="comp051103" localSheetId="6">#REF!</definedName>
    <definedName name="comp051103" localSheetId="7">'[54]assemblies A _ E'!$B$2553:$H$2564</definedName>
    <definedName name="comp051103" localSheetId="11">#REF!</definedName>
    <definedName name="comp051103" localSheetId="8">#REF!</definedName>
    <definedName name="comp051103" localSheetId="0">#REF!</definedName>
    <definedName name="comp051103" localSheetId="4">#REF!</definedName>
    <definedName name="comp051103">#REF!</definedName>
    <definedName name="comp051104" localSheetId="6">#REF!</definedName>
    <definedName name="comp051104" localSheetId="7">'[54]assemblies A _ E'!$B$2566:$H$2577</definedName>
    <definedName name="comp051104" localSheetId="11">#REF!</definedName>
    <definedName name="comp051104" localSheetId="8">#REF!</definedName>
    <definedName name="comp051104" localSheetId="0">#REF!</definedName>
    <definedName name="comp051104" localSheetId="4">#REF!</definedName>
    <definedName name="comp051104">#REF!</definedName>
    <definedName name="comp051110" localSheetId="6">#REF!</definedName>
    <definedName name="comp051110" localSheetId="7">'[55]assemblies L _ Q'!$B$1376:$H$1389</definedName>
    <definedName name="comp051110" localSheetId="11">#REF!</definedName>
    <definedName name="comp051110" localSheetId="8">#REF!</definedName>
    <definedName name="comp051110" localSheetId="0">#REF!</definedName>
    <definedName name="comp051110" localSheetId="4">#REF!</definedName>
    <definedName name="comp051110">#REF!</definedName>
    <definedName name="comp051201" localSheetId="6">#REF!</definedName>
    <definedName name="comp051201" localSheetId="7">'[54]assemblies A _ E'!$B$2584:$H$2587</definedName>
    <definedName name="comp051201" localSheetId="11">#REF!</definedName>
    <definedName name="comp051201" localSheetId="8">#REF!</definedName>
    <definedName name="comp051201" localSheetId="0">#REF!</definedName>
    <definedName name="comp051201" localSheetId="4">#REF!</definedName>
    <definedName name="comp051201">#REF!</definedName>
    <definedName name="comp051301" localSheetId="6">#REF!</definedName>
    <definedName name="comp051301" localSheetId="7">'[55]assemblies L _ Q'!$B$1695:$H$1705</definedName>
    <definedName name="comp051301" localSheetId="11">#REF!</definedName>
    <definedName name="comp051301" localSheetId="8">#REF!</definedName>
    <definedName name="comp051301" localSheetId="0">#REF!</definedName>
    <definedName name="comp051301" localSheetId="4">#REF!</definedName>
    <definedName name="comp051301">#REF!</definedName>
    <definedName name="comp051401" localSheetId="6">#REF!</definedName>
    <definedName name="comp051401" localSheetId="7">'[57]assemblies F _ K'!$B$1658:$H$1669</definedName>
    <definedName name="comp051401" localSheetId="11">#REF!</definedName>
    <definedName name="comp051401" localSheetId="8">#REF!</definedName>
    <definedName name="comp051401" localSheetId="0">#REF!</definedName>
    <definedName name="comp051401" localSheetId="4">#REF!</definedName>
    <definedName name="comp051401">#REF!</definedName>
    <definedName name="comp051501" localSheetId="6">#REF!</definedName>
    <definedName name="comp051501" localSheetId="7">'[57]assemblies F _ K'!$B$27:$H$34</definedName>
    <definedName name="comp051501" localSheetId="11">#REF!</definedName>
    <definedName name="comp051501" localSheetId="8">#REF!</definedName>
    <definedName name="comp051501" localSheetId="0">#REF!</definedName>
    <definedName name="comp051501" localSheetId="4">#REF!</definedName>
    <definedName name="comp051501">#REF!</definedName>
    <definedName name="comp051502" localSheetId="6">#REF!</definedName>
    <definedName name="comp051502" localSheetId="7">'[57]assemblies F _ K'!$B$60:$H$67</definedName>
    <definedName name="comp051502" localSheetId="11">#REF!</definedName>
    <definedName name="comp051502" localSheetId="8">#REF!</definedName>
    <definedName name="comp051502" localSheetId="0">#REF!</definedName>
    <definedName name="comp051502" localSheetId="4">#REF!</definedName>
    <definedName name="comp051502">#REF!</definedName>
    <definedName name="comp051503" localSheetId="6">#REF!</definedName>
    <definedName name="comp051503" localSheetId="7">'[57]assemblies F _ K'!$B$69:$H$77</definedName>
    <definedName name="comp051503" localSheetId="11">#REF!</definedName>
    <definedName name="comp051503" localSheetId="8">#REF!</definedName>
    <definedName name="comp051503" localSheetId="0">#REF!</definedName>
    <definedName name="comp051503" localSheetId="4">#REF!</definedName>
    <definedName name="comp051503">#REF!</definedName>
    <definedName name="comp051504" localSheetId="6">#REF!</definedName>
    <definedName name="comp051504" localSheetId="7">'[57]assemblies F _ K'!$B$79:$H$88</definedName>
    <definedName name="comp051504" localSheetId="11">#REF!</definedName>
    <definedName name="comp051504" localSheetId="8">#REF!</definedName>
    <definedName name="comp051504" localSheetId="0">#REF!</definedName>
    <definedName name="comp051504" localSheetId="4">#REF!</definedName>
    <definedName name="comp051504">#REF!</definedName>
    <definedName name="comp051505" localSheetId="6">#REF!</definedName>
    <definedName name="comp051505" localSheetId="7">'[57]assemblies F _ K'!$B$122:$H$130</definedName>
    <definedName name="comp051505" localSheetId="11">#REF!</definedName>
    <definedName name="comp051505" localSheetId="8">#REF!</definedName>
    <definedName name="comp051505" localSheetId="0">#REF!</definedName>
    <definedName name="comp051505" localSheetId="4">#REF!</definedName>
    <definedName name="comp051505">#REF!</definedName>
    <definedName name="comp051506" localSheetId="6">#REF!</definedName>
    <definedName name="comp051506" localSheetId="7">'[57]assemblies F _ K'!$B$132:$H$141</definedName>
    <definedName name="comp051506" localSheetId="11">#REF!</definedName>
    <definedName name="comp051506" localSheetId="8">#REF!</definedName>
    <definedName name="comp051506" localSheetId="0">#REF!</definedName>
    <definedName name="comp051506" localSheetId="4">#REF!</definedName>
    <definedName name="comp051506">#REF!</definedName>
    <definedName name="comp051601" localSheetId="6">#REF!</definedName>
    <definedName name="comp051601" localSheetId="7">'[57]assemblies F _ K'!$B$2851:$H$2862</definedName>
    <definedName name="comp051601" localSheetId="11">#REF!</definedName>
    <definedName name="comp051601" localSheetId="8">#REF!</definedName>
    <definedName name="comp051601" localSheetId="0">#REF!</definedName>
    <definedName name="comp051601" localSheetId="4">#REF!</definedName>
    <definedName name="comp051601">#REF!</definedName>
    <definedName name="comp060101" localSheetId="6">#REF!</definedName>
    <definedName name="comp060101" localSheetId="7">'[55]assemblies L _ Q'!$B$1371:$H$1374</definedName>
    <definedName name="comp060101" localSheetId="11">#REF!</definedName>
    <definedName name="comp060101" localSheetId="8">#REF!</definedName>
    <definedName name="comp060101" localSheetId="0">#REF!</definedName>
    <definedName name="comp060101" localSheetId="4">#REF!</definedName>
    <definedName name="comp060101">#REF!</definedName>
    <definedName name="comp060110" localSheetId="6">#REF!</definedName>
    <definedName name="comp060110" localSheetId="7">'[57]assemblies F _ K'!$B$55:$H$58</definedName>
    <definedName name="comp060110" localSheetId="11">#REF!</definedName>
    <definedName name="comp060110" localSheetId="8">#REF!</definedName>
    <definedName name="comp060110" localSheetId="0">#REF!</definedName>
    <definedName name="comp060110" localSheetId="4">#REF!</definedName>
    <definedName name="comp060110">#REF!</definedName>
    <definedName name="comp060201" localSheetId="6">#REF!</definedName>
    <definedName name="comp060201" localSheetId="7">'[54]assemblies A _ E'!$B$2579:$H$2582</definedName>
    <definedName name="comp060201" localSheetId="11">#REF!</definedName>
    <definedName name="comp060201" localSheetId="8">#REF!</definedName>
    <definedName name="comp060201" localSheetId="0">#REF!</definedName>
    <definedName name="comp060201" localSheetId="4">#REF!</definedName>
    <definedName name="comp060201">#REF!</definedName>
    <definedName name="comp060210" localSheetId="6">#REF!</definedName>
    <definedName name="comp060210" localSheetId="7">'[55]assemblies L _ Q'!$B$1690:$H$1693</definedName>
    <definedName name="comp060210" localSheetId="11">#REF!</definedName>
    <definedName name="comp060210" localSheetId="8">#REF!</definedName>
    <definedName name="comp060210" localSheetId="0">#REF!</definedName>
    <definedName name="comp060210" localSheetId="4">#REF!</definedName>
    <definedName name="comp060210">#REF!</definedName>
    <definedName name="comp060220" localSheetId="6">#REF!</definedName>
    <definedName name="comp060220" localSheetId="7">'[57]assemblies F _ K'!$B$2864:$H$2867</definedName>
    <definedName name="comp060220" localSheetId="11">#REF!</definedName>
    <definedName name="comp060220" localSheetId="8">#REF!</definedName>
    <definedName name="comp060220" localSheetId="0">#REF!</definedName>
    <definedName name="comp060220" localSheetId="4">#REF!</definedName>
    <definedName name="comp060220">#REF!</definedName>
    <definedName name="comp060301" localSheetId="6">#REF!</definedName>
    <definedName name="comp060301" localSheetId="7">'[55]assemblies L _ Q'!$B$1366:$H$1369</definedName>
    <definedName name="comp060301" localSheetId="11">#REF!</definedName>
    <definedName name="comp060301" localSheetId="8">#REF!</definedName>
    <definedName name="comp060301" localSheetId="0">#REF!</definedName>
    <definedName name="comp060301" localSheetId="4">#REF!</definedName>
    <definedName name="comp060301">#REF!</definedName>
    <definedName name="comp060310" localSheetId="6">#REF!</definedName>
    <definedName name="comp060310" localSheetId="7">'[57]assemblies F _ K'!$B$2846:$H$2849</definedName>
    <definedName name="comp060310" localSheetId="11">#REF!</definedName>
    <definedName name="comp060310" localSheetId="8">#REF!</definedName>
    <definedName name="comp060310" localSheetId="0">#REF!</definedName>
    <definedName name="comp060310" localSheetId="4">#REF!</definedName>
    <definedName name="comp060310">#REF!</definedName>
    <definedName name="comp060401" localSheetId="6">#REF!</definedName>
    <definedName name="comp060401" localSheetId="7">'[56]assemblies R _ Z'!$B$42:$H$52</definedName>
    <definedName name="comp060401" localSheetId="11">#REF!</definedName>
    <definedName name="comp060401" localSheetId="8">#REF!</definedName>
    <definedName name="comp060401" localSheetId="0">#REF!</definedName>
    <definedName name="comp060401" localSheetId="4">#REF!</definedName>
    <definedName name="comp060401">#REF!</definedName>
    <definedName name="comp060402" localSheetId="6">#REF!</definedName>
    <definedName name="comp060402" localSheetId="7">'[56]assemblies R _ Z'!$B$54:$H$64</definedName>
    <definedName name="comp060402" localSheetId="11">#REF!</definedName>
    <definedName name="comp060402" localSheetId="8">#REF!</definedName>
    <definedName name="comp060402" localSheetId="0">#REF!</definedName>
    <definedName name="comp060402" localSheetId="4">#REF!</definedName>
    <definedName name="comp060402">#REF!</definedName>
    <definedName name="comp070001" localSheetId="6">#REF!</definedName>
    <definedName name="comp070001" localSheetId="7">'[56]assemblies R _ Z'!$B$657:$H$665</definedName>
    <definedName name="comp070001" localSheetId="11">#REF!</definedName>
    <definedName name="comp070001" localSheetId="8">#REF!</definedName>
    <definedName name="comp070001" localSheetId="0">#REF!</definedName>
    <definedName name="comp070001" localSheetId="4">#REF!</definedName>
    <definedName name="comp070001">#REF!</definedName>
    <definedName name="comp070101" localSheetId="6">#REF!</definedName>
    <definedName name="comp070101" localSheetId="7">'[54]assemblies A _ E'!$B$2602:$H$2616</definedName>
    <definedName name="comp070101" localSheetId="11">#REF!</definedName>
    <definedName name="comp070101" localSheetId="8">#REF!</definedName>
    <definedName name="comp070101" localSheetId="0">#REF!</definedName>
    <definedName name="comp070101" localSheetId="4">#REF!</definedName>
    <definedName name="comp070101">#REF!</definedName>
    <definedName name="comp070102" localSheetId="6">#REF!</definedName>
    <definedName name="comp070102" localSheetId="7">'[54]assemblies A _ E'!$B$2618:$H$2628</definedName>
    <definedName name="comp070102" localSheetId="11">#REF!</definedName>
    <definedName name="comp070102" localSheetId="8">#REF!</definedName>
    <definedName name="comp070102" localSheetId="0">#REF!</definedName>
    <definedName name="comp070102" localSheetId="4">#REF!</definedName>
    <definedName name="comp070102">#REF!</definedName>
    <definedName name="comp070103" localSheetId="6">#REF!</definedName>
    <definedName name="comp070103" localSheetId="7">'[54]assemblies A _ E'!$B$2630:$H$2642</definedName>
    <definedName name="comp070103" localSheetId="11">#REF!</definedName>
    <definedName name="comp070103" localSheetId="8">#REF!</definedName>
    <definedName name="comp070103" localSheetId="0">#REF!</definedName>
    <definedName name="comp070103" localSheetId="4">#REF!</definedName>
    <definedName name="comp070103">#REF!</definedName>
    <definedName name="comp070104" localSheetId="6">#REF!</definedName>
    <definedName name="comp070104" localSheetId="7">'[54]assemblies A _ E'!$B$2644:$H$2657</definedName>
    <definedName name="comp070104" localSheetId="11">#REF!</definedName>
    <definedName name="comp070104" localSheetId="8">#REF!</definedName>
    <definedName name="comp070104" localSheetId="0">#REF!</definedName>
    <definedName name="comp070104" localSheetId="4">#REF!</definedName>
    <definedName name="comp070104">#REF!</definedName>
    <definedName name="comp070105" localSheetId="6">#REF!</definedName>
    <definedName name="comp070105" localSheetId="7">'[54]assemblies A _ E'!$B$2659:$H$2670</definedName>
    <definedName name="comp070105" localSheetId="11">#REF!</definedName>
    <definedName name="comp070105" localSheetId="8">#REF!</definedName>
    <definedName name="comp070105" localSheetId="0">#REF!</definedName>
    <definedName name="comp070105" localSheetId="4">#REF!</definedName>
    <definedName name="comp070105">#REF!</definedName>
    <definedName name="comp070106" localSheetId="6">#REF!</definedName>
    <definedName name="comp070106" localSheetId="7">'[54]assemblies A _ E'!$B$2672:$H$2685</definedName>
    <definedName name="comp070106" localSheetId="11">#REF!</definedName>
    <definedName name="comp070106" localSheetId="8">#REF!</definedName>
    <definedName name="comp070106" localSheetId="0">#REF!</definedName>
    <definedName name="comp070106" localSheetId="4">#REF!</definedName>
    <definedName name="comp070106">#REF!</definedName>
    <definedName name="comp070107" localSheetId="6">#REF!</definedName>
    <definedName name="comp070107" localSheetId="7">'[54]assemblies A _ E'!$B$2687:$H$2696</definedName>
    <definedName name="comp070107" localSheetId="11">#REF!</definedName>
    <definedName name="comp070107" localSheetId="8">#REF!</definedName>
    <definedName name="comp070107" localSheetId="0">#REF!</definedName>
    <definedName name="comp070107" localSheetId="4">#REF!</definedName>
    <definedName name="comp070107">#REF!</definedName>
    <definedName name="comp070108" localSheetId="6">#REF!</definedName>
    <definedName name="comp070108" localSheetId="7">'[54]assemblies A _ E'!$B$2698:$H$2709</definedName>
    <definedName name="comp070108" localSheetId="11">#REF!</definedName>
    <definedName name="comp070108" localSheetId="8">#REF!</definedName>
    <definedName name="comp070108" localSheetId="0">#REF!</definedName>
    <definedName name="comp070108" localSheetId="4">#REF!</definedName>
    <definedName name="comp070108">#REF!</definedName>
    <definedName name="comp070109" localSheetId="6">#REF!</definedName>
    <definedName name="comp070109" localSheetId="7">'[54]assemblies A _ E'!$B$2711:$H$2714</definedName>
    <definedName name="comp070109" localSheetId="11">#REF!</definedName>
    <definedName name="comp070109" localSheetId="8">#REF!</definedName>
    <definedName name="comp070109" localSheetId="0">#REF!</definedName>
    <definedName name="comp070109" localSheetId="4">#REF!</definedName>
    <definedName name="comp070109">#REF!</definedName>
    <definedName name="comp070201" localSheetId="6">#REF!</definedName>
    <definedName name="comp070201" localSheetId="7">'[57]assemblies F _ K'!$B$1757:$H$1764</definedName>
    <definedName name="comp070201" localSheetId="11">#REF!</definedName>
    <definedName name="comp070201" localSheetId="8">#REF!</definedName>
    <definedName name="comp070201" localSheetId="0">#REF!</definedName>
    <definedName name="comp070201" localSheetId="4">#REF!</definedName>
    <definedName name="comp070201">#REF!</definedName>
    <definedName name="comp070301" localSheetId="6">#REF!</definedName>
    <definedName name="comp070301" localSheetId="7">'[56]assemblies R _ Z'!$B$953:$H$961</definedName>
    <definedName name="comp070301" localSheetId="11">#REF!</definedName>
    <definedName name="comp070301" localSheetId="8">#REF!</definedName>
    <definedName name="comp070301" localSheetId="0">#REF!</definedName>
    <definedName name="comp070301" localSheetId="4">#REF!</definedName>
    <definedName name="comp070301">#REF!</definedName>
    <definedName name="comp070311" localSheetId="6">#REF!</definedName>
    <definedName name="comp070311" localSheetId="7">'[56]assemblies R _ Z'!$B$968:$H$977</definedName>
    <definedName name="comp070311" localSheetId="11">#REF!</definedName>
    <definedName name="comp070311" localSheetId="8">#REF!</definedName>
    <definedName name="comp070311" localSheetId="0">#REF!</definedName>
    <definedName name="comp070311" localSheetId="4">#REF!</definedName>
    <definedName name="comp070311">#REF!</definedName>
    <definedName name="comp070321" localSheetId="6">#REF!</definedName>
    <definedName name="comp070321" localSheetId="7">'[56]assemblies R _ Z'!$B$963:$H$966</definedName>
    <definedName name="comp070321" localSheetId="11">#REF!</definedName>
    <definedName name="comp070321" localSheetId="8">#REF!</definedName>
    <definedName name="comp070321" localSheetId="0">#REF!</definedName>
    <definedName name="comp070321" localSheetId="4">#REF!</definedName>
    <definedName name="comp070321">#REF!</definedName>
    <definedName name="comp070331" localSheetId="6">#REF!</definedName>
    <definedName name="comp070331" localSheetId="7">'[56]assemblies R _ Z'!$B$979:$H$982</definedName>
    <definedName name="comp070331" localSheetId="11">#REF!</definedName>
    <definedName name="comp070331" localSheetId="8">#REF!</definedName>
    <definedName name="comp070331" localSheetId="0">#REF!</definedName>
    <definedName name="comp070331" localSheetId="4">#REF!</definedName>
    <definedName name="comp070331">#REF!</definedName>
    <definedName name="comp070341" localSheetId="6">#REF!</definedName>
    <definedName name="comp070341" localSheetId="7">'[55]assemblies L _ Q'!$B$1361:$H$1364</definedName>
    <definedName name="comp070341" localSheetId="11">#REF!</definedName>
    <definedName name="comp070341" localSheetId="8">#REF!</definedName>
    <definedName name="comp070341" localSheetId="0">#REF!</definedName>
    <definedName name="comp070341" localSheetId="4">#REF!</definedName>
    <definedName name="comp070341">#REF!</definedName>
    <definedName name="comp070401" localSheetId="6">#REF!</definedName>
    <definedName name="comp070401" localSheetId="7">'[54]assemblies A _ E'!$B$1741:$H$1752</definedName>
    <definedName name="comp070401" localSheetId="11">#REF!</definedName>
    <definedName name="comp070401" localSheetId="8">#REF!</definedName>
    <definedName name="comp070401" localSheetId="0">#REF!</definedName>
    <definedName name="comp070401" localSheetId="4">#REF!</definedName>
    <definedName name="comp070401">#REF!</definedName>
    <definedName name="comp070411" localSheetId="6">#REF!</definedName>
    <definedName name="comp070411" localSheetId="7">'[54]assemblies A _ E'!$B$1754:$H$1762</definedName>
    <definedName name="comp070411" localSheetId="11">#REF!</definedName>
    <definedName name="comp070411" localSheetId="8">#REF!</definedName>
    <definedName name="comp070411" localSheetId="0">#REF!</definedName>
    <definedName name="comp070411" localSheetId="4">#REF!</definedName>
    <definedName name="comp070411">#REF!</definedName>
    <definedName name="comp070421" localSheetId="6">#REF!</definedName>
    <definedName name="comp070421" localSheetId="7">'[54]assemblies A _ E'!$B$46:$H$56</definedName>
    <definedName name="comp070421" localSheetId="11">#REF!</definedName>
    <definedName name="comp070421" localSheetId="8">#REF!</definedName>
    <definedName name="comp070421" localSheetId="0">#REF!</definedName>
    <definedName name="comp070421" localSheetId="4">#REF!</definedName>
    <definedName name="comp070421">#REF!</definedName>
    <definedName name="comp070431" localSheetId="6">#REF!</definedName>
    <definedName name="comp070431" localSheetId="7">'[54]assemblies A _ E'!$B$1239:$H$1242</definedName>
    <definedName name="comp070431" localSheetId="11">#REF!</definedName>
    <definedName name="comp070431" localSheetId="8">#REF!</definedName>
    <definedName name="comp070431" localSheetId="0">#REF!</definedName>
    <definedName name="comp070431" localSheetId="4">#REF!</definedName>
    <definedName name="comp070431">#REF!</definedName>
    <definedName name="comp080001" localSheetId="6">#REF!</definedName>
    <definedName name="comp080001" localSheetId="7">'[57]assemblies F _ K'!$B$2800:$H$2823</definedName>
    <definedName name="comp080001" localSheetId="11">#REF!</definedName>
    <definedName name="comp080001" localSheetId="8">#REF!</definedName>
    <definedName name="comp080001" localSheetId="0">#REF!</definedName>
    <definedName name="comp080001" localSheetId="4">#REF!</definedName>
    <definedName name="comp080001">#REF!</definedName>
    <definedName name="comp080102" localSheetId="6">#REF!</definedName>
    <definedName name="comp080102" localSheetId="7">'[57]assemblies F _ K'!$B$1972:$H$1987</definedName>
    <definedName name="comp080102" localSheetId="11">#REF!</definedName>
    <definedName name="comp080102" localSheetId="8">#REF!</definedName>
    <definedName name="comp080102" localSheetId="0">#REF!</definedName>
    <definedName name="comp080102" localSheetId="4">#REF!</definedName>
    <definedName name="comp080102">#REF!</definedName>
    <definedName name="comp080201" localSheetId="6">#REF!</definedName>
    <definedName name="comp080201" localSheetId="7">'[54]assemblies A _ E'!$B$10:$H$14</definedName>
    <definedName name="comp080201" localSheetId="11">#REF!</definedName>
    <definedName name="comp080201" localSheetId="8">#REF!</definedName>
    <definedName name="comp080201" localSheetId="0">#REF!</definedName>
    <definedName name="comp080201" localSheetId="4">#REF!</definedName>
    <definedName name="comp080201">#REF!</definedName>
    <definedName name="comp080202" localSheetId="6">#REF!</definedName>
    <definedName name="comp080202" localSheetId="7">'[54]assemblies A _ E'!$B$16:$H$20</definedName>
    <definedName name="comp080202" localSheetId="11">#REF!</definedName>
    <definedName name="comp080202" localSheetId="8">#REF!</definedName>
    <definedName name="comp080202" localSheetId="0">#REF!</definedName>
    <definedName name="comp080202" localSheetId="4">#REF!</definedName>
    <definedName name="comp080202">#REF!</definedName>
    <definedName name="comp080203" localSheetId="6">#REF!</definedName>
    <definedName name="comp080203" localSheetId="7">'[54]assemblies A _ E'!$B$22:$H$26</definedName>
    <definedName name="comp080203" localSheetId="11">#REF!</definedName>
    <definedName name="comp080203" localSheetId="8">#REF!</definedName>
    <definedName name="comp080203" localSheetId="0">#REF!</definedName>
    <definedName name="comp080203" localSheetId="4">#REF!</definedName>
    <definedName name="comp080203">#REF!</definedName>
    <definedName name="comp080204" localSheetId="6">#REF!</definedName>
    <definedName name="comp080204" localSheetId="7">'[54]assemblies A _ E'!$B$28:$H$32</definedName>
    <definedName name="comp080204" localSheetId="11">#REF!</definedName>
    <definedName name="comp080204" localSheetId="8">#REF!</definedName>
    <definedName name="comp080204" localSheetId="0">#REF!</definedName>
    <definedName name="comp080204" localSheetId="4">#REF!</definedName>
    <definedName name="comp080204">#REF!</definedName>
    <definedName name="comp080205" localSheetId="6">#REF!</definedName>
    <definedName name="comp080205" localSheetId="7">'[54]assemblies A _ E'!$B$34:$H$38</definedName>
    <definedName name="comp080205" localSheetId="11">#REF!</definedName>
    <definedName name="comp080205" localSheetId="8">#REF!</definedName>
    <definedName name="comp080205" localSheetId="0">#REF!</definedName>
    <definedName name="comp080205" localSheetId="4">#REF!</definedName>
    <definedName name="comp080205">#REF!</definedName>
    <definedName name="comp080206" localSheetId="6">#REF!</definedName>
    <definedName name="comp080206" localSheetId="7">'[54]assemblies A _ E'!$B$40:$H$44</definedName>
    <definedName name="comp080206" localSheetId="11">#REF!</definedName>
    <definedName name="comp080206" localSheetId="8">#REF!</definedName>
    <definedName name="comp080206" localSheetId="0">#REF!</definedName>
    <definedName name="comp080206" localSheetId="4">#REF!</definedName>
    <definedName name="comp080206">#REF!</definedName>
    <definedName name="comp080207" localSheetId="6">#REF!</definedName>
    <definedName name="comp080207" localSheetId="7">'[54]assemblies A _ E'!$B$2075:$H$2084</definedName>
    <definedName name="comp080207" localSheetId="11">#REF!</definedName>
    <definedName name="comp080207" localSheetId="8">#REF!</definedName>
    <definedName name="comp080207" localSheetId="0">#REF!</definedName>
    <definedName name="comp080207" localSheetId="4">#REF!</definedName>
    <definedName name="comp080207">#REF!</definedName>
    <definedName name="comp080208" localSheetId="6">#REF!</definedName>
    <definedName name="comp080208" localSheetId="7">'[54]assemblies A _ E'!$B$2086:$H$2095</definedName>
    <definedName name="comp080208" localSheetId="11">#REF!</definedName>
    <definedName name="comp080208" localSheetId="8">#REF!</definedName>
    <definedName name="comp080208" localSheetId="0">#REF!</definedName>
    <definedName name="comp080208" localSheetId="4">#REF!</definedName>
    <definedName name="comp080208">#REF!</definedName>
    <definedName name="comp080209" localSheetId="6">#REF!</definedName>
    <definedName name="comp080209" localSheetId="7">'[54]assemblies A _ E'!$B$2097:$H$2106</definedName>
    <definedName name="comp080209" localSheetId="11">#REF!</definedName>
    <definedName name="comp080209" localSheetId="8">#REF!</definedName>
    <definedName name="comp080209" localSheetId="0">#REF!</definedName>
    <definedName name="comp080209" localSheetId="4">#REF!</definedName>
    <definedName name="comp080209">#REF!</definedName>
    <definedName name="comp080341" localSheetId="6">#REF!</definedName>
    <definedName name="comp080341" localSheetId="7">'[57]assemblies F _ K'!$B$1294:$H$1303</definedName>
    <definedName name="comp080341" localSheetId="11">#REF!</definedName>
    <definedName name="comp080341" localSheetId="8">#REF!</definedName>
    <definedName name="comp080341" localSheetId="0">#REF!</definedName>
    <definedName name="comp080341" localSheetId="4">#REF!</definedName>
    <definedName name="comp080341">#REF!</definedName>
    <definedName name="comp080342" localSheetId="6">#REF!</definedName>
    <definedName name="comp080342" localSheetId="7">'[57]assemblies F _ K'!$B$1305:$H$1314</definedName>
    <definedName name="comp080342" localSheetId="11">#REF!</definedName>
    <definedName name="comp080342" localSheetId="8">#REF!</definedName>
    <definedName name="comp080342" localSheetId="0">#REF!</definedName>
    <definedName name="comp080342" localSheetId="4">#REF!</definedName>
    <definedName name="comp080342">#REF!</definedName>
    <definedName name="comp080343" localSheetId="6">#REF!</definedName>
    <definedName name="comp080343" localSheetId="7">'[57]assemblies F _ K'!$B$1316:$H$1325</definedName>
    <definedName name="comp080343" localSheetId="11">#REF!</definedName>
    <definedName name="comp080343" localSheetId="8">#REF!</definedName>
    <definedName name="comp080343" localSheetId="0">#REF!</definedName>
    <definedName name="comp080343" localSheetId="4">#REF!</definedName>
    <definedName name="comp080343">#REF!</definedName>
    <definedName name="comp080344" localSheetId="6">#REF!</definedName>
    <definedName name="comp080344" localSheetId="7">'[57]assemblies F _ K'!$B$1327:$H$1336</definedName>
    <definedName name="comp080344" localSheetId="11">#REF!</definedName>
    <definedName name="comp080344" localSheetId="8">#REF!</definedName>
    <definedName name="comp080344" localSheetId="0">#REF!</definedName>
    <definedName name="comp080344" localSheetId="4">#REF!</definedName>
    <definedName name="comp080344">#REF!</definedName>
    <definedName name="comp080345" localSheetId="6">#REF!</definedName>
    <definedName name="comp080345" localSheetId="7">'[57]assemblies F _ K'!$B$1338:$H$1347</definedName>
    <definedName name="comp080345" localSheetId="11">#REF!</definedName>
    <definedName name="comp080345" localSheetId="8">#REF!</definedName>
    <definedName name="comp080345" localSheetId="0">#REF!</definedName>
    <definedName name="comp080345" localSheetId="4">#REF!</definedName>
    <definedName name="comp080345">#REF!</definedName>
    <definedName name="comp080346" localSheetId="6">#REF!</definedName>
    <definedName name="comp080346" localSheetId="7">'[57]assemblies F _ K'!$B$1349:$H$1358</definedName>
    <definedName name="comp080346" localSheetId="11">#REF!</definedName>
    <definedName name="comp080346" localSheetId="8">#REF!</definedName>
    <definedName name="comp080346" localSheetId="0">#REF!</definedName>
    <definedName name="comp080346" localSheetId="4">#REF!</definedName>
    <definedName name="comp080346">#REF!</definedName>
    <definedName name="comp080347" localSheetId="6">#REF!</definedName>
    <definedName name="comp080347" localSheetId="7">'[57]assemblies F _ K'!$B$1360:$H$1369</definedName>
    <definedName name="comp080347" localSheetId="11">#REF!</definedName>
    <definedName name="comp080347" localSheetId="8">#REF!</definedName>
    <definedName name="comp080347" localSheetId="0">#REF!</definedName>
    <definedName name="comp080347" localSheetId="4">#REF!</definedName>
    <definedName name="comp080347">#REF!</definedName>
    <definedName name="comp080348" localSheetId="6">#REF!</definedName>
    <definedName name="comp080348" localSheetId="7">'[57]assemblies F _ K'!$B$1371:$H$1380</definedName>
    <definedName name="comp080348" localSheetId="11">#REF!</definedName>
    <definedName name="comp080348" localSheetId="8">#REF!</definedName>
    <definedName name="comp080348" localSheetId="0">#REF!</definedName>
    <definedName name="comp080348" localSheetId="4">#REF!</definedName>
    <definedName name="comp080348">#REF!</definedName>
    <definedName name="comp080351" localSheetId="6">#REF!</definedName>
    <definedName name="comp080351" localSheetId="7">'[57]assemblies F _ K'!$B$1382:$H$1392</definedName>
    <definedName name="comp080351" localSheetId="11">#REF!</definedName>
    <definedName name="comp080351" localSheetId="8">#REF!</definedName>
    <definedName name="comp080351" localSheetId="0">#REF!</definedName>
    <definedName name="comp080351" localSheetId="4">#REF!</definedName>
    <definedName name="comp080351">#REF!</definedName>
    <definedName name="comp080352" localSheetId="6">#REF!</definedName>
    <definedName name="comp080352" localSheetId="7">'[57]assemblies F _ K'!$B$1394:$H$1404</definedName>
    <definedName name="comp080352" localSheetId="11">#REF!</definedName>
    <definedName name="comp080352" localSheetId="8">#REF!</definedName>
    <definedName name="comp080352" localSheetId="0">#REF!</definedName>
    <definedName name="comp080352" localSheetId="4">#REF!</definedName>
    <definedName name="comp080352">#REF!</definedName>
    <definedName name="comp080353" localSheetId="6">#REF!</definedName>
    <definedName name="comp080353" localSheetId="7">'[57]assemblies F _ K'!$B$1406:$H$1416</definedName>
    <definedName name="comp080353" localSheetId="11">#REF!</definedName>
    <definedName name="comp080353" localSheetId="8">#REF!</definedName>
    <definedName name="comp080353" localSheetId="0">#REF!</definedName>
    <definedName name="comp080353" localSheetId="4">#REF!</definedName>
    <definedName name="comp080353">#REF!</definedName>
    <definedName name="comp080354" localSheetId="6">#REF!</definedName>
    <definedName name="comp080354" localSheetId="7">'[57]assemblies F _ K'!$B$1418:$H$1428</definedName>
    <definedName name="comp080354" localSheetId="11">#REF!</definedName>
    <definedName name="comp080354" localSheetId="8">#REF!</definedName>
    <definedName name="comp080354" localSheetId="0">#REF!</definedName>
    <definedName name="comp080354" localSheetId="4">#REF!</definedName>
    <definedName name="comp080354">#REF!</definedName>
    <definedName name="comp080355" localSheetId="6">#REF!</definedName>
    <definedName name="comp080355" localSheetId="7">'[57]assemblies F _ K'!$B$1430:$H$1440</definedName>
    <definedName name="comp080355" localSheetId="11">#REF!</definedName>
    <definedName name="comp080355" localSheetId="8">#REF!</definedName>
    <definedName name="comp080355" localSheetId="0">#REF!</definedName>
    <definedName name="comp080355" localSheetId="4">#REF!</definedName>
    <definedName name="comp080355">#REF!</definedName>
    <definedName name="comp080356" localSheetId="6">#REF!</definedName>
    <definedName name="comp080356" localSheetId="7">'[57]assemblies F _ K'!$B$1442:$H$1452</definedName>
    <definedName name="comp080356" localSheetId="11">#REF!</definedName>
    <definedName name="comp080356" localSheetId="8">#REF!</definedName>
    <definedName name="comp080356" localSheetId="0">#REF!</definedName>
    <definedName name="comp080356" localSheetId="4">#REF!</definedName>
    <definedName name="comp080356">#REF!</definedName>
    <definedName name="comp080357" localSheetId="6">#REF!</definedName>
    <definedName name="comp080357" localSheetId="7">'[57]assemblies F _ K'!$B$1454:$H$1464</definedName>
    <definedName name="comp080357" localSheetId="11">#REF!</definedName>
    <definedName name="comp080357" localSheetId="8">#REF!</definedName>
    <definedName name="comp080357" localSheetId="0">#REF!</definedName>
    <definedName name="comp080357" localSheetId="4">#REF!</definedName>
    <definedName name="comp080357">#REF!</definedName>
    <definedName name="comp080358" localSheetId="6">#REF!</definedName>
    <definedName name="comp080358" localSheetId="7">'[57]assemblies F _ K'!$B$1466:$H$1476</definedName>
    <definedName name="comp080358" localSheetId="11">#REF!</definedName>
    <definedName name="comp080358" localSheetId="8">#REF!</definedName>
    <definedName name="comp080358" localSheetId="0">#REF!</definedName>
    <definedName name="comp080358" localSheetId="4">#REF!</definedName>
    <definedName name="comp080358">#REF!</definedName>
    <definedName name="comp080361" localSheetId="6">#REF!</definedName>
    <definedName name="comp080361" localSheetId="7">'[57]assemblies F _ K'!$B$518:$H$528</definedName>
    <definedName name="comp080361" localSheetId="11">#REF!</definedName>
    <definedName name="comp080361" localSheetId="8">#REF!</definedName>
    <definedName name="comp080361" localSheetId="0">#REF!</definedName>
    <definedName name="comp080361" localSheetId="4">#REF!</definedName>
    <definedName name="comp080361">#REF!</definedName>
    <definedName name="comp080362" localSheetId="6">#REF!</definedName>
    <definedName name="comp080362" localSheetId="7">'[57]assemblies F _ K'!$B$530:$H$540</definedName>
    <definedName name="comp080362" localSheetId="11">#REF!</definedName>
    <definedName name="comp080362" localSheetId="8">#REF!</definedName>
    <definedName name="comp080362" localSheetId="0">#REF!</definedName>
    <definedName name="comp080362" localSheetId="4">#REF!</definedName>
    <definedName name="comp080362">#REF!</definedName>
    <definedName name="comp080363" localSheetId="6">#REF!</definedName>
    <definedName name="comp080363" localSheetId="7">'[57]assemblies F _ K'!$B$542:$H$552</definedName>
    <definedName name="comp080363" localSheetId="11">#REF!</definedName>
    <definedName name="comp080363" localSheetId="8">#REF!</definedName>
    <definedName name="comp080363" localSheetId="0">#REF!</definedName>
    <definedName name="comp080363" localSheetId="4">#REF!</definedName>
    <definedName name="comp080363">#REF!</definedName>
    <definedName name="comp080364" localSheetId="6">#REF!</definedName>
    <definedName name="comp080364" localSheetId="7">'[57]assemblies F _ K'!$B$554:$H$564</definedName>
    <definedName name="comp080364" localSheetId="11">#REF!</definedName>
    <definedName name="comp080364" localSheetId="8">#REF!</definedName>
    <definedName name="comp080364" localSheetId="0">#REF!</definedName>
    <definedName name="comp080364" localSheetId="4">#REF!</definedName>
    <definedName name="comp080364">#REF!</definedName>
    <definedName name="comp080365" localSheetId="6">#REF!</definedName>
    <definedName name="comp080365" localSheetId="7">'[57]assemblies F _ K'!$B$566:$H$576</definedName>
    <definedName name="comp080365" localSheetId="11">#REF!</definedName>
    <definedName name="comp080365" localSheetId="8">#REF!</definedName>
    <definedName name="comp080365" localSheetId="0">#REF!</definedName>
    <definedName name="comp080365" localSheetId="4">#REF!</definedName>
    <definedName name="comp080365">#REF!</definedName>
    <definedName name="comp080366" localSheetId="6">#REF!</definedName>
    <definedName name="comp080366" localSheetId="7">'[57]assemblies F _ K'!$B$578:$H$588</definedName>
    <definedName name="comp080366" localSheetId="11">#REF!</definedName>
    <definedName name="comp080366" localSheetId="8">#REF!</definedName>
    <definedName name="comp080366" localSheetId="0">#REF!</definedName>
    <definedName name="comp080366" localSheetId="4">#REF!</definedName>
    <definedName name="comp080366">#REF!</definedName>
    <definedName name="comp080367" localSheetId="6">#REF!</definedName>
    <definedName name="comp080367" localSheetId="7">'[57]assemblies F _ K'!$B$590:$H$600</definedName>
    <definedName name="comp080367" localSheetId="11">#REF!</definedName>
    <definedName name="comp080367" localSheetId="8">#REF!</definedName>
    <definedName name="comp080367" localSheetId="0">#REF!</definedName>
    <definedName name="comp080367" localSheetId="4">#REF!</definedName>
    <definedName name="comp080367">#REF!</definedName>
    <definedName name="comp080368" localSheetId="6">#REF!</definedName>
    <definedName name="comp080368" localSheetId="7">'[57]assemblies F _ K'!$B$602:$H$612</definedName>
    <definedName name="comp080368" localSheetId="11">#REF!</definedName>
    <definedName name="comp080368" localSheetId="8">#REF!</definedName>
    <definedName name="comp080368" localSheetId="0">#REF!</definedName>
    <definedName name="comp080368" localSheetId="4">#REF!</definedName>
    <definedName name="comp080368">#REF!</definedName>
    <definedName name="comp080371" localSheetId="6">#REF!</definedName>
    <definedName name="comp080371" localSheetId="7">'[57]assemblies F _ K'!$B$2453:$H$2463</definedName>
    <definedName name="comp080371" localSheetId="11">#REF!</definedName>
    <definedName name="comp080371" localSheetId="8">#REF!</definedName>
    <definedName name="comp080371" localSheetId="0">#REF!</definedName>
    <definedName name="comp080371" localSheetId="4">#REF!</definedName>
    <definedName name="comp080371">#REF!</definedName>
    <definedName name="comp080381" localSheetId="6">#REF!</definedName>
    <definedName name="comp080381" localSheetId="7">'[57]assemblies F _ K'!$B$674:$H$684</definedName>
    <definedName name="comp080381" localSheetId="11">#REF!</definedName>
    <definedName name="comp080381" localSheetId="8">#REF!</definedName>
    <definedName name="comp080381" localSheetId="0">#REF!</definedName>
    <definedName name="comp080381" localSheetId="4">#REF!</definedName>
    <definedName name="comp080381">#REF!</definedName>
    <definedName name="comp080382" localSheetId="6">#REF!</definedName>
    <definedName name="comp080382" localSheetId="7">'[57]assemblies F _ K'!$B$686:$H$696</definedName>
    <definedName name="comp080382" localSheetId="11">#REF!</definedName>
    <definedName name="comp080382" localSheetId="8">#REF!</definedName>
    <definedName name="comp080382" localSheetId="0">#REF!</definedName>
    <definedName name="comp080382" localSheetId="4">#REF!</definedName>
    <definedName name="comp080382">#REF!</definedName>
    <definedName name="comp080383" localSheetId="6">#REF!</definedName>
    <definedName name="comp080383" localSheetId="7">'[57]assemblies F _ K'!$B$698:$H$708</definedName>
    <definedName name="comp080383" localSheetId="11">#REF!</definedName>
    <definedName name="comp080383" localSheetId="8">#REF!</definedName>
    <definedName name="comp080383" localSheetId="0">#REF!</definedName>
    <definedName name="comp080383" localSheetId="4">#REF!</definedName>
    <definedName name="comp080383">#REF!</definedName>
    <definedName name="comp080384" localSheetId="6">#REF!</definedName>
    <definedName name="comp080384" localSheetId="7">'[57]assemblies F _ K'!$B$710:$H$720</definedName>
    <definedName name="comp080384" localSheetId="11">#REF!</definedName>
    <definedName name="comp080384" localSheetId="8">#REF!</definedName>
    <definedName name="comp080384" localSheetId="0">#REF!</definedName>
    <definedName name="comp080384" localSheetId="4">#REF!</definedName>
    <definedName name="comp080384">#REF!</definedName>
    <definedName name="comp080385" localSheetId="6">#REF!</definedName>
    <definedName name="comp080385" localSheetId="7">'[57]assemblies F _ K'!$B$722:$H$732</definedName>
    <definedName name="comp080385" localSheetId="11">#REF!</definedName>
    <definedName name="comp080385" localSheetId="8">#REF!</definedName>
    <definedName name="comp080385" localSheetId="0">#REF!</definedName>
    <definedName name="comp080385" localSheetId="4">#REF!</definedName>
    <definedName name="comp080385">#REF!</definedName>
    <definedName name="comp080386" localSheetId="6">#REF!</definedName>
    <definedName name="comp080386" localSheetId="7">'[57]assemblies F _ K'!$B$734:$H$744</definedName>
    <definedName name="comp080386" localSheetId="11">#REF!</definedName>
    <definedName name="comp080386" localSheetId="8">#REF!</definedName>
    <definedName name="comp080386" localSheetId="0">#REF!</definedName>
    <definedName name="comp080386" localSheetId="4">#REF!</definedName>
    <definedName name="comp080386">#REF!</definedName>
    <definedName name="comp080387" localSheetId="6">#REF!</definedName>
    <definedName name="comp080387" localSheetId="7">'[57]assemblies F _ K'!$B$746:$H$756</definedName>
    <definedName name="comp080387" localSheetId="11">#REF!</definedName>
    <definedName name="comp080387" localSheetId="8">#REF!</definedName>
    <definedName name="comp080387" localSheetId="0">#REF!</definedName>
    <definedName name="comp080387" localSheetId="4">#REF!</definedName>
    <definedName name="comp080387">#REF!</definedName>
    <definedName name="comp080388" localSheetId="6">#REF!</definedName>
    <definedName name="comp080388" localSheetId="7">'[57]assemblies F _ K'!$B$758:$H$768</definedName>
    <definedName name="comp080388" localSheetId="11">#REF!</definedName>
    <definedName name="comp080388" localSheetId="8">#REF!</definedName>
    <definedName name="comp080388" localSheetId="0">#REF!</definedName>
    <definedName name="comp080388" localSheetId="4">#REF!</definedName>
    <definedName name="comp080388">#REF!</definedName>
    <definedName name="comp080401" localSheetId="6">#REF!</definedName>
    <definedName name="comp080401" localSheetId="7">'[57]assemblies F _ K'!$B$1766:$H$1775</definedName>
    <definedName name="comp080401" localSheetId="11">#REF!</definedName>
    <definedName name="comp080401" localSheetId="8">#REF!</definedName>
    <definedName name="comp080401" localSheetId="0">#REF!</definedName>
    <definedName name="comp080401" localSheetId="4">#REF!</definedName>
    <definedName name="comp080401">#REF!</definedName>
    <definedName name="comp080411" localSheetId="6">#REF!</definedName>
    <definedName name="comp080411" localSheetId="7">'[57]assemblies F _ K'!$B$273:$H$283</definedName>
    <definedName name="comp080411" localSheetId="11">#REF!</definedName>
    <definedName name="comp080411" localSheetId="8">#REF!</definedName>
    <definedName name="comp080411" localSheetId="0">#REF!</definedName>
    <definedName name="comp080411" localSheetId="4">#REF!</definedName>
    <definedName name="comp080411">#REF!</definedName>
    <definedName name="comp080412" localSheetId="6">#REF!</definedName>
    <definedName name="comp080412" localSheetId="7">'[57]assemblies F _ K'!$B$285:$H$295</definedName>
    <definedName name="comp080412" localSheetId="11">#REF!</definedName>
    <definedName name="comp080412" localSheetId="8">#REF!</definedName>
    <definedName name="comp080412" localSheetId="0">#REF!</definedName>
    <definedName name="comp080412" localSheetId="4">#REF!</definedName>
    <definedName name="comp080412">#REF!</definedName>
    <definedName name="comp080413" localSheetId="6">#REF!</definedName>
    <definedName name="comp080413" localSheetId="7">'[57]assemblies F _ K'!$B$297:$H$307</definedName>
    <definedName name="comp080413" localSheetId="11">#REF!</definedName>
    <definedName name="comp080413" localSheetId="8">#REF!</definedName>
    <definedName name="comp080413" localSheetId="0">#REF!</definedName>
    <definedName name="comp080413" localSheetId="4">#REF!</definedName>
    <definedName name="comp080413">#REF!</definedName>
    <definedName name="comp080414" localSheetId="6">#REF!</definedName>
    <definedName name="comp080414" localSheetId="7">'[57]assemblies F _ K'!$B$309:$H$319</definedName>
    <definedName name="comp080414" localSheetId="11">#REF!</definedName>
    <definedName name="comp080414" localSheetId="8">#REF!</definedName>
    <definedName name="comp080414" localSheetId="0">#REF!</definedName>
    <definedName name="comp080414" localSheetId="4">#REF!</definedName>
    <definedName name="comp080414">#REF!</definedName>
    <definedName name="comp080415" localSheetId="6">#REF!</definedName>
    <definedName name="comp080415" localSheetId="7">'[57]assemblies F _ K'!$B$321:$H$331</definedName>
    <definedName name="comp080415" localSheetId="11">#REF!</definedName>
    <definedName name="comp080415" localSheetId="8">#REF!</definedName>
    <definedName name="comp080415" localSheetId="0">#REF!</definedName>
    <definedName name="comp080415" localSheetId="4">#REF!</definedName>
    <definedName name="comp080415">#REF!</definedName>
    <definedName name="comp080416" localSheetId="6">#REF!</definedName>
    <definedName name="comp080416" localSheetId="7">'[57]assemblies F _ K'!$B$333:$H$343</definedName>
    <definedName name="comp080416" localSheetId="11">#REF!</definedName>
    <definedName name="comp080416" localSheetId="8">#REF!</definedName>
    <definedName name="comp080416" localSheetId="0">#REF!</definedName>
    <definedName name="comp080416" localSheetId="4">#REF!</definedName>
    <definedName name="comp080416">#REF!</definedName>
    <definedName name="comp080417" localSheetId="6">#REF!</definedName>
    <definedName name="comp080417" localSheetId="7">'[57]assemblies F _ K'!$B$345:$H$355</definedName>
    <definedName name="comp080417" localSheetId="11">#REF!</definedName>
    <definedName name="comp080417" localSheetId="8">#REF!</definedName>
    <definedName name="comp080417" localSheetId="0">#REF!</definedName>
    <definedName name="comp080417" localSheetId="4">#REF!</definedName>
    <definedName name="comp080417">#REF!</definedName>
    <definedName name="comp080418" localSheetId="6">#REF!</definedName>
    <definedName name="comp080418" localSheetId="7">'[57]assemblies F _ K'!$B$357:$H$367</definedName>
    <definedName name="comp080418" localSheetId="11">#REF!</definedName>
    <definedName name="comp080418" localSheetId="8">#REF!</definedName>
    <definedName name="comp080418" localSheetId="0">#REF!</definedName>
    <definedName name="comp080418" localSheetId="4">#REF!</definedName>
    <definedName name="comp080418">#REF!</definedName>
    <definedName name="comp080420" localSheetId="6">#REF!</definedName>
    <definedName name="comp080420" localSheetId="7">'[56]assemblies R _ Z'!$B$314:$H$323</definedName>
    <definedName name="comp080420" localSheetId="11">#REF!</definedName>
    <definedName name="comp080420" localSheetId="8">#REF!</definedName>
    <definedName name="comp080420" localSheetId="0">#REF!</definedName>
    <definedName name="comp080420" localSheetId="4">#REF!</definedName>
    <definedName name="comp080420">#REF!</definedName>
    <definedName name="comp080431" localSheetId="6">#REF!</definedName>
    <definedName name="comp080431" localSheetId="7">'[56]assemblies R _ Z'!$B$171:$H$180</definedName>
    <definedName name="comp080431" localSheetId="11">#REF!</definedName>
    <definedName name="comp080431" localSheetId="8">#REF!</definedName>
    <definedName name="comp080431" localSheetId="0">#REF!</definedName>
    <definedName name="comp080431" localSheetId="4">#REF!</definedName>
    <definedName name="comp080431">#REF!</definedName>
    <definedName name="comp080432" localSheetId="6">#REF!</definedName>
    <definedName name="comp080432" localSheetId="7">'[56]assemblies R _ Z'!$B$182:$H$191</definedName>
    <definedName name="comp080432" localSheetId="11">#REF!</definedName>
    <definedName name="comp080432" localSheetId="8">#REF!</definedName>
    <definedName name="comp080432" localSheetId="0">#REF!</definedName>
    <definedName name="comp080432" localSheetId="4">#REF!</definedName>
    <definedName name="comp080432">#REF!</definedName>
    <definedName name="comp080433" localSheetId="6">#REF!</definedName>
    <definedName name="comp080433" localSheetId="7">'[56]assemblies R _ Z'!$B$193:$H$202</definedName>
    <definedName name="comp080433" localSheetId="11">#REF!</definedName>
    <definedName name="comp080433" localSheetId="8">#REF!</definedName>
    <definedName name="comp080433" localSheetId="0">#REF!</definedName>
    <definedName name="comp080433" localSheetId="4">#REF!</definedName>
    <definedName name="comp080433">#REF!</definedName>
    <definedName name="comp080434" localSheetId="6">#REF!</definedName>
    <definedName name="comp080434" localSheetId="7">'[56]assemblies R _ Z'!$B$204:$H$213</definedName>
    <definedName name="comp080434" localSheetId="11">#REF!</definedName>
    <definedName name="comp080434" localSheetId="8">#REF!</definedName>
    <definedName name="comp080434" localSheetId="0">#REF!</definedName>
    <definedName name="comp080434" localSheetId="4">#REF!</definedName>
    <definedName name="comp080434">#REF!</definedName>
    <definedName name="comp080435" localSheetId="6">#REF!</definedName>
    <definedName name="comp080435" localSheetId="7">'[56]assemblies R _ Z'!$B$215:$H$224</definedName>
    <definedName name="comp080435" localSheetId="11">#REF!</definedName>
    <definedName name="comp080435" localSheetId="8">#REF!</definedName>
    <definedName name="comp080435" localSheetId="0">#REF!</definedName>
    <definedName name="comp080435" localSheetId="4">#REF!</definedName>
    <definedName name="comp080435">#REF!</definedName>
    <definedName name="comp080436" localSheetId="6">#REF!</definedName>
    <definedName name="comp080436" localSheetId="7">'[56]assemblies R _ Z'!$B$226:$H$235</definedName>
    <definedName name="comp080436" localSheetId="11">#REF!</definedName>
    <definedName name="comp080436" localSheetId="8">#REF!</definedName>
    <definedName name="comp080436" localSheetId="0">#REF!</definedName>
    <definedName name="comp080436" localSheetId="4">#REF!</definedName>
    <definedName name="comp080436">#REF!</definedName>
    <definedName name="comp080437" localSheetId="6">#REF!</definedName>
    <definedName name="comp080437" localSheetId="7">'[56]assemblies R _ Z'!$B$237:$H$246</definedName>
    <definedName name="comp080437" localSheetId="11">#REF!</definedName>
    <definedName name="comp080437" localSheetId="8">#REF!</definedName>
    <definedName name="comp080437" localSheetId="0">#REF!</definedName>
    <definedName name="comp080437" localSheetId="4">#REF!</definedName>
    <definedName name="comp080437">#REF!</definedName>
    <definedName name="comp080441" localSheetId="6">#REF!</definedName>
    <definedName name="comp080441" localSheetId="7">'[56]assemblies R _ Z'!$B$1213:$H$1222</definedName>
    <definedName name="comp080441" localSheetId="11">#REF!</definedName>
    <definedName name="comp080441" localSheetId="8">#REF!</definedName>
    <definedName name="comp080441" localSheetId="0">#REF!</definedName>
    <definedName name="comp080441" localSheetId="4">#REF!</definedName>
    <definedName name="comp080441">#REF!</definedName>
    <definedName name="comp080442" localSheetId="6">#REF!</definedName>
    <definedName name="comp080442" localSheetId="7">'[56]assemblies R _ Z'!$B$1224:$H$1233</definedName>
    <definedName name="comp080442" localSheetId="11">#REF!</definedName>
    <definedName name="comp080442" localSheetId="8">#REF!</definedName>
    <definedName name="comp080442" localSheetId="0">#REF!</definedName>
    <definedName name="comp080442" localSheetId="4">#REF!</definedName>
    <definedName name="comp080442">#REF!</definedName>
    <definedName name="comp080443" localSheetId="6">#REF!</definedName>
    <definedName name="comp080443" localSheetId="7">'[56]assemblies R _ Z'!$B$1235:$H$1244</definedName>
    <definedName name="comp080443" localSheetId="11">#REF!</definedName>
    <definedName name="comp080443" localSheetId="8">#REF!</definedName>
    <definedName name="comp080443" localSheetId="0">#REF!</definedName>
    <definedName name="comp080443" localSheetId="4">#REF!</definedName>
    <definedName name="comp080443">#REF!</definedName>
    <definedName name="comp080444" localSheetId="6">#REF!</definedName>
    <definedName name="comp080444" localSheetId="7">'[56]assemblies R _ Z'!$B$1246:$H$1255</definedName>
    <definedName name="comp080444" localSheetId="11">#REF!</definedName>
    <definedName name="comp080444" localSheetId="8">#REF!</definedName>
    <definedName name="comp080444" localSheetId="0">#REF!</definedName>
    <definedName name="comp080444" localSheetId="4">#REF!</definedName>
    <definedName name="comp080444">#REF!</definedName>
    <definedName name="comp080445" localSheetId="6">#REF!</definedName>
    <definedName name="comp080445" localSheetId="7">'[56]assemblies R _ Z'!$B$1257:$H$1266</definedName>
    <definedName name="comp080445" localSheetId="11">#REF!</definedName>
    <definedName name="comp080445" localSheetId="8">#REF!</definedName>
    <definedName name="comp080445" localSheetId="0">#REF!</definedName>
    <definedName name="comp080445" localSheetId="4">#REF!</definedName>
    <definedName name="comp080445">#REF!</definedName>
    <definedName name="comp080446" localSheetId="6">#REF!</definedName>
    <definedName name="comp080446" localSheetId="7">'[56]assemblies R _ Z'!$B$1268:$H$1277</definedName>
    <definedName name="comp080446" localSheetId="11">#REF!</definedName>
    <definedName name="comp080446" localSheetId="8">#REF!</definedName>
    <definedName name="comp080446" localSheetId="0">#REF!</definedName>
    <definedName name="comp080446" localSheetId="4">#REF!</definedName>
    <definedName name="comp080446">#REF!</definedName>
    <definedName name="comp080447" localSheetId="6">#REF!</definedName>
    <definedName name="comp080447" localSheetId="7">'[56]assemblies R _ Z'!$B$1279:$H$1288</definedName>
    <definedName name="comp080447" localSheetId="11">#REF!</definedName>
    <definedName name="comp080447" localSheetId="8">#REF!</definedName>
    <definedName name="comp080447" localSheetId="0">#REF!</definedName>
    <definedName name="comp080447" localSheetId="4">#REF!</definedName>
    <definedName name="comp080447">#REF!</definedName>
    <definedName name="comp080451" localSheetId="6">#REF!</definedName>
    <definedName name="comp080451" localSheetId="7">'[56]assemblies R _ Z'!$B$1290:$H$1299</definedName>
    <definedName name="comp080451" localSheetId="11">#REF!</definedName>
    <definedName name="comp080451" localSheetId="8">#REF!</definedName>
    <definedName name="comp080451" localSheetId="0">#REF!</definedName>
    <definedName name="comp080451" localSheetId="4">#REF!</definedName>
    <definedName name="comp080451">#REF!</definedName>
    <definedName name="comp080452" localSheetId="6">#REF!</definedName>
    <definedName name="comp080452" localSheetId="7">'[56]assemblies R _ Z'!$B$1301:$H$1310</definedName>
    <definedName name="comp080452" localSheetId="11">#REF!</definedName>
    <definedName name="comp080452" localSheetId="8">#REF!</definedName>
    <definedName name="comp080452" localSheetId="0">#REF!</definedName>
    <definedName name="comp080452" localSheetId="4">#REF!</definedName>
    <definedName name="comp080452">#REF!</definedName>
    <definedName name="comp080453" localSheetId="6">#REF!</definedName>
    <definedName name="comp080453" localSheetId="7">'[56]assemblies R _ Z'!$B$1312:$H$1321</definedName>
    <definedName name="comp080453" localSheetId="11">#REF!</definedName>
    <definedName name="comp080453" localSheetId="8">#REF!</definedName>
    <definedName name="comp080453" localSheetId="0">#REF!</definedName>
    <definedName name="comp080453" localSheetId="4">#REF!</definedName>
    <definedName name="comp080453">#REF!</definedName>
    <definedName name="comp080454" localSheetId="6">#REF!</definedName>
    <definedName name="comp080454" localSheetId="7">'[56]assemblies R _ Z'!$B$1323:$H$1332</definedName>
    <definedName name="comp080454" localSheetId="11">#REF!</definedName>
    <definedName name="comp080454" localSheetId="8">#REF!</definedName>
    <definedName name="comp080454" localSheetId="0">#REF!</definedName>
    <definedName name="comp080454" localSheetId="4">#REF!</definedName>
    <definedName name="comp080454">#REF!</definedName>
    <definedName name="comp080455" localSheetId="6">#REF!</definedName>
    <definedName name="comp080455" localSheetId="7">'[56]assemblies R _ Z'!$B$1334:$H$1343</definedName>
    <definedName name="comp080455" localSheetId="11">#REF!</definedName>
    <definedName name="comp080455" localSheetId="8">#REF!</definedName>
    <definedName name="comp080455" localSheetId="0">#REF!</definedName>
    <definedName name="comp080455" localSheetId="4">#REF!</definedName>
    <definedName name="comp080455">#REF!</definedName>
    <definedName name="comp080456" localSheetId="6">#REF!</definedName>
    <definedName name="comp080456" localSheetId="7">'[56]assemblies R _ Z'!$B$1345:$H$1354</definedName>
    <definedName name="comp080456" localSheetId="11">#REF!</definedName>
    <definedName name="comp080456" localSheetId="8">#REF!</definedName>
    <definedName name="comp080456" localSheetId="0">#REF!</definedName>
    <definedName name="comp080456" localSheetId="4">#REF!</definedName>
    <definedName name="comp080456">#REF!</definedName>
    <definedName name="comp080457" localSheetId="6">#REF!</definedName>
    <definedName name="comp080457" localSheetId="7">'[56]assemblies R _ Z'!$B$1356:$H$1365</definedName>
    <definedName name="comp080457" localSheetId="11">#REF!</definedName>
    <definedName name="comp080457" localSheetId="8">#REF!</definedName>
    <definedName name="comp080457" localSheetId="0">#REF!</definedName>
    <definedName name="comp080457" localSheetId="4">#REF!</definedName>
    <definedName name="comp080457">#REF!</definedName>
    <definedName name="comp080461" localSheetId="6">#REF!</definedName>
    <definedName name="comp080461" localSheetId="7">'[56]assemblies R _ Z'!$B$1367:$H$1380</definedName>
    <definedName name="comp080461" localSheetId="11">#REF!</definedName>
    <definedName name="comp080461" localSheetId="8">#REF!</definedName>
    <definedName name="comp080461" localSheetId="0">#REF!</definedName>
    <definedName name="comp080461" localSheetId="4">#REF!</definedName>
    <definedName name="comp080461">#REF!</definedName>
    <definedName name="comp080501" localSheetId="6">#REF!</definedName>
    <definedName name="comp080501" localSheetId="7">'[57]assemblies F _ K'!$B$1989:$H$1997</definedName>
    <definedName name="comp080501" localSheetId="11">#REF!</definedName>
    <definedName name="comp080501" localSheetId="8">#REF!</definedName>
    <definedName name="comp080501" localSheetId="0">#REF!</definedName>
    <definedName name="comp080501" localSheetId="4">#REF!</definedName>
    <definedName name="comp080501">#REF!</definedName>
    <definedName name="comp080601" localSheetId="6">#REF!</definedName>
    <definedName name="comp080601" localSheetId="7">'[57]assemblies F _ K'!$B$1538:$H$1547</definedName>
    <definedName name="comp080601" localSheetId="11">#REF!</definedName>
    <definedName name="comp080601" localSheetId="8">#REF!</definedName>
    <definedName name="comp080601" localSheetId="0">#REF!</definedName>
    <definedName name="comp080601" localSheetId="4">#REF!</definedName>
    <definedName name="comp080601">#REF!</definedName>
    <definedName name="comp080602" localSheetId="6">#REF!</definedName>
    <definedName name="comp080602" localSheetId="7">'[57]assemblies F _ K'!$B$1549:$H$1558</definedName>
    <definedName name="comp080602" localSheetId="11">#REF!</definedName>
    <definedName name="comp080602" localSheetId="8">#REF!</definedName>
    <definedName name="comp080602" localSheetId="0">#REF!</definedName>
    <definedName name="comp080602" localSheetId="4">#REF!</definedName>
    <definedName name="comp080602">#REF!</definedName>
    <definedName name="comp080603" localSheetId="6">#REF!</definedName>
    <definedName name="comp080603" localSheetId="7">'[57]assemblies F _ K'!$B$1560:$H$1569</definedName>
    <definedName name="comp080603" localSheetId="11">#REF!</definedName>
    <definedName name="comp080603" localSheetId="8">#REF!</definedName>
    <definedName name="comp080603" localSheetId="0">#REF!</definedName>
    <definedName name="comp080603" localSheetId="4">#REF!</definedName>
    <definedName name="comp080603">#REF!</definedName>
    <definedName name="comp080604" localSheetId="6">#REF!</definedName>
    <definedName name="comp080604" localSheetId="7">'[57]assemblies F _ K'!$B$1571:$H$1580</definedName>
    <definedName name="comp080604" localSheetId="11">#REF!</definedName>
    <definedName name="comp080604" localSheetId="8">#REF!</definedName>
    <definedName name="comp080604" localSheetId="0">#REF!</definedName>
    <definedName name="comp080604" localSheetId="4">#REF!</definedName>
    <definedName name="comp080604">#REF!</definedName>
    <definedName name="comp080605" localSheetId="6">#REF!</definedName>
    <definedName name="comp080605" localSheetId="7">'[57]assemblies F _ K'!$B$1582:$H$1591</definedName>
    <definedName name="comp080605" localSheetId="11">#REF!</definedName>
    <definedName name="comp080605" localSheetId="8">#REF!</definedName>
    <definedName name="comp080605" localSheetId="0">#REF!</definedName>
    <definedName name="comp080605" localSheetId="4">#REF!</definedName>
    <definedName name="comp080605">#REF!</definedName>
    <definedName name="comp080606" localSheetId="6">#REF!</definedName>
    <definedName name="comp080606" localSheetId="7">'[57]assemblies F _ K'!$B$1593:$H$1602</definedName>
    <definedName name="comp080606" localSheetId="11">#REF!</definedName>
    <definedName name="comp080606" localSheetId="8">#REF!</definedName>
    <definedName name="comp080606" localSheetId="0">#REF!</definedName>
    <definedName name="comp080606" localSheetId="4">#REF!</definedName>
    <definedName name="comp080606">#REF!</definedName>
    <definedName name="comp080607" localSheetId="6">#REF!</definedName>
    <definedName name="comp080607" localSheetId="7">'[57]assemblies F _ K'!$B$1604:$H$1613</definedName>
    <definedName name="comp080607" localSheetId="11">#REF!</definedName>
    <definedName name="comp080607" localSheetId="8">#REF!</definedName>
    <definedName name="comp080607" localSheetId="0">#REF!</definedName>
    <definedName name="comp080607" localSheetId="4">#REF!</definedName>
    <definedName name="comp080607">#REF!</definedName>
    <definedName name="comp080608" localSheetId="6">#REF!</definedName>
    <definedName name="comp080608" localSheetId="7">'[57]assemblies F _ K'!$B$1615:$H$1624</definedName>
    <definedName name="comp080608" localSheetId="11">#REF!</definedName>
    <definedName name="comp080608" localSheetId="8">#REF!</definedName>
    <definedName name="comp080608" localSheetId="0">#REF!</definedName>
    <definedName name="comp080608" localSheetId="4">#REF!</definedName>
    <definedName name="comp080608">#REF!</definedName>
    <definedName name="comp081111" localSheetId="6">#REF!</definedName>
    <definedName name="comp081111" localSheetId="7">'[54]assemblies A _ E'!$B$1244:$H$1252</definedName>
    <definedName name="comp081111" localSheetId="11">#REF!</definedName>
    <definedName name="comp081111" localSheetId="8">#REF!</definedName>
    <definedName name="comp081111" localSheetId="0">#REF!</definedName>
    <definedName name="comp081111" localSheetId="4">#REF!</definedName>
    <definedName name="comp081111">#REF!</definedName>
    <definedName name="comp082001" localSheetId="6">#REF!</definedName>
    <definedName name="comp082001" localSheetId="7">'[57]assemblies F _ K'!$B$2825:$H$2844</definedName>
    <definedName name="comp082001" localSheetId="11">#REF!</definedName>
    <definedName name="comp082001" localSheetId="8">#REF!</definedName>
    <definedName name="comp082001" localSheetId="0">#REF!</definedName>
    <definedName name="comp082001" localSheetId="4">#REF!</definedName>
    <definedName name="comp082001">#REF!</definedName>
    <definedName name="comp082351" localSheetId="6">#REF!</definedName>
    <definedName name="comp082351" localSheetId="7">'[57]assemblies F _ K'!$B$1490:$H$1500</definedName>
    <definedName name="comp082351" localSheetId="11">#REF!</definedName>
    <definedName name="comp082351" localSheetId="8">#REF!</definedName>
    <definedName name="comp082351" localSheetId="0">#REF!</definedName>
    <definedName name="comp082351" localSheetId="4">#REF!</definedName>
    <definedName name="comp082351">#REF!</definedName>
    <definedName name="comp082352" localSheetId="6">#REF!</definedName>
    <definedName name="comp082352" localSheetId="7">'[57]assemblies F _ K'!$B$1502:$H$1512</definedName>
    <definedName name="comp082352" localSheetId="11">#REF!</definedName>
    <definedName name="comp082352" localSheetId="8">#REF!</definedName>
    <definedName name="comp082352" localSheetId="0">#REF!</definedName>
    <definedName name="comp082352" localSheetId="4">#REF!</definedName>
    <definedName name="comp082352">#REF!</definedName>
    <definedName name="comp082353" localSheetId="6">#REF!</definedName>
    <definedName name="comp082353" localSheetId="7">'[57]assemblies F _ K'!$B$1514:$H$1524</definedName>
    <definedName name="comp082353" localSheetId="11">#REF!</definedName>
    <definedName name="comp082353" localSheetId="8">#REF!</definedName>
    <definedName name="comp082353" localSheetId="0">#REF!</definedName>
    <definedName name="comp082353" localSheetId="4">#REF!</definedName>
    <definedName name="comp082353">#REF!</definedName>
    <definedName name="comp082354" localSheetId="6">#REF!</definedName>
    <definedName name="comp082354" localSheetId="7">'[57]assemblies F _ K'!$B$1526:$H$1536</definedName>
    <definedName name="comp082354" localSheetId="11">#REF!</definedName>
    <definedName name="comp082354" localSheetId="8">#REF!</definedName>
    <definedName name="comp082354" localSheetId="0">#REF!</definedName>
    <definedName name="comp082354" localSheetId="4">#REF!</definedName>
    <definedName name="comp082354">#REF!</definedName>
    <definedName name="comp082371" localSheetId="6">#REF!</definedName>
    <definedName name="comp082371" localSheetId="7">'[57]assemblies F _ K'!$B$470:$H$480</definedName>
    <definedName name="comp082371" localSheetId="11">#REF!</definedName>
    <definedName name="comp082371" localSheetId="8">#REF!</definedName>
    <definedName name="comp082371" localSheetId="0">#REF!</definedName>
    <definedName name="comp082371" localSheetId="4">#REF!</definedName>
    <definedName name="comp082371">#REF!</definedName>
    <definedName name="comp082372" localSheetId="6">#REF!</definedName>
    <definedName name="comp082372" localSheetId="7">'[57]assemblies F _ K'!$B$482:$H$492</definedName>
    <definedName name="comp082372" localSheetId="11">#REF!</definedName>
    <definedName name="comp082372" localSheetId="8">#REF!</definedName>
    <definedName name="comp082372" localSheetId="0">#REF!</definedName>
    <definedName name="comp082372" localSheetId="4">#REF!</definedName>
    <definedName name="comp082372">#REF!</definedName>
    <definedName name="comp082373" localSheetId="6">#REF!</definedName>
    <definedName name="comp082373" localSheetId="7">'[57]assemblies F _ K'!$B$494:$H$504</definedName>
    <definedName name="comp082373" localSheetId="11">#REF!</definedName>
    <definedName name="comp082373" localSheetId="8">#REF!</definedName>
    <definedName name="comp082373" localSheetId="0">#REF!</definedName>
    <definedName name="comp082373" localSheetId="4">#REF!</definedName>
    <definedName name="comp082373">#REF!</definedName>
    <definedName name="comp082374" localSheetId="6">#REF!</definedName>
    <definedName name="comp082374" localSheetId="7">'[57]assemblies F _ K'!$B$506:$H$516</definedName>
    <definedName name="comp082374" localSheetId="11">#REF!</definedName>
    <definedName name="comp082374" localSheetId="8">#REF!</definedName>
    <definedName name="comp082374" localSheetId="0">#REF!</definedName>
    <definedName name="comp082374" localSheetId="4">#REF!</definedName>
    <definedName name="comp082374">#REF!</definedName>
    <definedName name="comp082381" localSheetId="6">#REF!</definedName>
    <definedName name="comp082381" localSheetId="7">'[57]assemblies F _ K'!$B$614:$H$624</definedName>
    <definedName name="comp082381" localSheetId="11">#REF!</definedName>
    <definedName name="comp082381" localSheetId="8">#REF!</definedName>
    <definedName name="comp082381" localSheetId="0">#REF!</definedName>
    <definedName name="comp082381" localSheetId="4">#REF!</definedName>
    <definedName name="comp082381">#REF!</definedName>
    <definedName name="comp082382" localSheetId="6">#REF!</definedName>
    <definedName name="comp082382" localSheetId="7">'[57]assemblies F _ K'!$B$638:$H$648</definedName>
    <definedName name="comp082382" localSheetId="11">#REF!</definedName>
    <definedName name="comp082382" localSheetId="8">#REF!</definedName>
    <definedName name="comp082382" localSheetId="0">#REF!</definedName>
    <definedName name="comp082382" localSheetId="4">#REF!</definedName>
    <definedName name="comp082382">#REF!</definedName>
    <definedName name="comp082383" localSheetId="6">#REF!</definedName>
    <definedName name="comp082383" localSheetId="7">'[57]assemblies F _ K'!$B$650:$H$660</definedName>
    <definedName name="comp082383" localSheetId="11">#REF!</definedName>
    <definedName name="comp082383" localSheetId="8">#REF!</definedName>
    <definedName name="comp082383" localSheetId="0">#REF!</definedName>
    <definedName name="comp082383" localSheetId="4">#REF!</definedName>
    <definedName name="comp082383">#REF!</definedName>
    <definedName name="comp082384" localSheetId="6">#REF!</definedName>
    <definedName name="comp082384" localSheetId="7">'[57]assemblies F _ K'!$B$662:$H$672</definedName>
    <definedName name="comp082384" localSheetId="11">#REF!</definedName>
    <definedName name="comp082384" localSheetId="8">#REF!</definedName>
    <definedName name="comp082384" localSheetId="0">#REF!</definedName>
    <definedName name="comp082384" localSheetId="4">#REF!</definedName>
    <definedName name="comp082384">#REF!</definedName>
    <definedName name="comp082391" localSheetId="6">#REF!</definedName>
    <definedName name="comp082391" localSheetId="7">'[57]assemblies F _ K'!$B$626:$H$636</definedName>
    <definedName name="comp082391" localSheetId="11">#REF!</definedName>
    <definedName name="comp082391" localSheetId="8">#REF!</definedName>
    <definedName name="comp082391" localSheetId="0">#REF!</definedName>
    <definedName name="comp082391" localSheetId="4">#REF!</definedName>
    <definedName name="comp082391">#REF!</definedName>
    <definedName name="comp082401" localSheetId="6">#REF!</definedName>
    <definedName name="comp082401" localSheetId="7">'[54]assemblies A _ E'!$B$1112:$H$1120</definedName>
    <definedName name="comp082401" localSheetId="11">#REF!</definedName>
    <definedName name="comp082401" localSheetId="8">#REF!</definedName>
    <definedName name="comp082401" localSheetId="0">#REF!</definedName>
    <definedName name="comp082401" localSheetId="4">#REF!</definedName>
    <definedName name="comp082401">#REF!</definedName>
    <definedName name="comp082410" localSheetId="6">#REF!</definedName>
    <definedName name="comp082410" localSheetId="7">'[56]assemblies R _ Z'!$B$911:$H$922</definedName>
    <definedName name="comp082410" localSheetId="11">#REF!</definedName>
    <definedName name="comp082410" localSheetId="8">#REF!</definedName>
    <definedName name="comp082410" localSheetId="0">#REF!</definedName>
    <definedName name="comp082410" localSheetId="4">#REF!</definedName>
    <definedName name="comp082410">#REF!</definedName>
    <definedName name="comp083101" localSheetId="6">#REF!</definedName>
    <definedName name="comp083101" localSheetId="7">'[54]assemblies A _ E'!$B$796:$H$809</definedName>
    <definedName name="comp083101" localSheetId="11">#REF!</definedName>
    <definedName name="comp083101" localSheetId="8">#REF!</definedName>
    <definedName name="comp083101" localSheetId="0">#REF!</definedName>
    <definedName name="comp083101" localSheetId="4">#REF!</definedName>
    <definedName name="comp083101">#REF!</definedName>
    <definedName name="comp083102" localSheetId="6">#REF!</definedName>
    <definedName name="comp083102" localSheetId="7">'[54]assemblies A _ E'!$B$781:$H$794</definedName>
    <definedName name="comp083102" localSheetId="11">#REF!</definedName>
    <definedName name="comp083102" localSheetId="8">#REF!</definedName>
    <definedName name="comp083102" localSheetId="0">#REF!</definedName>
    <definedName name="comp083102" localSheetId="4">#REF!</definedName>
    <definedName name="comp083102">#REF!</definedName>
    <definedName name="comp083111" localSheetId="6">#REF!</definedName>
    <definedName name="comp083111" localSheetId="7">'[55]assemblies L _ Q'!$B$539:$H$548</definedName>
    <definedName name="comp083111" localSheetId="11">#REF!</definedName>
    <definedName name="comp083111" localSheetId="8">#REF!</definedName>
    <definedName name="comp083111" localSheetId="0">#REF!</definedName>
    <definedName name="comp083111" localSheetId="4">#REF!</definedName>
    <definedName name="comp083111">#REF!</definedName>
    <definedName name="comp083112" localSheetId="6">#REF!</definedName>
    <definedName name="comp083112" localSheetId="7">'[55]assemblies L _ Q'!$B$550:$H$559</definedName>
    <definedName name="comp083112" localSheetId="11">#REF!</definedName>
    <definedName name="comp083112" localSheetId="8">#REF!</definedName>
    <definedName name="comp083112" localSheetId="0">#REF!</definedName>
    <definedName name="comp083112" localSheetId="4">#REF!</definedName>
    <definedName name="comp083112">#REF!</definedName>
    <definedName name="comp083201" localSheetId="6">#REF!</definedName>
    <definedName name="comp083201" localSheetId="7">'[54]assemblies A _ E'!$B$1089:$H$1098</definedName>
    <definedName name="comp083201" localSheetId="11">#REF!</definedName>
    <definedName name="comp083201" localSheetId="8">#REF!</definedName>
    <definedName name="comp083201" localSheetId="0">#REF!</definedName>
    <definedName name="comp083201" localSheetId="4">#REF!</definedName>
    <definedName name="comp083201">#REF!</definedName>
    <definedName name="comp083202" localSheetId="6">#REF!</definedName>
    <definedName name="comp083202" localSheetId="7">'[56]assemblies R _ Z'!$B$1188:$H$1201</definedName>
    <definedName name="comp083202" localSheetId="11">#REF!</definedName>
    <definedName name="comp083202" localSheetId="8">#REF!</definedName>
    <definedName name="comp083202" localSheetId="0">#REF!</definedName>
    <definedName name="comp083202" localSheetId="4">#REF!</definedName>
    <definedName name="comp083202">#REF!</definedName>
    <definedName name="comp083301" localSheetId="6">#REF!</definedName>
    <definedName name="comp083301" localSheetId="7">'[55]assemblies L _ Q'!$B$412:$H$424</definedName>
    <definedName name="comp083301" localSheetId="11">#REF!</definedName>
    <definedName name="comp083301" localSheetId="8">#REF!</definedName>
    <definedName name="comp083301" localSheetId="0">#REF!</definedName>
    <definedName name="comp083301" localSheetId="4">#REF!</definedName>
    <definedName name="comp083301">#REF!</definedName>
    <definedName name="comp083302" localSheetId="6">#REF!</definedName>
    <definedName name="comp083302" localSheetId="7">'[55]assemblies L _ Q'!$B$398:$H$410</definedName>
    <definedName name="comp083302" localSheetId="11">#REF!</definedName>
    <definedName name="comp083302" localSheetId="8">#REF!</definedName>
    <definedName name="comp083302" localSheetId="0">#REF!</definedName>
    <definedName name="comp083302" localSheetId="4">#REF!</definedName>
    <definedName name="comp083302">#REF!</definedName>
    <definedName name="comp083310" localSheetId="6">#REF!</definedName>
    <definedName name="comp083310" localSheetId="7">'[55]assemblies L _ Q'!$B$934:$H$943</definedName>
    <definedName name="comp083310" localSheetId="11">#REF!</definedName>
    <definedName name="comp083310" localSheetId="8">#REF!</definedName>
    <definedName name="comp083310" localSheetId="0">#REF!</definedName>
    <definedName name="comp083310" localSheetId="4">#REF!</definedName>
    <definedName name="comp083310">#REF!</definedName>
    <definedName name="comp083311" localSheetId="6">#REF!</definedName>
    <definedName name="comp083311" localSheetId="7">'[55]assemblies L _ Q'!$B$945:$H$954</definedName>
    <definedName name="comp083311" localSheetId="11">#REF!</definedName>
    <definedName name="comp083311" localSheetId="8">#REF!</definedName>
    <definedName name="comp083311" localSheetId="0">#REF!</definedName>
    <definedName name="comp083311" localSheetId="4">#REF!</definedName>
    <definedName name="comp083311">#REF!</definedName>
    <definedName name="comp083320" localSheetId="6">#REF!</definedName>
    <definedName name="comp083320" localSheetId="7">'[54]assemblies A _ E'!$B$1701:$H$1708</definedName>
    <definedName name="comp083320" localSheetId="11">#REF!</definedName>
    <definedName name="comp083320" localSheetId="8">#REF!</definedName>
    <definedName name="comp083320" localSheetId="0">#REF!</definedName>
    <definedName name="comp083320" localSheetId="4">#REF!</definedName>
    <definedName name="comp083320">#REF!</definedName>
    <definedName name="comp083321" localSheetId="6">#REF!</definedName>
    <definedName name="comp083321" localSheetId="7">'[54]assemblies A _ E'!$B$1710:$H$1717</definedName>
    <definedName name="comp083321" localSheetId="11">#REF!</definedName>
    <definedName name="comp083321" localSheetId="8">#REF!</definedName>
    <definedName name="comp083321" localSheetId="0">#REF!</definedName>
    <definedName name="comp083321" localSheetId="4">#REF!</definedName>
    <definedName name="comp083321">#REF!</definedName>
    <definedName name="comp083322" localSheetId="6">#REF!</definedName>
    <definedName name="comp083322" localSheetId="7">'[54]assemblies A _ E'!$B$1719:$H$1728</definedName>
    <definedName name="comp083322" localSheetId="11">#REF!</definedName>
    <definedName name="comp083322" localSheetId="8">#REF!</definedName>
    <definedName name="comp083322" localSheetId="0">#REF!</definedName>
    <definedName name="comp083322" localSheetId="4">#REF!</definedName>
    <definedName name="comp083322">#REF!</definedName>
    <definedName name="comp083323" localSheetId="6">#REF!</definedName>
    <definedName name="comp083323" localSheetId="7">'[54]assemblies A _ E'!$B$1730:$H$1739</definedName>
    <definedName name="comp083323" localSheetId="11">#REF!</definedName>
    <definedName name="comp083323" localSheetId="8">#REF!</definedName>
    <definedName name="comp083323" localSheetId="0">#REF!</definedName>
    <definedName name="comp083323" localSheetId="4">#REF!</definedName>
    <definedName name="comp083323">#REF!</definedName>
    <definedName name="comp083330" localSheetId="6">#REF!</definedName>
    <definedName name="comp083330" localSheetId="7">'[54]assemblies A _ E'!$B$834:$H$844</definedName>
    <definedName name="comp083330" localSheetId="11">#REF!</definedName>
    <definedName name="comp083330" localSheetId="8">#REF!</definedName>
    <definedName name="comp083330" localSheetId="0">#REF!</definedName>
    <definedName name="comp083330" localSheetId="4">#REF!</definedName>
    <definedName name="comp083330">#REF!</definedName>
    <definedName name="comp083331" localSheetId="6">#REF!</definedName>
    <definedName name="comp083331" localSheetId="7">'[54]assemblies A _ E'!$B$846:$H$856</definedName>
    <definedName name="comp083331" localSheetId="11">#REF!</definedName>
    <definedName name="comp083331" localSheetId="8">#REF!</definedName>
    <definedName name="comp083331" localSheetId="0">#REF!</definedName>
    <definedName name="comp083331" localSheetId="4">#REF!</definedName>
    <definedName name="comp083331">#REF!</definedName>
    <definedName name="comp083341" localSheetId="6">#REF!</definedName>
    <definedName name="comp083341" localSheetId="7">'[56]assemblies R _ Z'!$B$929:$H$938</definedName>
    <definedName name="comp083341" localSheetId="11">#REF!</definedName>
    <definedName name="comp083341" localSheetId="8">#REF!</definedName>
    <definedName name="comp083341" localSheetId="0">#REF!</definedName>
    <definedName name="comp083341" localSheetId="4">#REF!</definedName>
    <definedName name="comp083341">#REF!</definedName>
    <definedName name="comp083401" localSheetId="6">#REF!</definedName>
    <definedName name="comp083401" localSheetId="7">'[54]assemblies A _ E'!$B$1553:$H$1562</definedName>
    <definedName name="comp083401" localSheetId="11">#REF!</definedName>
    <definedName name="comp083401" localSheetId="8">#REF!</definedName>
    <definedName name="comp083401" localSheetId="0">#REF!</definedName>
    <definedName name="comp083401" localSheetId="4">#REF!</definedName>
    <definedName name="comp083401">#REF!</definedName>
    <definedName name="comp083402" localSheetId="6">#REF!</definedName>
    <definedName name="comp083402" localSheetId="7">'[54]assemblies A _ E'!$B$1542:$H$1551</definedName>
    <definedName name="comp083402" localSheetId="11">#REF!</definedName>
    <definedName name="comp083402" localSheetId="8">#REF!</definedName>
    <definedName name="comp083402" localSheetId="0">#REF!</definedName>
    <definedName name="comp083402" localSheetId="4">#REF!</definedName>
    <definedName name="comp083402">#REF!</definedName>
    <definedName name="comp083403" localSheetId="6">#REF!</definedName>
    <definedName name="comp083403" localSheetId="7">'[54]assemblies A _ E'!$B$1564:$H$1573</definedName>
    <definedName name="comp083403" localSheetId="11">#REF!</definedName>
    <definedName name="comp083403" localSheetId="8">#REF!</definedName>
    <definedName name="comp083403" localSheetId="0">#REF!</definedName>
    <definedName name="comp083403" localSheetId="4">#REF!</definedName>
    <definedName name="comp083403">#REF!</definedName>
    <definedName name="comp083410" localSheetId="6">#REF!</definedName>
    <definedName name="comp083410" localSheetId="7">'[56]assemblies R _ Z'!$B$278:$H$288</definedName>
    <definedName name="comp083410" localSheetId="11">#REF!</definedName>
    <definedName name="comp083410" localSheetId="8">#REF!</definedName>
    <definedName name="comp083410" localSheetId="0">#REF!</definedName>
    <definedName name="comp083410" localSheetId="4">#REF!</definedName>
    <definedName name="comp083410">#REF!</definedName>
    <definedName name="comp083411" localSheetId="6">#REF!</definedName>
    <definedName name="comp083411" localSheetId="7">'[56]assemblies R _ Z'!$B$325:$H$335</definedName>
    <definedName name="comp083411" localSheetId="11">#REF!</definedName>
    <definedName name="comp083411" localSheetId="8">#REF!</definedName>
    <definedName name="comp083411" localSheetId="0">#REF!</definedName>
    <definedName name="comp083411" localSheetId="4">#REF!</definedName>
    <definedName name="comp083411">#REF!</definedName>
    <definedName name="comp083412" localSheetId="6">#REF!</definedName>
    <definedName name="comp083412" localSheetId="7">'[56]assemblies R _ Z'!$B$290:$H$300</definedName>
    <definedName name="comp083412" localSheetId="11">#REF!</definedName>
    <definedName name="comp083412" localSheetId="8">#REF!</definedName>
    <definedName name="comp083412" localSheetId="0">#REF!</definedName>
    <definedName name="comp083412" localSheetId="4">#REF!</definedName>
    <definedName name="comp083412">#REF!</definedName>
    <definedName name="comp083413" localSheetId="6">#REF!</definedName>
    <definedName name="comp083413" localSheetId="7">'[56]assemblies R _ Z'!$B$302:$H$312</definedName>
    <definedName name="comp083413" localSheetId="11">#REF!</definedName>
    <definedName name="comp083413" localSheetId="8">#REF!</definedName>
    <definedName name="comp083413" localSheetId="0">#REF!</definedName>
    <definedName name="comp083413" localSheetId="4">#REF!</definedName>
    <definedName name="comp083413">#REF!</definedName>
    <definedName name="comp083420" localSheetId="6">#REF!</definedName>
    <definedName name="comp083420" localSheetId="7">'[56]assemblies R _ Z'!$B$995:$H$1004</definedName>
    <definedName name="comp083420" localSheetId="11">#REF!</definedName>
    <definedName name="comp083420" localSheetId="8">#REF!</definedName>
    <definedName name="comp083420" localSheetId="0">#REF!</definedName>
    <definedName name="comp083420" localSheetId="4">#REF!</definedName>
    <definedName name="comp083420">#REF!</definedName>
    <definedName name="comp083421" localSheetId="6">#REF!</definedName>
    <definedName name="comp083421" localSheetId="7">'[56]assemblies R _ Z'!$B$1006:$H$1015</definedName>
    <definedName name="comp083421" localSheetId="11">#REF!</definedName>
    <definedName name="comp083421" localSheetId="8">#REF!</definedName>
    <definedName name="comp083421" localSheetId="0">#REF!</definedName>
    <definedName name="comp083421" localSheetId="4">#REF!</definedName>
    <definedName name="comp083421">#REF!</definedName>
    <definedName name="comp083422" localSheetId="6">#REF!</definedName>
    <definedName name="comp083422" localSheetId="7">'[56]assemblies R _ Z'!$B$1017:$H$1026</definedName>
    <definedName name="comp083422" localSheetId="11">#REF!</definedName>
    <definedName name="comp083422" localSheetId="8">#REF!</definedName>
    <definedName name="comp083422" localSheetId="0">#REF!</definedName>
    <definedName name="comp083422" localSheetId="4">#REF!</definedName>
    <definedName name="comp083422">#REF!</definedName>
    <definedName name="comp083423" localSheetId="6">#REF!</definedName>
    <definedName name="comp083423" localSheetId="7">'[56]assemblies R _ Z'!$B$984:$H$993</definedName>
    <definedName name="comp083423" localSheetId="11">#REF!</definedName>
    <definedName name="comp083423" localSheetId="8">#REF!</definedName>
    <definedName name="comp083423" localSheetId="0">#REF!</definedName>
    <definedName name="comp083423" localSheetId="4">#REF!</definedName>
    <definedName name="comp083423">#REF!</definedName>
    <definedName name="comp083424" localSheetId="6">#REF!</definedName>
    <definedName name="comp083424" localSheetId="7">'[56]assemblies R _ Z'!$B$1028:$H$1037</definedName>
    <definedName name="comp083424" localSheetId="11">#REF!</definedName>
    <definedName name="comp083424" localSheetId="8">#REF!</definedName>
    <definedName name="comp083424" localSheetId="0">#REF!</definedName>
    <definedName name="comp083424" localSheetId="4">#REF!</definedName>
    <definedName name="comp083424">#REF!</definedName>
    <definedName name="comp083425" localSheetId="6">#REF!</definedName>
    <definedName name="comp083425" localSheetId="7">'[56]assemblies R _ Z'!$B$1039:$H$1048</definedName>
    <definedName name="comp083425" localSheetId="11">#REF!</definedName>
    <definedName name="comp083425" localSheetId="8">#REF!</definedName>
    <definedName name="comp083425" localSheetId="0">#REF!</definedName>
    <definedName name="comp083425" localSheetId="4">#REF!</definedName>
    <definedName name="comp083425">#REF!</definedName>
    <definedName name="comp083431" localSheetId="6">#REF!</definedName>
    <definedName name="comp083431" localSheetId="7">'[54]assemblies A _ E'!$B$1985:$H$1994</definedName>
    <definedName name="comp083431" localSheetId="11">#REF!</definedName>
    <definedName name="comp083431" localSheetId="8">#REF!</definedName>
    <definedName name="comp083431" localSheetId="0">#REF!</definedName>
    <definedName name="comp083431" localSheetId="4">#REF!</definedName>
    <definedName name="comp083431">#REF!</definedName>
    <definedName name="comp083501" localSheetId="6">#REF!</definedName>
    <definedName name="comp083501" localSheetId="7">'[54]assemblies A _ E'!$B$1204:$H$1214</definedName>
    <definedName name="comp083501" localSheetId="11">#REF!</definedName>
    <definedName name="comp083501" localSheetId="8">#REF!</definedName>
    <definedName name="comp083501" localSheetId="0">#REF!</definedName>
    <definedName name="comp083501" localSheetId="4">#REF!</definedName>
    <definedName name="comp083501">#REF!</definedName>
    <definedName name="comp083502" localSheetId="6">#REF!</definedName>
    <definedName name="comp083502" localSheetId="7">'[54]assemblies A _ E'!$B$1100:$H$1110</definedName>
    <definedName name="comp083502" localSheetId="11">#REF!</definedName>
    <definedName name="comp083502" localSheetId="8">#REF!</definedName>
    <definedName name="comp083502" localSheetId="0">#REF!</definedName>
    <definedName name="comp083502" localSheetId="4">#REF!</definedName>
    <definedName name="comp083502">#REF!</definedName>
    <definedName name="comp083503" localSheetId="6">#REF!</definedName>
    <definedName name="comp083503" localSheetId="7">'[56]assemblies R _ Z'!$B$30:$H$40</definedName>
    <definedName name="comp083503" localSheetId="11">#REF!</definedName>
    <definedName name="comp083503" localSheetId="8">#REF!</definedName>
    <definedName name="comp083503" localSheetId="0">#REF!</definedName>
    <definedName name="comp083503" localSheetId="4">#REF!</definedName>
    <definedName name="comp083503">#REF!</definedName>
    <definedName name="comp083504" localSheetId="6">#REF!</definedName>
    <definedName name="comp083504" localSheetId="7">'[56]assemblies R _ Z'!$B$839:$H$847</definedName>
    <definedName name="comp083504" localSheetId="11">#REF!</definedName>
    <definedName name="comp083504" localSheetId="8">#REF!</definedName>
    <definedName name="comp083504" localSheetId="0">#REF!</definedName>
    <definedName name="comp083504" localSheetId="4">#REF!</definedName>
    <definedName name="comp083504">#REF!</definedName>
    <definedName name="comp083601" localSheetId="6">#REF!</definedName>
    <definedName name="comp083601" localSheetId="7">'[55]assemblies L _ Q'!$B$1728:$H$1738</definedName>
    <definedName name="comp083601" localSheetId="11">#REF!</definedName>
    <definedName name="comp083601" localSheetId="8">#REF!</definedName>
    <definedName name="comp083601" localSheetId="0">#REF!</definedName>
    <definedName name="comp083601" localSheetId="4">#REF!</definedName>
    <definedName name="comp083601">#REF!</definedName>
    <definedName name="comp083602" localSheetId="6">#REF!</definedName>
    <definedName name="comp083602" localSheetId="7">'[55]assemblies L _ Q'!$B$1707:$H$1717</definedName>
    <definedName name="comp083602" localSheetId="11">#REF!</definedName>
    <definedName name="comp083602" localSheetId="8">#REF!</definedName>
    <definedName name="comp083602" localSheetId="0">#REF!</definedName>
    <definedName name="comp083602" localSheetId="4">#REF!</definedName>
    <definedName name="comp083602">#REF!</definedName>
    <definedName name="comp083603" localSheetId="6">#REF!</definedName>
    <definedName name="comp083603" localSheetId="7">'[55]assemblies L _ Q'!$B$1719:$H$1726</definedName>
    <definedName name="comp083603" localSheetId="11">#REF!</definedName>
    <definedName name="comp083603" localSheetId="8">#REF!</definedName>
    <definedName name="comp083603" localSheetId="0">#REF!</definedName>
    <definedName name="comp083603" localSheetId="4">#REF!</definedName>
    <definedName name="comp083603">#REF!</definedName>
    <definedName name="comp083604" localSheetId="6">#REF!</definedName>
    <definedName name="comp083604" localSheetId="7">'[55]assemblies L _ Q'!$B$1767:$H$1774</definedName>
    <definedName name="comp083604" localSheetId="11">#REF!</definedName>
    <definedName name="comp083604" localSheetId="8">#REF!</definedName>
    <definedName name="comp083604" localSheetId="0">#REF!</definedName>
    <definedName name="comp083604" localSheetId="4">#REF!</definedName>
    <definedName name="comp083604">#REF!</definedName>
    <definedName name="comp083605" localSheetId="6">#REF!</definedName>
    <definedName name="comp083605" localSheetId="7">'[55]assemblies L _ Q'!$B$1740:$H$1747</definedName>
    <definedName name="comp083605" localSheetId="11">#REF!</definedName>
    <definedName name="comp083605" localSheetId="8">#REF!</definedName>
    <definedName name="comp083605" localSheetId="0">#REF!</definedName>
    <definedName name="comp083605" localSheetId="4">#REF!</definedName>
    <definedName name="comp083605">#REF!</definedName>
    <definedName name="comp083606" localSheetId="6">#REF!</definedName>
    <definedName name="comp083606" localSheetId="7">'[55]assemblies L _ Q'!$B$1758:$H$1765</definedName>
    <definedName name="comp083606" localSheetId="11">#REF!</definedName>
    <definedName name="comp083606" localSheetId="8">#REF!</definedName>
    <definedName name="comp083606" localSheetId="0">#REF!</definedName>
    <definedName name="comp083606" localSheetId="4">#REF!</definedName>
    <definedName name="comp083606">#REF!</definedName>
    <definedName name="comp083607" localSheetId="6">#REF!</definedName>
    <definedName name="comp083607" localSheetId="7">'[56]assemblies R _ Z'!$B$787:$H$797</definedName>
    <definedName name="comp083607" localSheetId="11">#REF!</definedName>
    <definedName name="comp083607" localSheetId="8">#REF!</definedName>
    <definedName name="comp083607" localSheetId="0">#REF!</definedName>
    <definedName name="comp083607" localSheetId="4">#REF!</definedName>
    <definedName name="comp083607">#REF!</definedName>
    <definedName name="comp083608" localSheetId="6">#REF!</definedName>
    <definedName name="comp083608" localSheetId="7">'[55]assemblies L _ Q'!$B$1749:$H$1756</definedName>
    <definedName name="comp083608" localSheetId="11">#REF!</definedName>
    <definedName name="comp083608" localSheetId="8">#REF!</definedName>
    <definedName name="comp083608" localSheetId="0">#REF!</definedName>
    <definedName name="comp083608" localSheetId="4">#REF!</definedName>
    <definedName name="comp083608">#REF!</definedName>
    <definedName name="comp083609" localSheetId="6">#REF!</definedName>
    <definedName name="comp083609" localSheetId="7">'[56]assemblies R _ Z'!$B$799:$H$806</definedName>
    <definedName name="comp083609" localSheetId="11">#REF!</definedName>
    <definedName name="comp083609" localSheetId="8">#REF!</definedName>
    <definedName name="comp083609" localSheetId="0">#REF!</definedName>
    <definedName name="comp083609" localSheetId="4">#REF!</definedName>
    <definedName name="comp083609">#REF!</definedName>
    <definedName name="comp083610" localSheetId="6">#REF!</definedName>
    <definedName name="comp083610" localSheetId="7">'[54]assemblies A _ E'!$B$995:$H$1005</definedName>
    <definedName name="comp083610" localSheetId="11">#REF!</definedName>
    <definedName name="comp083610" localSheetId="8">#REF!</definedName>
    <definedName name="comp083610" localSheetId="0">#REF!</definedName>
    <definedName name="comp083610" localSheetId="4">#REF!</definedName>
    <definedName name="comp083610">#REF!</definedName>
    <definedName name="comp083611" localSheetId="6">#REF!</definedName>
    <definedName name="comp083611" localSheetId="7">'[54]assemblies A _ E'!$B$1007:$H$1014</definedName>
    <definedName name="comp083611" localSheetId="11">#REF!</definedName>
    <definedName name="comp083611" localSheetId="8">#REF!</definedName>
    <definedName name="comp083611" localSheetId="0">#REF!</definedName>
    <definedName name="comp083611" localSheetId="4">#REF!</definedName>
    <definedName name="comp083611">#REF!</definedName>
    <definedName name="comp083612" localSheetId="6">#REF!</definedName>
    <definedName name="comp083612" localSheetId="7">'[54]assemblies A _ E'!$B$493:$H$503</definedName>
    <definedName name="comp083612" localSheetId="11">#REF!</definedName>
    <definedName name="comp083612" localSheetId="8">#REF!</definedName>
    <definedName name="comp083612" localSheetId="0">#REF!</definedName>
    <definedName name="comp083612" localSheetId="4">#REF!</definedName>
    <definedName name="comp083612">#REF!</definedName>
    <definedName name="comp083701" localSheetId="6">#REF!</definedName>
    <definedName name="comp083701" localSheetId="7">'[54]assemblies A _ E'!$B$957:$H$967</definedName>
    <definedName name="comp083701" localSheetId="11">#REF!</definedName>
    <definedName name="comp083701" localSheetId="8">#REF!</definedName>
    <definedName name="comp083701" localSheetId="0">#REF!</definedName>
    <definedName name="comp083701" localSheetId="4">#REF!</definedName>
    <definedName name="comp083701">#REF!</definedName>
    <definedName name="comp084101" localSheetId="6">#REF!</definedName>
    <definedName name="comp084101" localSheetId="7">'[54]assemblies A _ E'!$B$1016:$H$1019</definedName>
    <definedName name="comp084101" localSheetId="11">#REF!</definedName>
    <definedName name="comp084101" localSheetId="8">#REF!</definedName>
    <definedName name="comp084101" localSheetId="0">#REF!</definedName>
    <definedName name="comp084101" localSheetId="4">#REF!</definedName>
    <definedName name="comp084101">#REF!</definedName>
    <definedName name="comp084102" localSheetId="6">#REF!</definedName>
    <definedName name="comp084102" localSheetId="7">'[54]assemblies A _ E'!$B$1021:$H$1024</definedName>
    <definedName name="comp084102" localSheetId="11">#REF!</definedName>
    <definedName name="comp084102" localSheetId="8">#REF!</definedName>
    <definedName name="comp084102" localSheetId="0">#REF!</definedName>
    <definedName name="comp084102" localSheetId="4">#REF!</definedName>
    <definedName name="comp084102">#REF!</definedName>
    <definedName name="comp084103" localSheetId="6">#REF!</definedName>
    <definedName name="comp084103" localSheetId="7">'[54]assemblies A _ E'!$B$1026:$H$1029</definedName>
    <definedName name="comp084103" localSheetId="11">#REF!</definedName>
    <definedName name="comp084103" localSheetId="8">#REF!</definedName>
    <definedName name="comp084103" localSheetId="0">#REF!</definedName>
    <definedName name="comp084103" localSheetId="4">#REF!</definedName>
    <definedName name="comp084103">#REF!</definedName>
    <definedName name="comp084104" localSheetId="6">#REF!</definedName>
    <definedName name="comp084104" localSheetId="7">'[54]assemblies A _ E'!$B$1031:$H$1034</definedName>
    <definedName name="comp084104" localSheetId="11">#REF!</definedName>
    <definedName name="comp084104" localSheetId="8">#REF!</definedName>
    <definedName name="comp084104" localSheetId="0">#REF!</definedName>
    <definedName name="comp084104" localSheetId="4">#REF!</definedName>
    <definedName name="comp084104">#REF!</definedName>
    <definedName name="comp084105" localSheetId="6">#REF!</definedName>
    <definedName name="comp084105" localSheetId="7">'[54]assemblies A _ E'!$B$1036:$H$1039</definedName>
    <definedName name="comp084105" localSheetId="11">#REF!</definedName>
    <definedName name="comp084105" localSheetId="8">#REF!</definedName>
    <definedName name="comp084105" localSheetId="0">#REF!</definedName>
    <definedName name="comp084105" localSheetId="4">#REF!</definedName>
    <definedName name="comp084105">#REF!</definedName>
    <definedName name="comp084201" localSheetId="6">#REF!</definedName>
    <definedName name="comp084201" localSheetId="7">'[54]assemblies A _ E'!$B$1041:$H$1051</definedName>
    <definedName name="comp084201" localSheetId="11">#REF!</definedName>
    <definedName name="comp084201" localSheetId="8">#REF!</definedName>
    <definedName name="comp084201" localSheetId="0">#REF!</definedName>
    <definedName name="comp084201" localSheetId="4">#REF!</definedName>
    <definedName name="comp084201">#REF!</definedName>
    <definedName name="comp084202" localSheetId="6">#REF!</definedName>
    <definedName name="comp084202" localSheetId="7">'[54]assemblies A _ E'!$B$1053:$H$1063</definedName>
    <definedName name="comp084202" localSheetId="11">#REF!</definedName>
    <definedName name="comp084202" localSheetId="8">#REF!</definedName>
    <definedName name="comp084202" localSheetId="0">#REF!</definedName>
    <definedName name="comp084202" localSheetId="4">#REF!</definedName>
    <definedName name="comp084202">#REF!</definedName>
    <definedName name="comp084203" localSheetId="6">#REF!</definedName>
    <definedName name="comp084203" localSheetId="7">'[54]assemblies A _ E'!$B$1065:$H$1075</definedName>
    <definedName name="comp084203" localSheetId="11">#REF!</definedName>
    <definedName name="comp084203" localSheetId="8">#REF!</definedName>
    <definedName name="comp084203" localSheetId="0">#REF!</definedName>
    <definedName name="comp084203" localSheetId="4">#REF!</definedName>
    <definedName name="comp084203">#REF!</definedName>
    <definedName name="comp084204" localSheetId="6">#REF!</definedName>
    <definedName name="comp084204" localSheetId="7">'[54]assemblies A _ E'!$B$1077:$H$1087</definedName>
    <definedName name="comp084204" localSheetId="11">#REF!</definedName>
    <definedName name="comp084204" localSheetId="8">#REF!</definedName>
    <definedName name="comp084204" localSheetId="0">#REF!</definedName>
    <definedName name="comp084204" localSheetId="4">#REF!</definedName>
    <definedName name="comp084204">#REF!</definedName>
    <definedName name="comp085103" localSheetId="6">#REF!</definedName>
    <definedName name="comp085103" localSheetId="7">'[57]assemblies F _ K'!$B$1035:$H$1045</definedName>
    <definedName name="comp085103" localSheetId="11">#REF!</definedName>
    <definedName name="comp085103" localSheetId="8">#REF!</definedName>
    <definedName name="comp085103" localSheetId="0">#REF!</definedName>
    <definedName name="comp085103" localSheetId="4">#REF!</definedName>
    <definedName name="comp085103">#REF!</definedName>
    <definedName name="comp085104" localSheetId="6">#REF!</definedName>
    <definedName name="comp085104" localSheetId="7">'[57]assemblies F _ K'!$B$1047:$H$1057</definedName>
    <definedName name="comp085104" localSheetId="11">#REF!</definedName>
    <definedName name="comp085104" localSheetId="8">#REF!</definedName>
    <definedName name="comp085104" localSheetId="0">#REF!</definedName>
    <definedName name="comp085104" localSheetId="4">#REF!</definedName>
    <definedName name="comp085104">#REF!</definedName>
    <definedName name="comp085105" localSheetId="6">#REF!</definedName>
    <definedName name="comp085105" localSheetId="7">'[57]assemblies F _ K'!$B$1059:$H$1073</definedName>
    <definedName name="comp085105" localSheetId="11">#REF!</definedName>
    <definedName name="comp085105" localSheetId="8">#REF!</definedName>
    <definedName name="comp085105" localSheetId="0">#REF!</definedName>
    <definedName name="comp085105" localSheetId="4">#REF!</definedName>
    <definedName name="comp085105">#REF!</definedName>
    <definedName name="comp085106" localSheetId="6">#REF!</definedName>
    <definedName name="comp085106" localSheetId="7">'[57]assemblies F _ K'!$B$1075:$H$1089</definedName>
    <definedName name="comp085106" localSheetId="11">#REF!</definedName>
    <definedName name="comp085106" localSheetId="8">#REF!</definedName>
    <definedName name="comp085106" localSheetId="0">#REF!</definedName>
    <definedName name="comp085106" localSheetId="4">#REF!</definedName>
    <definedName name="comp085106">#REF!</definedName>
    <definedName name="comp085203" localSheetId="6">#REF!</definedName>
    <definedName name="comp085203" localSheetId="7">'[57]assemblies F _ K'!$B$939:$H$953</definedName>
    <definedName name="comp085203" localSheetId="11">#REF!</definedName>
    <definedName name="comp085203" localSheetId="8">#REF!</definedName>
    <definedName name="comp085203" localSheetId="0">#REF!</definedName>
    <definedName name="comp085203" localSheetId="4">#REF!</definedName>
    <definedName name="comp085203">#REF!</definedName>
    <definedName name="comp085204" localSheetId="6">#REF!</definedName>
    <definedName name="comp085204" localSheetId="7">'[57]assemblies F _ K'!$B$955:$H$969</definedName>
    <definedName name="comp085204" localSheetId="11">#REF!</definedName>
    <definedName name="comp085204" localSheetId="8">#REF!</definedName>
    <definedName name="comp085204" localSheetId="0">#REF!</definedName>
    <definedName name="comp085204" localSheetId="4">#REF!</definedName>
    <definedName name="comp085204">#REF!</definedName>
    <definedName name="comp085205" localSheetId="6">#REF!</definedName>
    <definedName name="comp085205" localSheetId="7">'[57]assemblies F _ K'!$B$971:$H$985</definedName>
    <definedName name="comp085205" localSheetId="11">#REF!</definedName>
    <definedName name="comp085205" localSheetId="8">#REF!</definedName>
    <definedName name="comp085205" localSheetId="0">#REF!</definedName>
    <definedName name="comp085205" localSheetId="4">#REF!</definedName>
    <definedName name="comp085205">#REF!</definedName>
    <definedName name="comp085206" localSheetId="6">#REF!</definedName>
    <definedName name="comp085206" localSheetId="7">'[57]assemblies F _ K'!$B$987:$H$1001</definedName>
    <definedName name="comp085206" localSheetId="11">#REF!</definedName>
    <definedName name="comp085206" localSheetId="8">#REF!</definedName>
    <definedName name="comp085206" localSheetId="0">#REF!</definedName>
    <definedName name="comp085206" localSheetId="4">#REF!</definedName>
    <definedName name="comp085206">#REF!</definedName>
    <definedName name="comp085208" localSheetId="6">#REF!</definedName>
    <definedName name="comp085208" localSheetId="7">'[57]assemblies F _ K'!$B$1003:$H$1017</definedName>
    <definedName name="comp085208" localSheetId="11">#REF!</definedName>
    <definedName name="comp085208" localSheetId="8">#REF!</definedName>
    <definedName name="comp085208" localSheetId="0">#REF!</definedName>
    <definedName name="comp085208" localSheetId="4">#REF!</definedName>
    <definedName name="comp085208">#REF!</definedName>
    <definedName name="comp085210" localSheetId="6">#REF!</definedName>
    <definedName name="comp085210" localSheetId="7">'[57]assemblies F _ K'!$B$1019:$H$1033</definedName>
    <definedName name="comp085210" localSheetId="11">#REF!</definedName>
    <definedName name="comp085210" localSheetId="8">#REF!</definedName>
    <definedName name="comp085210" localSheetId="0">#REF!</definedName>
    <definedName name="comp085210" localSheetId="4">#REF!</definedName>
    <definedName name="comp085210">#REF!</definedName>
    <definedName name="comp085221" localSheetId="6">#REF!</definedName>
    <definedName name="comp085221" localSheetId="7">'[57]assemblies F _ K'!$B$1091:$H$1101</definedName>
    <definedName name="comp085221" localSheetId="11">#REF!</definedName>
    <definedName name="comp085221" localSheetId="8">#REF!</definedName>
    <definedName name="comp085221" localSheetId="0">#REF!</definedName>
    <definedName name="comp085221" localSheetId="4">#REF!</definedName>
    <definedName name="comp085221">#REF!</definedName>
    <definedName name="comp085301" localSheetId="6">#REF!</definedName>
    <definedName name="comp085301" localSheetId="7">'[57]assemblies F _ K'!$B$1478:$H$1488</definedName>
    <definedName name="comp085301" localSheetId="11">#REF!</definedName>
    <definedName name="comp085301" localSheetId="8">#REF!</definedName>
    <definedName name="comp085301" localSheetId="0">#REF!</definedName>
    <definedName name="comp085301" localSheetId="4">#REF!</definedName>
    <definedName name="comp085301">#REF!</definedName>
    <definedName name="comp086101" localSheetId="6">#REF!</definedName>
    <definedName name="comp086101" localSheetId="7">'[57]assemblies F _ K'!$B$1224:$H$1236</definedName>
    <definedName name="comp086101" localSheetId="11">#REF!</definedName>
    <definedName name="comp086101" localSheetId="8">#REF!</definedName>
    <definedName name="comp086101" localSheetId="0">#REF!</definedName>
    <definedName name="comp086101" localSheetId="4">#REF!</definedName>
    <definedName name="comp086101">#REF!</definedName>
    <definedName name="comp086102" localSheetId="6">#REF!</definedName>
    <definedName name="comp086102" localSheetId="7">'[57]assemblies F _ K'!$B$1238:$H$1250</definedName>
    <definedName name="comp086102" localSheetId="11">#REF!</definedName>
    <definedName name="comp086102" localSheetId="8">#REF!</definedName>
    <definedName name="comp086102" localSheetId="0">#REF!</definedName>
    <definedName name="comp086102" localSheetId="4">#REF!</definedName>
    <definedName name="comp086102">#REF!</definedName>
    <definedName name="comp086103" localSheetId="6">#REF!</definedName>
    <definedName name="comp086103" localSheetId="7">'[57]assemblies F _ K'!$B$1252:$H$1264</definedName>
    <definedName name="comp086103" localSheetId="11">#REF!</definedName>
    <definedName name="comp086103" localSheetId="8">#REF!</definedName>
    <definedName name="comp086103" localSheetId="0">#REF!</definedName>
    <definedName name="comp086103" localSheetId="4">#REF!</definedName>
    <definedName name="comp086103">#REF!</definedName>
    <definedName name="comp086104" localSheetId="6">#REF!</definedName>
    <definedName name="comp086104" localSheetId="7">'[57]assemblies F _ K'!$B$1266:$H$1278</definedName>
    <definedName name="comp086104" localSheetId="11">#REF!</definedName>
    <definedName name="comp086104" localSheetId="8">#REF!</definedName>
    <definedName name="comp086104" localSheetId="0">#REF!</definedName>
    <definedName name="comp086104" localSheetId="4">#REF!</definedName>
    <definedName name="comp086104">#REF!</definedName>
    <definedName name="comp086105" localSheetId="6">#REF!</definedName>
    <definedName name="comp086105" localSheetId="7">'[57]assemblies F _ K'!$B$1280:$H$1292</definedName>
    <definedName name="comp086105" localSheetId="11">#REF!</definedName>
    <definedName name="comp086105" localSheetId="8">#REF!</definedName>
    <definedName name="comp086105" localSheetId="0">#REF!</definedName>
    <definedName name="comp086105" localSheetId="4">#REF!</definedName>
    <definedName name="comp086105">#REF!</definedName>
    <definedName name="comp086502" localSheetId="6">#REF!</definedName>
    <definedName name="comp086502" localSheetId="7">'[56]assemblies R _ Z'!$B$248:$H$256</definedName>
    <definedName name="comp086502" localSheetId="11">#REF!</definedName>
    <definedName name="comp086502" localSheetId="8">#REF!</definedName>
    <definedName name="comp086502" localSheetId="0">#REF!</definedName>
    <definedName name="comp086502" localSheetId="4">#REF!</definedName>
    <definedName name="comp086502">#REF!</definedName>
    <definedName name="comp086504" localSheetId="6">#REF!</definedName>
    <definedName name="comp086504" localSheetId="7">'[56]assemblies R _ Z'!$B$258:$H$266</definedName>
    <definedName name="comp086504" localSheetId="11">#REF!</definedName>
    <definedName name="comp086504" localSheetId="8">#REF!</definedName>
    <definedName name="comp086504" localSheetId="0">#REF!</definedName>
    <definedName name="comp086504" localSheetId="4">#REF!</definedName>
    <definedName name="comp086504">#REF!</definedName>
    <definedName name="comp086505" localSheetId="6">#REF!</definedName>
    <definedName name="comp086505" localSheetId="7">'[56]assemblies R _ Z'!$B$268:$H$276</definedName>
    <definedName name="comp086505" localSheetId="11">#REF!</definedName>
    <definedName name="comp086505" localSheetId="8">#REF!</definedName>
    <definedName name="comp086505" localSheetId="0">#REF!</definedName>
    <definedName name="comp086505" localSheetId="4">#REF!</definedName>
    <definedName name="comp086505">#REF!</definedName>
    <definedName name="comp086511" localSheetId="6">#REF!</definedName>
    <definedName name="comp086511" localSheetId="7">'[56]assemblies R _ Z'!$B$337:$H$345</definedName>
    <definedName name="comp086511" localSheetId="11">#REF!</definedName>
    <definedName name="comp086511" localSheetId="8">#REF!</definedName>
    <definedName name="comp086511" localSheetId="0">#REF!</definedName>
    <definedName name="comp086511" localSheetId="4">#REF!</definedName>
    <definedName name="comp086511">#REF!</definedName>
    <definedName name="comp086521" localSheetId="6">#REF!</definedName>
    <definedName name="comp086521" localSheetId="7">'[56]assemblies R _ Z'!$B$1382:$H$1390</definedName>
    <definedName name="comp086521" localSheetId="11">#REF!</definedName>
    <definedName name="comp086521" localSheetId="8">#REF!</definedName>
    <definedName name="comp086521" localSheetId="0">#REF!</definedName>
    <definedName name="comp086521" localSheetId="4">#REF!</definedName>
    <definedName name="comp086521">#REF!</definedName>
    <definedName name="comp086531" localSheetId="6">#REF!</definedName>
    <definedName name="comp086531" localSheetId="7">'[56]assemblies R _ Z'!$B$1203:$H$1211</definedName>
    <definedName name="comp086531" localSheetId="11">#REF!</definedName>
    <definedName name="comp086531" localSheetId="8">#REF!</definedName>
    <definedName name="comp086531" localSheetId="0">#REF!</definedName>
    <definedName name="comp086531" localSheetId="4">#REF!</definedName>
    <definedName name="comp086531">#REF!</definedName>
    <definedName name="comp086541" localSheetId="6">#REF!</definedName>
    <definedName name="comp086541" localSheetId="7">'[56]assemblies R _ Z'!$B$1173:$H$1186</definedName>
    <definedName name="comp086541" localSheetId="11">#REF!</definedName>
    <definedName name="comp086541" localSheetId="8">#REF!</definedName>
    <definedName name="comp086541" localSheetId="0">#REF!</definedName>
    <definedName name="comp086541" localSheetId="4">#REF!</definedName>
    <definedName name="comp086541">#REF!</definedName>
    <definedName name="comp086605" localSheetId="6">#REF!</definedName>
    <definedName name="comp086605" localSheetId="7">'[55]assemblies L _ Q'!$B$529:$H$537</definedName>
    <definedName name="comp086605" localSheetId="11">#REF!</definedName>
    <definedName name="comp086605" localSheetId="8">#REF!</definedName>
    <definedName name="comp086605" localSheetId="0">#REF!</definedName>
    <definedName name="comp086605" localSheetId="4">#REF!</definedName>
    <definedName name="comp086605">#REF!</definedName>
    <definedName name="comp086611" localSheetId="6">#REF!</definedName>
    <definedName name="comp086611" localSheetId="7">'[54]assemblies A _ E'!$B$551:$H$555</definedName>
    <definedName name="comp086611" localSheetId="11">#REF!</definedName>
    <definedName name="comp086611" localSheetId="8">#REF!</definedName>
    <definedName name="comp086611" localSheetId="0">#REF!</definedName>
    <definedName name="comp086611" localSheetId="4">#REF!</definedName>
    <definedName name="comp086611">#REF!</definedName>
    <definedName name="comp086621" localSheetId="6">#REF!</definedName>
    <definedName name="comp086621" localSheetId="7">'[57]assemblies F _ K'!$B$10:$H$25</definedName>
    <definedName name="comp086621" localSheetId="11">#REF!</definedName>
    <definedName name="comp086621" localSheetId="8">#REF!</definedName>
    <definedName name="comp086621" localSheetId="0">#REF!</definedName>
    <definedName name="comp086621" localSheetId="4">#REF!</definedName>
    <definedName name="comp086621">#REF!</definedName>
    <definedName name="comp086622" localSheetId="6">#REF!</definedName>
    <definedName name="comp086622" localSheetId="7">'[57]assemblies F _ K'!$B$922:$H$937</definedName>
    <definedName name="comp086622" localSheetId="11">#REF!</definedName>
    <definedName name="comp086622" localSheetId="8">#REF!</definedName>
    <definedName name="comp086622" localSheetId="0">#REF!</definedName>
    <definedName name="comp086622" localSheetId="4">#REF!</definedName>
    <definedName name="comp086622">#REF!</definedName>
    <definedName name="comp086701" localSheetId="6">#REF!</definedName>
    <definedName name="comp086701" localSheetId="7">'[56]assemblies R _ Z'!$B$924:$H$927</definedName>
    <definedName name="comp086701" localSheetId="11">#REF!</definedName>
    <definedName name="comp086701" localSheetId="8">#REF!</definedName>
    <definedName name="comp086701" localSheetId="0">#REF!</definedName>
    <definedName name="comp086701" localSheetId="4">#REF!</definedName>
    <definedName name="comp086701">#REF!</definedName>
    <definedName name="comp086711" localSheetId="6">#REF!</definedName>
    <definedName name="comp086711" localSheetId="7">'[57]assemblies F _ K'!$B$1694:$H$1697</definedName>
    <definedName name="comp086711" localSheetId="11">#REF!</definedName>
    <definedName name="comp086711" localSheetId="8">#REF!</definedName>
    <definedName name="comp086711" localSheetId="0">#REF!</definedName>
    <definedName name="comp086711" localSheetId="4">#REF!</definedName>
    <definedName name="comp086711">#REF!</definedName>
    <definedName name="comp087101" localSheetId="6">#REF!</definedName>
    <definedName name="comp087101" localSheetId="7">'[57]assemblies F _ K'!$B$1103:$H$1112</definedName>
    <definedName name="comp087101" localSheetId="11">#REF!</definedName>
    <definedName name="comp087101" localSheetId="8">#REF!</definedName>
    <definedName name="comp087101" localSheetId="0">#REF!</definedName>
    <definedName name="comp087101" localSheetId="4">#REF!</definedName>
    <definedName name="comp087101">#REF!</definedName>
    <definedName name="comp087102" localSheetId="6">#REF!</definedName>
    <definedName name="comp087102" localSheetId="7">'[57]assemblies F _ K'!$B$1114:$H$1123</definedName>
    <definedName name="comp087102" localSheetId="11">#REF!</definedName>
    <definedName name="comp087102" localSheetId="8">#REF!</definedName>
    <definedName name="comp087102" localSheetId="0">#REF!</definedName>
    <definedName name="comp087102" localSheetId="4">#REF!</definedName>
    <definedName name="comp087102">#REF!</definedName>
    <definedName name="comp087103" localSheetId="6">#REF!</definedName>
    <definedName name="comp087103" localSheetId="7">'[57]assemblies F _ K'!$B$1125:$H$1134</definedName>
    <definedName name="comp087103" localSheetId="11">#REF!</definedName>
    <definedName name="comp087103" localSheetId="8">#REF!</definedName>
    <definedName name="comp087103" localSheetId="0">#REF!</definedName>
    <definedName name="comp087103" localSheetId="4">#REF!</definedName>
    <definedName name="comp087103">#REF!</definedName>
    <definedName name="comp087104" localSheetId="6">#REF!</definedName>
    <definedName name="comp087104" localSheetId="7">'[57]assemblies F _ K'!$B$1136:$H$1145</definedName>
    <definedName name="comp087104" localSheetId="11">#REF!</definedName>
    <definedName name="comp087104" localSheetId="8">#REF!</definedName>
    <definedName name="comp087104" localSheetId="0">#REF!</definedName>
    <definedName name="comp087104" localSheetId="4">#REF!</definedName>
    <definedName name="comp087104">#REF!</definedName>
    <definedName name="comp087105" localSheetId="6">#REF!</definedName>
    <definedName name="comp087105" localSheetId="7">'[57]assemblies F _ K'!$B$1147:$H$1156</definedName>
    <definedName name="comp087105" localSheetId="11">#REF!</definedName>
    <definedName name="comp087105" localSheetId="8">#REF!</definedName>
    <definedName name="comp087105" localSheetId="0">#REF!</definedName>
    <definedName name="comp087105" localSheetId="4">#REF!</definedName>
    <definedName name="comp087105">#REF!</definedName>
    <definedName name="comp087106" localSheetId="6">#REF!</definedName>
    <definedName name="comp087106" localSheetId="7">'[57]assemblies F _ K'!$B$1158:$H$1167</definedName>
    <definedName name="comp087106" localSheetId="11">#REF!</definedName>
    <definedName name="comp087106" localSheetId="8">#REF!</definedName>
    <definedName name="comp087106" localSheetId="0">#REF!</definedName>
    <definedName name="comp087106" localSheetId="4">#REF!</definedName>
    <definedName name="comp087106">#REF!</definedName>
    <definedName name="comp087107" localSheetId="6">#REF!</definedName>
    <definedName name="comp087107" localSheetId="7">'[57]assemblies F _ K'!$B$1169:$H$1178</definedName>
    <definedName name="comp087107" localSheetId="11">#REF!</definedName>
    <definedName name="comp087107" localSheetId="8">#REF!</definedName>
    <definedName name="comp087107" localSheetId="0">#REF!</definedName>
    <definedName name="comp087107" localSheetId="4">#REF!</definedName>
    <definedName name="comp087107">#REF!</definedName>
    <definedName name="comp087108" localSheetId="6">#REF!</definedName>
    <definedName name="comp087108" localSheetId="7">'[57]assemblies F _ K'!$B$1180:$H$1189</definedName>
    <definedName name="comp087108" localSheetId="11">#REF!</definedName>
    <definedName name="comp087108" localSheetId="8">#REF!</definedName>
    <definedName name="comp087108" localSheetId="0">#REF!</definedName>
    <definedName name="comp087108" localSheetId="4">#REF!</definedName>
    <definedName name="comp087108">#REF!</definedName>
    <definedName name="comp087109" localSheetId="6">#REF!</definedName>
    <definedName name="comp087109" localSheetId="7">'[57]assemblies F _ K'!$B$1191:$H$1200</definedName>
    <definedName name="comp087109" localSheetId="11">#REF!</definedName>
    <definedName name="comp087109" localSheetId="8">#REF!</definedName>
    <definedName name="comp087109" localSheetId="0">#REF!</definedName>
    <definedName name="comp087109" localSheetId="4">#REF!</definedName>
    <definedName name="comp087109">#REF!</definedName>
    <definedName name="comp087112" localSheetId="6">#REF!</definedName>
    <definedName name="comp087112" localSheetId="7">'[57]assemblies F _ K'!$B$1202:$H$1211</definedName>
    <definedName name="comp087112" localSheetId="11">#REF!</definedName>
    <definedName name="comp087112" localSheetId="8">#REF!</definedName>
    <definedName name="comp087112" localSheetId="0">#REF!</definedName>
    <definedName name="comp087112" localSheetId="4">#REF!</definedName>
    <definedName name="comp087112">#REF!</definedName>
    <definedName name="comp087114" localSheetId="6">#REF!</definedName>
    <definedName name="comp087114" localSheetId="7">'[57]assemblies F _ K'!$B$1213:$H$1222</definedName>
    <definedName name="comp087114" localSheetId="11">#REF!</definedName>
    <definedName name="comp087114" localSheetId="8">#REF!</definedName>
    <definedName name="comp087114" localSheetId="0">#REF!</definedName>
    <definedName name="comp087114" localSheetId="4">#REF!</definedName>
    <definedName name="comp087114">#REF!</definedName>
    <definedName name="comp090001" localSheetId="6">#REF!</definedName>
    <definedName name="comp090001" localSheetId="7">'[57]assemblies F _ K'!$B$2763:$H$2778</definedName>
    <definedName name="comp090001" localSheetId="11">#REF!</definedName>
    <definedName name="comp090001" localSheetId="8">#REF!</definedName>
    <definedName name="comp090001" localSheetId="0">#REF!</definedName>
    <definedName name="comp090001" localSheetId="4">#REF!</definedName>
    <definedName name="comp090001">#REF!</definedName>
    <definedName name="comp090002" localSheetId="6">#REF!</definedName>
    <definedName name="comp090002" localSheetId="7">'[57]assemblies F _ K'!$B$2780:$H$2798</definedName>
    <definedName name="comp090002" localSheetId="11">#REF!</definedName>
    <definedName name="comp090002" localSheetId="8">#REF!</definedName>
    <definedName name="comp090002" localSheetId="0">#REF!</definedName>
    <definedName name="comp090002" localSheetId="4">#REF!</definedName>
    <definedName name="comp090002">#REF!</definedName>
    <definedName name="comp090101" localSheetId="6">#REF!</definedName>
    <definedName name="comp090101" localSheetId="7">'[56]assemblies R _ Z'!$B$906:$H$909</definedName>
    <definedName name="comp090101" localSheetId="11">#REF!</definedName>
    <definedName name="comp090101" localSheetId="8">#REF!</definedName>
    <definedName name="comp090101" localSheetId="0">#REF!</definedName>
    <definedName name="comp090101" localSheetId="4">#REF!</definedName>
    <definedName name="comp090101">#REF!</definedName>
    <definedName name="comp090201" localSheetId="6">#REF!</definedName>
    <definedName name="comp090201" localSheetId="7">'[57]assemblies F _ K'!$B$2261:$H$2281</definedName>
    <definedName name="comp090201" localSheetId="11">#REF!</definedName>
    <definedName name="comp090201" localSheetId="8">#REF!</definedName>
    <definedName name="comp090201" localSheetId="0">#REF!</definedName>
    <definedName name="comp090201" localSheetId="4">#REF!</definedName>
    <definedName name="comp090201">#REF!</definedName>
    <definedName name="comp090202" localSheetId="6">#REF!</definedName>
    <definedName name="comp090202" localSheetId="7">'[57]assemblies F _ K'!$B$2283:$H$2303</definedName>
    <definedName name="comp090202" localSheetId="11">#REF!</definedName>
    <definedName name="comp090202" localSheetId="8">#REF!</definedName>
    <definedName name="comp090202" localSheetId="0">#REF!</definedName>
    <definedName name="comp090202" localSheetId="4">#REF!</definedName>
    <definedName name="comp090202">#REF!</definedName>
    <definedName name="comp090211" localSheetId="6">#REF!</definedName>
    <definedName name="comp090211" localSheetId="7">'[57]assemblies F _ K'!$B$2691:$H$2699</definedName>
    <definedName name="comp090211" localSheetId="11">#REF!</definedName>
    <definedName name="comp090211" localSheetId="8">#REF!</definedName>
    <definedName name="comp090211" localSheetId="0">#REF!</definedName>
    <definedName name="comp090211" localSheetId="4">#REF!</definedName>
    <definedName name="comp090211">#REF!</definedName>
    <definedName name="comp090301" localSheetId="6">#REF!</definedName>
    <definedName name="comp090301" localSheetId="7">'[57]assemblies F _ K'!$B$2631:$H$2639</definedName>
    <definedName name="comp090301" localSheetId="11">#REF!</definedName>
    <definedName name="comp090301" localSheetId="8">#REF!</definedName>
    <definedName name="comp090301" localSheetId="0">#REF!</definedName>
    <definedName name="comp090301" localSheetId="4">#REF!</definedName>
    <definedName name="comp090301">#REF!</definedName>
    <definedName name="comp090302" localSheetId="6">#REF!</definedName>
    <definedName name="comp090302" localSheetId="7">'[57]assemblies F _ K'!$B$2641:$H$2649</definedName>
    <definedName name="comp090302" localSheetId="11">#REF!</definedName>
    <definedName name="comp090302" localSheetId="8">#REF!</definedName>
    <definedName name="comp090302" localSheetId="0">#REF!</definedName>
    <definedName name="comp090302" localSheetId="4">#REF!</definedName>
    <definedName name="comp090302">#REF!</definedName>
    <definedName name="comp090303" localSheetId="6">#REF!</definedName>
    <definedName name="comp090303" localSheetId="7">'[57]assemblies F _ K'!$B$2651:$H$2659</definedName>
    <definedName name="comp090303" localSheetId="11">#REF!</definedName>
    <definedName name="comp090303" localSheetId="8">#REF!</definedName>
    <definedName name="comp090303" localSheetId="0">#REF!</definedName>
    <definedName name="comp090303" localSheetId="4">#REF!</definedName>
    <definedName name="comp090303">#REF!</definedName>
    <definedName name="comp090304" localSheetId="6">#REF!</definedName>
    <definedName name="comp090304" localSheetId="7">'[57]assemblies F _ K'!$B$2661:$H$2669</definedName>
    <definedName name="comp090304" localSheetId="11">#REF!</definedName>
    <definedName name="comp090304" localSheetId="8">#REF!</definedName>
    <definedName name="comp090304" localSheetId="0">#REF!</definedName>
    <definedName name="comp090304" localSheetId="4">#REF!</definedName>
    <definedName name="comp090304">#REF!</definedName>
    <definedName name="comp090305" localSheetId="6">#REF!</definedName>
    <definedName name="comp090305" localSheetId="7">'[57]assemblies F _ K'!$B$2671:$H$2679</definedName>
    <definedName name="comp090305" localSheetId="11">#REF!</definedName>
    <definedName name="comp090305" localSheetId="8">#REF!</definedName>
    <definedName name="comp090305" localSheetId="0">#REF!</definedName>
    <definedName name="comp090305" localSheetId="4">#REF!</definedName>
    <definedName name="comp090305">#REF!</definedName>
    <definedName name="comp090306" localSheetId="6">#REF!</definedName>
    <definedName name="comp090306" localSheetId="7">'[57]assemblies F _ K'!$B$2681:$H$2689</definedName>
    <definedName name="comp090306" localSheetId="11">#REF!</definedName>
    <definedName name="comp090306" localSheetId="8">#REF!</definedName>
    <definedName name="comp090306" localSheetId="0">#REF!</definedName>
    <definedName name="comp090306" localSheetId="4">#REF!</definedName>
    <definedName name="comp090306">#REF!</definedName>
    <definedName name="comp090401" localSheetId="6">#REF!</definedName>
    <definedName name="comp090401" localSheetId="7">'[57]assemblies F _ K'!$B$792:$H$800</definedName>
    <definedName name="comp090401" localSheetId="11">#REF!</definedName>
    <definedName name="comp090401" localSheetId="8">#REF!</definedName>
    <definedName name="comp090401" localSheetId="0">#REF!</definedName>
    <definedName name="comp090401" localSheetId="4">#REF!</definedName>
    <definedName name="comp090401">#REF!</definedName>
    <definedName name="comp090402" localSheetId="6">#REF!</definedName>
    <definedName name="comp090402" localSheetId="7">'[57]assemblies F _ K'!$B$802:$H$810</definedName>
    <definedName name="comp090402" localSheetId="11">#REF!</definedName>
    <definedName name="comp090402" localSheetId="8">#REF!</definedName>
    <definedName name="comp090402" localSheetId="0">#REF!</definedName>
    <definedName name="comp090402" localSheetId="4">#REF!</definedName>
    <definedName name="comp090402">#REF!</definedName>
    <definedName name="comp090403" localSheetId="6">#REF!</definedName>
    <definedName name="comp090403" localSheetId="7">'[57]assemblies F _ K'!$B$812:$H$820</definedName>
    <definedName name="comp090403" localSheetId="11">#REF!</definedName>
    <definedName name="comp090403" localSheetId="8">#REF!</definedName>
    <definedName name="comp090403" localSheetId="0">#REF!</definedName>
    <definedName name="comp090403" localSheetId="4">#REF!</definedName>
    <definedName name="comp090403">#REF!</definedName>
    <definedName name="comp090404" localSheetId="6">#REF!</definedName>
    <definedName name="comp090404" localSheetId="7">'[57]assemblies F _ K'!$B$822:$H$830</definedName>
    <definedName name="comp090404" localSheetId="11">#REF!</definedName>
    <definedName name="comp090404" localSheetId="8">#REF!</definedName>
    <definedName name="comp090404" localSheetId="0">#REF!</definedName>
    <definedName name="comp090404" localSheetId="4">#REF!</definedName>
    <definedName name="comp090404">#REF!</definedName>
    <definedName name="comp090411" localSheetId="6">#REF!</definedName>
    <definedName name="comp090411" localSheetId="7">'[57]assemblies F _ K'!$B$832:$H$840</definedName>
    <definedName name="comp090411" localSheetId="11">#REF!</definedName>
    <definedName name="comp090411" localSheetId="8">#REF!</definedName>
    <definedName name="comp090411" localSheetId="0">#REF!</definedName>
    <definedName name="comp090411" localSheetId="4">#REF!</definedName>
    <definedName name="comp090411">#REF!</definedName>
    <definedName name="comp090412" localSheetId="6">#REF!</definedName>
    <definedName name="comp090412" localSheetId="7">'[57]assemblies F _ K'!$B$842:$H$850</definedName>
    <definedName name="comp090412" localSheetId="11">#REF!</definedName>
    <definedName name="comp090412" localSheetId="8">#REF!</definedName>
    <definedName name="comp090412" localSheetId="0">#REF!</definedName>
    <definedName name="comp090412" localSheetId="4">#REF!</definedName>
    <definedName name="comp090412">#REF!</definedName>
    <definedName name="comp090413" localSheetId="6">#REF!</definedName>
    <definedName name="comp090413" localSheetId="7">'[57]assemblies F _ K'!$B$852:$H$860</definedName>
    <definedName name="comp090413" localSheetId="11">#REF!</definedName>
    <definedName name="comp090413" localSheetId="8">#REF!</definedName>
    <definedName name="comp090413" localSheetId="0">#REF!</definedName>
    <definedName name="comp090413" localSheetId="4">#REF!</definedName>
    <definedName name="comp090413">#REF!</definedName>
    <definedName name="comp090414" localSheetId="6">#REF!</definedName>
    <definedName name="comp090414" localSheetId="7">'[57]assemblies F _ K'!$B$862:$H$870</definedName>
    <definedName name="comp090414" localSheetId="11">#REF!</definedName>
    <definedName name="comp090414" localSheetId="8">#REF!</definedName>
    <definedName name="comp090414" localSheetId="0">#REF!</definedName>
    <definedName name="comp090414" localSheetId="4">#REF!</definedName>
    <definedName name="comp090414">#REF!</definedName>
    <definedName name="comp090415" localSheetId="6">#REF!</definedName>
    <definedName name="comp090415" localSheetId="7">'[57]assemblies F _ K'!$B$872:$H$880</definedName>
    <definedName name="comp090415" localSheetId="11">#REF!</definedName>
    <definedName name="comp090415" localSheetId="8">#REF!</definedName>
    <definedName name="comp090415" localSheetId="0">#REF!</definedName>
    <definedName name="comp090415" localSheetId="4">#REF!</definedName>
    <definedName name="comp090415">#REF!</definedName>
    <definedName name="comp090416" localSheetId="6">#REF!</definedName>
    <definedName name="comp090416" localSheetId="7">'[57]assemblies F _ K'!$B$882:$H$890</definedName>
    <definedName name="comp090416" localSheetId="11">#REF!</definedName>
    <definedName name="comp090416" localSheetId="8">#REF!</definedName>
    <definedName name="comp090416" localSheetId="0">#REF!</definedName>
    <definedName name="comp090416" localSheetId="4">#REF!</definedName>
    <definedName name="comp090416">#REF!</definedName>
    <definedName name="comp090417" localSheetId="6">#REF!</definedName>
    <definedName name="comp090417" localSheetId="7">'[57]assemblies F _ K'!$B$892:$H$900</definedName>
    <definedName name="comp090417" localSheetId="11">#REF!</definedName>
    <definedName name="comp090417" localSheetId="8">#REF!</definedName>
    <definedName name="comp090417" localSheetId="0">#REF!</definedName>
    <definedName name="comp090417" localSheetId="4">#REF!</definedName>
    <definedName name="comp090417">#REF!</definedName>
    <definedName name="comp090418" localSheetId="6">#REF!</definedName>
    <definedName name="comp090418" localSheetId="7">'[57]assemblies F _ K'!$B$902:$H$910</definedName>
    <definedName name="comp090418" localSheetId="11">#REF!</definedName>
    <definedName name="comp090418" localSheetId="8">#REF!</definedName>
    <definedName name="comp090418" localSheetId="0">#REF!</definedName>
    <definedName name="comp090418" localSheetId="4">#REF!</definedName>
    <definedName name="comp090418">#REF!</definedName>
    <definedName name="comp090419" localSheetId="6">#REF!</definedName>
    <definedName name="comp090419" localSheetId="7">'[57]assemblies F _ K'!$B$912:$H$920</definedName>
    <definedName name="comp090419" localSheetId="11">#REF!</definedName>
    <definedName name="comp090419" localSheetId="8">#REF!</definedName>
    <definedName name="comp090419" localSheetId="0">#REF!</definedName>
    <definedName name="comp090419" localSheetId="4">#REF!</definedName>
    <definedName name="comp090419">#REF!</definedName>
    <definedName name="comp090421" localSheetId="6">#REF!</definedName>
    <definedName name="comp090421" localSheetId="7">'[57]assemblies F _ K'!$B$380:$H$388</definedName>
    <definedName name="comp090421" localSheetId="11">#REF!</definedName>
    <definedName name="comp090421" localSheetId="8">#REF!</definedName>
    <definedName name="comp090421" localSheetId="0">#REF!</definedName>
    <definedName name="comp090421" localSheetId="4">#REF!</definedName>
    <definedName name="comp090421">#REF!</definedName>
    <definedName name="comp090422" localSheetId="6">#REF!</definedName>
    <definedName name="comp090422" localSheetId="7">'[57]assemblies F _ K'!$B$390:$H$398</definedName>
    <definedName name="comp090422" localSheetId="11">#REF!</definedName>
    <definedName name="comp090422" localSheetId="8">#REF!</definedName>
    <definedName name="comp090422" localSheetId="0">#REF!</definedName>
    <definedName name="comp090422" localSheetId="4">#REF!</definedName>
    <definedName name="comp090422">#REF!</definedName>
    <definedName name="comp090423" localSheetId="6">#REF!</definedName>
    <definedName name="comp090423" localSheetId="7">'[57]assemblies F _ K'!$B$400:$H$408</definedName>
    <definedName name="comp090423" localSheetId="11">#REF!</definedName>
    <definedName name="comp090423" localSheetId="8">#REF!</definedName>
    <definedName name="comp090423" localSheetId="0">#REF!</definedName>
    <definedName name="comp090423" localSheetId="4">#REF!</definedName>
    <definedName name="comp090423">#REF!</definedName>
    <definedName name="comp090424" localSheetId="6">#REF!</definedName>
    <definedName name="comp090424" localSheetId="7">'[57]assemblies F _ K'!$B$410:$H$418</definedName>
    <definedName name="comp090424" localSheetId="11">#REF!</definedName>
    <definedName name="comp090424" localSheetId="8">#REF!</definedName>
    <definedName name="comp090424" localSheetId="0">#REF!</definedName>
    <definedName name="comp090424" localSheetId="4">#REF!</definedName>
    <definedName name="comp090424">#REF!</definedName>
    <definedName name="comp090425" localSheetId="6">#REF!</definedName>
    <definedName name="comp090425" localSheetId="7">'[57]assemblies F _ K'!$B$420:$H$428</definedName>
    <definedName name="comp090425" localSheetId="11">#REF!</definedName>
    <definedName name="comp090425" localSheetId="8">#REF!</definedName>
    <definedName name="comp090425" localSheetId="0">#REF!</definedName>
    <definedName name="comp090425" localSheetId="4">#REF!</definedName>
    <definedName name="comp090425">#REF!</definedName>
    <definedName name="comp090426" localSheetId="6">#REF!</definedName>
    <definedName name="comp090426" localSheetId="7">'[57]assemblies F _ K'!$B$430:$H$438</definedName>
    <definedName name="comp090426" localSheetId="11">#REF!</definedName>
    <definedName name="comp090426" localSheetId="8">#REF!</definedName>
    <definedName name="comp090426" localSheetId="0">#REF!</definedName>
    <definedName name="comp090426" localSheetId="4">#REF!</definedName>
    <definedName name="comp090426">#REF!</definedName>
    <definedName name="comp090427" localSheetId="6">#REF!</definedName>
    <definedName name="comp090427" localSheetId="7">'[57]assemblies F _ K'!$B$440:$H$448</definedName>
    <definedName name="comp090427" localSheetId="11">#REF!</definedName>
    <definedName name="comp090427" localSheetId="8">#REF!</definedName>
    <definedName name="comp090427" localSheetId="0">#REF!</definedName>
    <definedName name="comp090427" localSheetId="4">#REF!</definedName>
    <definedName name="comp090427">#REF!</definedName>
    <definedName name="comp090428" localSheetId="6">#REF!</definedName>
    <definedName name="comp090428" localSheetId="7">'[57]assemblies F _ K'!$B$450:$H$458</definedName>
    <definedName name="comp090428" localSheetId="11">#REF!</definedName>
    <definedName name="comp090428" localSheetId="8">#REF!</definedName>
    <definedName name="comp090428" localSheetId="0">#REF!</definedName>
    <definedName name="comp090428" localSheetId="4">#REF!</definedName>
    <definedName name="comp090428">#REF!</definedName>
    <definedName name="comp090429" localSheetId="6">#REF!</definedName>
    <definedName name="comp090429" localSheetId="7">'[57]assemblies F _ K'!$B$460:$H$468</definedName>
    <definedName name="comp090429" localSheetId="11">#REF!</definedName>
    <definedName name="comp090429" localSheetId="8">#REF!</definedName>
    <definedName name="comp090429" localSheetId="0">#REF!</definedName>
    <definedName name="comp090429" localSheetId="4">#REF!</definedName>
    <definedName name="comp090429">#REF!</definedName>
    <definedName name="comp090451" localSheetId="6">#REF!</definedName>
    <definedName name="comp090451" localSheetId="7">'[57]assemblies F _ K'!$B$369:$H$378</definedName>
    <definedName name="comp090451" localSheetId="11">#REF!</definedName>
    <definedName name="comp090451" localSheetId="8">#REF!</definedName>
    <definedName name="comp090451" localSheetId="0">#REF!</definedName>
    <definedName name="comp090451" localSheetId="4">#REF!</definedName>
    <definedName name="comp090451">#REF!</definedName>
    <definedName name="comp090461" localSheetId="6">#REF!</definedName>
    <definedName name="comp090461" localSheetId="7">'[54]assemblies A _ E'!$B$557:$H$561</definedName>
    <definedName name="comp090461" localSheetId="11">#REF!</definedName>
    <definedName name="comp090461" localSheetId="8">#REF!</definedName>
    <definedName name="comp090461" localSheetId="0">#REF!</definedName>
    <definedName name="comp090461" localSheetId="4">#REF!</definedName>
    <definedName name="comp090461">#REF!</definedName>
    <definedName name="comp090462" localSheetId="6">#REF!</definedName>
    <definedName name="comp090462" localSheetId="7">'[54]assemblies A _ E'!$B$563:$H$567</definedName>
    <definedName name="comp090462" localSheetId="11">#REF!</definedName>
    <definedName name="comp090462" localSheetId="8">#REF!</definedName>
    <definedName name="comp090462" localSheetId="0">#REF!</definedName>
    <definedName name="comp090462" localSheetId="4">#REF!</definedName>
    <definedName name="comp090462">#REF!</definedName>
    <definedName name="comp090463" localSheetId="6">#REF!</definedName>
    <definedName name="comp090463" localSheetId="7">'[54]assemblies A _ E'!$B$569:$H$573</definedName>
    <definedName name="comp090463" localSheetId="11">#REF!</definedName>
    <definedName name="comp090463" localSheetId="8">#REF!</definedName>
    <definedName name="comp090463" localSheetId="0">#REF!</definedName>
    <definedName name="comp090463" localSheetId="4">#REF!</definedName>
    <definedName name="comp090463">#REF!</definedName>
    <definedName name="comp090464" localSheetId="6">#REF!</definedName>
    <definedName name="comp090464" localSheetId="7">'[54]assemblies A _ E'!$B$575:$H$579</definedName>
    <definedName name="comp090464" localSheetId="11">#REF!</definedName>
    <definedName name="comp090464" localSheetId="8">#REF!</definedName>
    <definedName name="comp090464" localSheetId="0">#REF!</definedName>
    <definedName name="comp090464" localSheetId="4">#REF!</definedName>
    <definedName name="comp090464">#REF!</definedName>
    <definedName name="comp090471" localSheetId="6">#REF!</definedName>
    <definedName name="comp090471" localSheetId="7">'[54]assemblies A _ E'!$B$581:$H$585</definedName>
    <definedName name="comp090471" localSheetId="11">#REF!</definedName>
    <definedName name="comp090471" localSheetId="8">#REF!</definedName>
    <definedName name="comp090471" localSheetId="0">#REF!</definedName>
    <definedName name="comp090471" localSheetId="4">#REF!</definedName>
    <definedName name="comp090471">#REF!</definedName>
    <definedName name="comp090472" localSheetId="6">#REF!</definedName>
    <definedName name="comp090472" localSheetId="7">'[54]assemblies A _ E'!$B$587:$H$591</definedName>
    <definedName name="comp090472" localSheetId="11">#REF!</definedName>
    <definedName name="comp090472" localSheetId="8">#REF!</definedName>
    <definedName name="comp090472" localSheetId="0">#REF!</definedName>
    <definedName name="comp090472" localSheetId="4">#REF!</definedName>
    <definedName name="comp090472">#REF!</definedName>
    <definedName name="comp090473" localSheetId="6">#REF!</definedName>
    <definedName name="comp090473" localSheetId="7">'[54]assemblies A _ E'!$B$593:$H$597</definedName>
    <definedName name="comp090473" localSheetId="11">#REF!</definedName>
    <definedName name="comp090473" localSheetId="8">#REF!</definedName>
    <definedName name="comp090473" localSheetId="0">#REF!</definedName>
    <definedName name="comp090473" localSheetId="4">#REF!</definedName>
    <definedName name="comp090473">#REF!</definedName>
    <definedName name="comp090474" localSheetId="6">#REF!</definedName>
    <definedName name="comp090474" localSheetId="7">'[54]assemblies A _ E'!$B$599:$H$603</definedName>
    <definedName name="comp090474" localSheetId="11">#REF!</definedName>
    <definedName name="comp090474" localSheetId="8">#REF!</definedName>
    <definedName name="comp090474" localSheetId="0">#REF!</definedName>
    <definedName name="comp090474" localSheetId="4">#REF!</definedName>
    <definedName name="comp090474">#REF!</definedName>
    <definedName name="comp090475" localSheetId="6">#REF!</definedName>
    <definedName name="comp090475" localSheetId="7">'[54]assemblies A _ E'!$B$605:$H$609</definedName>
    <definedName name="comp090475" localSheetId="11">#REF!</definedName>
    <definedName name="comp090475" localSheetId="8">#REF!</definedName>
    <definedName name="comp090475" localSheetId="0">#REF!</definedName>
    <definedName name="comp090475" localSheetId="4">#REF!</definedName>
    <definedName name="comp090475">#REF!</definedName>
    <definedName name="comp090476" localSheetId="6">#REF!</definedName>
    <definedName name="comp090476" localSheetId="7">'[54]assemblies A _ E'!$B$611:$H$615</definedName>
    <definedName name="comp090476" localSheetId="11">#REF!</definedName>
    <definedName name="comp090476" localSheetId="8">#REF!</definedName>
    <definedName name="comp090476" localSheetId="0">#REF!</definedName>
    <definedName name="comp090476" localSheetId="4">#REF!</definedName>
    <definedName name="comp090476">#REF!</definedName>
    <definedName name="comp090477" localSheetId="6">#REF!</definedName>
    <definedName name="comp090477" localSheetId="7">'[54]assemblies A _ E'!$B$617:$H$621</definedName>
    <definedName name="comp090477" localSheetId="11">#REF!</definedName>
    <definedName name="comp090477" localSheetId="8">#REF!</definedName>
    <definedName name="comp090477" localSheetId="0">#REF!</definedName>
    <definedName name="comp090477" localSheetId="4">#REF!</definedName>
    <definedName name="comp090477">#REF!</definedName>
    <definedName name="comp090478" localSheetId="6">#REF!</definedName>
    <definedName name="comp090478" localSheetId="7">'[54]assemblies A _ E'!$B$623:$H$627</definedName>
    <definedName name="comp090478" localSheetId="11">#REF!</definedName>
    <definedName name="comp090478" localSheetId="8">#REF!</definedName>
    <definedName name="comp090478" localSheetId="0">#REF!</definedName>
    <definedName name="comp090478" localSheetId="4">#REF!</definedName>
    <definedName name="comp090478">#REF!</definedName>
    <definedName name="comp090479" localSheetId="6">#REF!</definedName>
    <definedName name="comp090479" localSheetId="7">'[54]assemblies A _ E'!$B$629:$H$633</definedName>
    <definedName name="comp090479" localSheetId="11">#REF!</definedName>
    <definedName name="comp090479" localSheetId="8">#REF!</definedName>
    <definedName name="comp090479" localSheetId="0">#REF!</definedName>
    <definedName name="comp090479" localSheetId="4">#REF!</definedName>
    <definedName name="comp090479">#REF!</definedName>
    <definedName name="comp090501" localSheetId="6">#REF!</definedName>
    <definedName name="comp090501" localSheetId="7">'[57]assemblies F _ K'!$B$2305:$H$2314</definedName>
    <definedName name="comp090501" localSheetId="11">#REF!</definedName>
    <definedName name="comp090501" localSheetId="8">#REF!</definedName>
    <definedName name="comp090501" localSheetId="0">#REF!</definedName>
    <definedName name="comp090501" localSheetId="4">#REF!</definedName>
    <definedName name="comp090501">#REF!</definedName>
    <definedName name="comp090502" localSheetId="6">#REF!</definedName>
    <definedName name="comp090502" localSheetId="7">'[57]assemblies F _ K'!$B$2316:$H$2325</definedName>
    <definedName name="comp090502" localSheetId="11">#REF!</definedName>
    <definedName name="comp090502" localSheetId="8">#REF!</definedName>
    <definedName name="comp090502" localSheetId="0">#REF!</definedName>
    <definedName name="comp090502" localSheetId="4">#REF!</definedName>
    <definedName name="comp090502">#REF!</definedName>
    <definedName name="comp090503" localSheetId="6">#REF!</definedName>
    <definedName name="comp090503" localSheetId="7">'[57]assemblies F _ K'!$B$2327:$H$2336</definedName>
    <definedName name="comp090503" localSheetId="11">#REF!</definedName>
    <definedName name="comp090503" localSheetId="8">#REF!</definedName>
    <definedName name="comp090503" localSheetId="0">#REF!</definedName>
    <definedName name="comp090503" localSheetId="4">#REF!</definedName>
    <definedName name="comp090503">#REF!</definedName>
    <definedName name="comp090504" localSheetId="6">#REF!</definedName>
    <definedName name="comp090504" localSheetId="7">'[57]assemblies F _ K'!$B$2338:$H$2347</definedName>
    <definedName name="comp090504" localSheetId="11">#REF!</definedName>
    <definedName name="comp090504" localSheetId="8">#REF!</definedName>
    <definedName name="comp090504" localSheetId="0">#REF!</definedName>
    <definedName name="comp090504" localSheetId="4">#REF!</definedName>
    <definedName name="comp090504">#REF!</definedName>
    <definedName name="comp090505" localSheetId="6">#REF!</definedName>
    <definedName name="comp090505" localSheetId="7">'[57]assemblies F _ K'!$B$2349:$H$2358</definedName>
    <definedName name="comp090505" localSheetId="11">#REF!</definedName>
    <definedName name="comp090505" localSheetId="8">#REF!</definedName>
    <definedName name="comp090505" localSheetId="0">#REF!</definedName>
    <definedName name="comp090505" localSheetId="4">#REF!</definedName>
    <definedName name="comp090505">#REF!</definedName>
    <definedName name="comp090506" localSheetId="6">#REF!</definedName>
    <definedName name="comp090506" localSheetId="7">'[57]assemblies F _ K'!$B$2360:$H$2369</definedName>
    <definedName name="comp090506" localSheetId="11">#REF!</definedName>
    <definedName name="comp090506" localSheetId="8">#REF!</definedName>
    <definedName name="comp090506" localSheetId="0">#REF!</definedName>
    <definedName name="comp090506" localSheetId="4">#REF!</definedName>
    <definedName name="comp090506">#REF!</definedName>
    <definedName name="comp090507" localSheetId="6">#REF!</definedName>
    <definedName name="comp090507" localSheetId="7">'[57]assemblies F _ K'!$B$2371:$H$2380</definedName>
    <definedName name="comp090507" localSheetId="11">#REF!</definedName>
    <definedName name="comp090507" localSheetId="8">#REF!</definedName>
    <definedName name="comp090507" localSheetId="0">#REF!</definedName>
    <definedName name="comp090507" localSheetId="4">#REF!</definedName>
    <definedName name="comp090507">#REF!</definedName>
    <definedName name="comp090508" localSheetId="6">#REF!</definedName>
    <definedName name="comp090508" localSheetId="7">'[57]assemblies F _ K'!$B$2382:$H$2391</definedName>
    <definedName name="comp090508" localSheetId="11">#REF!</definedName>
    <definedName name="comp090508" localSheetId="8">#REF!</definedName>
    <definedName name="comp090508" localSheetId="0">#REF!</definedName>
    <definedName name="comp090508" localSheetId="4">#REF!</definedName>
    <definedName name="comp090508">#REF!</definedName>
    <definedName name="comp090511" localSheetId="6">#REF!</definedName>
    <definedName name="comp090511" localSheetId="7">'[57]assemblies F _ K'!$B$1790:$H$1799</definedName>
    <definedName name="comp090511" localSheetId="11">#REF!</definedName>
    <definedName name="comp090511" localSheetId="8">#REF!</definedName>
    <definedName name="comp090511" localSheetId="0">#REF!</definedName>
    <definedName name="comp090511" localSheetId="4">#REF!</definedName>
    <definedName name="comp090511">#REF!</definedName>
    <definedName name="comp090512" localSheetId="6">#REF!</definedName>
    <definedName name="comp090512" localSheetId="7">'[57]assemblies F _ K'!$B$1801:$H$1810</definedName>
    <definedName name="comp090512" localSheetId="11">#REF!</definedName>
    <definedName name="comp090512" localSheetId="8">#REF!</definedName>
    <definedName name="comp090512" localSheetId="0">#REF!</definedName>
    <definedName name="comp090512" localSheetId="4">#REF!</definedName>
    <definedName name="comp090512">#REF!</definedName>
    <definedName name="comp090513" localSheetId="6">#REF!</definedName>
    <definedName name="comp090513" localSheetId="7">'[57]assemblies F _ K'!$B$1812:$H$1821</definedName>
    <definedName name="comp090513" localSheetId="11">#REF!</definedName>
    <definedName name="comp090513" localSheetId="8">#REF!</definedName>
    <definedName name="comp090513" localSheetId="0">#REF!</definedName>
    <definedName name="comp090513" localSheetId="4">#REF!</definedName>
    <definedName name="comp090513">#REF!</definedName>
    <definedName name="comp090514" localSheetId="6">#REF!</definedName>
    <definedName name="comp090514" localSheetId="7">'[57]assemblies F _ K'!$B$1823:$H$1832</definedName>
    <definedName name="comp090514" localSheetId="11">#REF!</definedName>
    <definedName name="comp090514" localSheetId="8">#REF!</definedName>
    <definedName name="comp090514" localSheetId="0">#REF!</definedName>
    <definedName name="comp090514" localSheetId="4">#REF!</definedName>
    <definedName name="comp090514">#REF!</definedName>
    <definedName name="comp090515" localSheetId="6">#REF!</definedName>
    <definedName name="comp090515" localSheetId="7">'[57]assemblies F _ K'!$B$1834:$H$1843</definedName>
    <definedName name="comp090515" localSheetId="11">#REF!</definedName>
    <definedName name="comp090515" localSheetId="8">#REF!</definedName>
    <definedName name="comp090515" localSheetId="0">#REF!</definedName>
    <definedName name="comp090515" localSheetId="4">#REF!</definedName>
    <definedName name="comp090515">#REF!</definedName>
    <definedName name="comp090516" localSheetId="6">#REF!</definedName>
    <definedName name="comp090516" localSheetId="7">'[57]assemblies F _ K'!$B$1845:$H$1854</definedName>
    <definedName name="comp090516" localSheetId="11">#REF!</definedName>
    <definedName name="comp090516" localSheetId="8">#REF!</definedName>
    <definedName name="comp090516" localSheetId="0">#REF!</definedName>
    <definedName name="comp090516" localSheetId="4">#REF!</definedName>
    <definedName name="comp090516">#REF!</definedName>
    <definedName name="comp090517" localSheetId="6">#REF!</definedName>
    <definedName name="comp090517" localSheetId="7">'[57]assemblies F _ K'!$B$1856:$H$1865</definedName>
    <definedName name="comp090517" localSheetId="11">#REF!</definedName>
    <definedName name="comp090517" localSheetId="8">#REF!</definedName>
    <definedName name="comp090517" localSheetId="0">#REF!</definedName>
    <definedName name="comp090517" localSheetId="4">#REF!</definedName>
    <definedName name="comp090517">#REF!</definedName>
    <definedName name="comp090518" localSheetId="6">#REF!</definedName>
    <definedName name="comp090518" localSheetId="7">'[57]assemblies F _ K'!$B$1867:$H$1876</definedName>
    <definedName name="comp090518" localSheetId="11">#REF!</definedName>
    <definedName name="comp090518" localSheetId="8">#REF!</definedName>
    <definedName name="comp090518" localSheetId="0">#REF!</definedName>
    <definedName name="comp090518" localSheetId="4">#REF!</definedName>
    <definedName name="comp090518">#REF!</definedName>
    <definedName name="comp090519" localSheetId="6">#REF!</definedName>
    <definedName name="comp090519" localSheetId="7">'[57]assemblies F _ K'!$B$1878:$H$1887</definedName>
    <definedName name="comp090519" localSheetId="11">#REF!</definedName>
    <definedName name="comp090519" localSheetId="8">#REF!</definedName>
    <definedName name="comp090519" localSheetId="0">#REF!</definedName>
    <definedName name="comp090519" localSheetId="4">#REF!</definedName>
    <definedName name="comp090519">#REF!</definedName>
    <definedName name="comp090520" localSheetId="6">#REF!</definedName>
    <definedName name="comp090520" localSheetId="7">'[57]assemblies F _ K'!$B$1889:$H$1898</definedName>
    <definedName name="comp090520" localSheetId="11">#REF!</definedName>
    <definedName name="comp090520" localSheetId="8">#REF!</definedName>
    <definedName name="comp090520" localSheetId="0">#REF!</definedName>
    <definedName name="comp090520" localSheetId="4">#REF!</definedName>
    <definedName name="comp090520">#REF!</definedName>
    <definedName name="comp090521" localSheetId="6">#REF!</definedName>
    <definedName name="comp090521" localSheetId="7">'[57]assemblies F _ K'!$B$1900:$H$1909</definedName>
    <definedName name="comp090521" localSheetId="11">#REF!</definedName>
    <definedName name="comp090521" localSheetId="8">#REF!</definedName>
    <definedName name="comp090521" localSheetId="0">#REF!</definedName>
    <definedName name="comp090521" localSheetId="4">#REF!</definedName>
    <definedName name="comp090521">#REF!</definedName>
    <definedName name="comp090522" localSheetId="6">#REF!</definedName>
    <definedName name="comp090522" localSheetId="7">'[57]assemblies F _ K'!$B$1911:$H$1920</definedName>
    <definedName name="comp090522" localSheetId="11">#REF!</definedName>
    <definedName name="comp090522" localSheetId="8">#REF!</definedName>
    <definedName name="comp090522" localSheetId="0">#REF!</definedName>
    <definedName name="comp090522" localSheetId="4">#REF!</definedName>
    <definedName name="comp090522">#REF!</definedName>
    <definedName name="comp090601" localSheetId="6">#REF!</definedName>
    <definedName name="comp090601" localSheetId="7">'[57]assemblies F _ K'!$B$2011:$H$2019</definedName>
    <definedName name="comp090601" localSheetId="11">#REF!</definedName>
    <definedName name="comp090601" localSheetId="8">#REF!</definedName>
    <definedName name="comp090601" localSheetId="0">#REF!</definedName>
    <definedName name="comp090601" localSheetId="4">#REF!</definedName>
    <definedName name="comp090601">#REF!</definedName>
    <definedName name="comp090602" localSheetId="6">#REF!</definedName>
    <definedName name="comp090602" localSheetId="7">'[57]assemblies F _ K'!$B$2021:$H$2029</definedName>
    <definedName name="comp090602" localSheetId="11">#REF!</definedName>
    <definedName name="comp090602" localSheetId="8">#REF!</definedName>
    <definedName name="comp090602" localSheetId="0">#REF!</definedName>
    <definedName name="comp090602" localSheetId="4">#REF!</definedName>
    <definedName name="comp090602">#REF!</definedName>
    <definedName name="comp090603" localSheetId="6">#REF!</definedName>
    <definedName name="comp090603" localSheetId="7">'[57]assemblies F _ K'!$B$2031:$H$2039</definedName>
    <definedName name="comp090603" localSheetId="11">#REF!</definedName>
    <definedName name="comp090603" localSheetId="8">#REF!</definedName>
    <definedName name="comp090603" localSheetId="0">#REF!</definedName>
    <definedName name="comp090603" localSheetId="4">#REF!</definedName>
    <definedName name="comp090603">#REF!</definedName>
    <definedName name="comp090611" localSheetId="6">#REF!</definedName>
    <definedName name="comp090611" localSheetId="7">'[57]assemblies F _ K'!$B$2041:$H$2049</definedName>
    <definedName name="comp090611" localSheetId="11">#REF!</definedName>
    <definedName name="comp090611" localSheetId="8">#REF!</definedName>
    <definedName name="comp090611" localSheetId="0">#REF!</definedName>
    <definedName name="comp090611" localSheetId="4">#REF!</definedName>
    <definedName name="comp090611">#REF!</definedName>
    <definedName name="comp090612" localSheetId="6">#REF!</definedName>
    <definedName name="comp090612" localSheetId="7">'[57]assemblies F _ K'!$B$2051:$H$2059</definedName>
    <definedName name="comp090612" localSheetId="11">#REF!</definedName>
    <definedName name="comp090612" localSheetId="8">#REF!</definedName>
    <definedName name="comp090612" localSheetId="0">#REF!</definedName>
    <definedName name="comp090612" localSheetId="4">#REF!</definedName>
    <definedName name="comp090612">#REF!</definedName>
    <definedName name="comp090613" localSheetId="6">#REF!</definedName>
    <definedName name="comp090613" localSheetId="7">'[57]assemblies F _ K'!$B$2061:$H$2069</definedName>
    <definedName name="comp090613" localSheetId="11">#REF!</definedName>
    <definedName name="comp090613" localSheetId="8">#REF!</definedName>
    <definedName name="comp090613" localSheetId="0">#REF!</definedName>
    <definedName name="comp090613" localSheetId="4">#REF!</definedName>
    <definedName name="comp090613">#REF!</definedName>
    <definedName name="comp090614" localSheetId="6">#REF!</definedName>
    <definedName name="comp090614" localSheetId="7">'[57]assemblies F _ K'!$B$2071:$H$2079</definedName>
    <definedName name="comp090614" localSheetId="11">#REF!</definedName>
    <definedName name="comp090614" localSheetId="8">#REF!</definedName>
    <definedName name="comp090614" localSheetId="0">#REF!</definedName>
    <definedName name="comp090614" localSheetId="4">#REF!</definedName>
    <definedName name="comp090614">#REF!</definedName>
    <definedName name="comp090615" localSheetId="6">#REF!</definedName>
    <definedName name="comp090615" localSheetId="7">'[57]assemblies F _ K'!$B$2081:$H$2089</definedName>
    <definedName name="comp090615" localSheetId="11">#REF!</definedName>
    <definedName name="comp090615" localSheetId="8">#REF!</definedName>
    <definedName name="comp090615" localSheetId="0">#REF!</definedName>
    <definedName name="comp090615" localSheetId="4">#REF!</definedName>
    <definedName name="comp090615">#REF!</definedName>
    <definedName name="comp090616" localSheetId="6">#REF!</definedName>
    <definedName name="comp090616" localSheetId="7">'[57]assemblies F _ K'!$B$2091:$H$2099</definedName>
    <definedName name="comp090616" localSheetId="11">#REF!</definedName>
    <definedName name="comp090616" localSheetId="8">#REF!</definedName>
    <definedName name="comp090616" localSheetId="0">#REF!</definedName>
    <definedName name="comp090616" localSheetId="4">#REF!</definedName>
    <definedName name="comp090616">#REF!</definedName>
    <definedName name="comp090617" localSheetId="6">#REF!</definedName>
    <definedName name="comp090617" localSheetId="7">'[57]assemblies F _ K'!$B$2101:$H$2109</definedName>
    <definedName name="comp090617" localSheetId="11">#REF!</definedName>
    <definedName name="comp090617" localSheetId="8">#REF!</definedName>
    <definedName name="comp090617" localSheetId="0">#REF!</definedName>
    <definedName name="comp090617" localSheetId="4">#REF!</definedName>
    <definedName name="comp090617">#REF!</definedName>
    <definedName name="comp090618" localSheetId="6">#REF!</definedName>
    <definedName name="comp090618" localSheetId="7">'[57]assemblies F _ K'!$B$2111:$H$2119</definedName>
    <definedName name="comp090618" localSheetId="11">#REF!</definedName>
    <definedName name="comp090618" localSheetId="8">#REF!</definedName>
    <definedName name="comp090618" localSheetId="0">#REF!</definedName>
    <definedName name="comp090618" localSheetId="4">#REF!</definedName>
    <definedName name="comp090618">#REF!</definedName>
    <definedName name="comp090619" localSheetId="6">#REF!</definedName>
    <definedName name="comp090619" localSheetId="7">'[57]assemblies F _ K'!$B$2121:$H$2129</definedName>
    <definedName name="comp090619" localSheetId="11">#REF!</definedName>
    <definedName name="comp090619" localSheetId="8">#REF!</definedName>
    <definedName name="comp090619" localSheetId="0">#REF!</definedName>
    <definedName name="comp090619" localSheetId="4">#REF!</definedName>
    <definedName name="comp090619">#REF!</definedName>
    <definedName name="comp090620" localSheetId="6">#REF!</definedName>
    <definedName name="comp090620" localSheetId="7">'[57]assemblies F _ K'!$B$2131:$H$2139</definedName>
    <definedName name="comp090620" localSheetId="11">#REF!</definedName>
    <definedName name="comp090620" localSheetId="8">#REF!</definedName>
    <definedName name="comp090620" localSheetId="0">#REF!</definedName>
    <definedName name="comp090620" localSheetId="4">#REF!</definedName>
    <definedName name="comp090620">#REF!</definedName>
    <definedName name="comp090621" localSheetId="6">#REF!</definedName>
    <definedName name="comp090621" localSheetId="7">'[57]assemblies F _ K'!$B$2141:$H$2149</definedName>
    <definedName name="comp090621" localSheetId="11">#REF!</definedName>
    <definedName name="comp090621" localSheetId="8">#REF!</definedName>
    <definedName name="comp090621" localSheetId="0">#REF!</definedName>
    <definedName name="comp090621" localSheetId="4">#REF!</definedName>
    <definedName name="comp090621">#REF!</definedName>
    <definedName name="comp090631" localSheetId="6">#REF!</definedName>
    <definedName name="comp090631" localSheetId="7">'[57]assemblies F _ K'!$B$2151:$H$2159</definedName>
    <definedName name="comp090631" localSheetId="11">#REF!</definedName>
    <definedName name="comp090631" localSheetId="8">#REF!</definedName>
    <definedName name="comp090631" localSheetId="0">#REF!</definedName>
    <definedName name="comp090631" localSheetId="4">#REF!</definedName>
    <definedName name="comp090631">#REF!</definedName>
    <definedName name="comp090632" localSheetId="6">#REF!</definedName>
    <definedName name="comp090632" localSheetId="7">'[57]assemblies F _ K'!$B$2161:$H$2169</definedName>
    <definedName name="comp090632" localSheetId="11">#REF!</definedName>
    <definedName name="comp090632" localSheetId="8">#REF!</definedName>
    <definedName name="comp090632" localSheetId="0">#REF!</definedName>
    <definedName name="comp090632" localSheetId="4">#REF!</definedName>
    <definedName name="comp090632">#REF!</definedName>
    <definedName name="comp090633" localSheetId="6">#REF!</definedName>
    <definedName name="comp090633" localSheetId="7">'[57]assemblies F _ K'!$B$2171:$H$2179</definedName>
    <definedName name="comp090633" localSheetId="11">#REF!</definedName>
    <definedName name="comp090633" localSheetId="8">#REF!</definedName>
    <definedName name="comp090633" localSheetId="0">#REF!</definedName>
    <definedName name="comp090633" localSheetId="4">#REF!</definedName>
    <definedName name="comp090633">#REF!</definedName>
    <definedName name="comp090634" localSheetId="6">#REF!</definedName>
    <definedName name="comp090634" localSheetId="7">'[57]assemblies F _ K'!$B$2181:$H$2189</definedName>
    <definedName name="comp090634" localSheetId="11">#REF!</definedName>
    <definedName name="comp090634" localSheetId="8">#REF!</definedName>
    <definedName name="comp090634" localSheetId="0">#REF!</definedName>
    <definedName name="comp090634" localSheetId="4">#REF!</definedName>
    <definedName name="comp090634">#REF!</definedName>
    <definedName name="comp090635" localSheetId="6">#REF!</definedName>
    <definedName name="comp090635" localSheetId="7">'[57]assemblies F _ K'!$B$2191:$H$2199</definedName>
    <definedName name="comp090635" localSheetId="11">#REF!</definedName>
    <definedName name="comp090635" localSheetId="8">#REF!</definedName>
    <definedName name="comp090635" localSheetId="0">#REF!</definedName>
    <definedName name="comp090635" localSheetId="4">#REF!</definedName>
    <definedName name="comp090635">#REF!</definedName>
    <definedName name="comp090636" localSheetId="6">#REF!</definedName>
    <definedName name="comp090636" localSheetId="7">'[57]assemblies F _ K'!$B$2201:$H$2209</definedName>
    <definedName name="comp090636" localSheetId="11">#REF!</definedName>
    <definedName name="comp090636" localSheetId="8">#REF!</definedName>
    <definedName name="comp090636" localSheetId="0">#REF!</definedName>
    <definedName name="comp090636" localSheetId="4">#REF!</definedName>
    <definedName name="comp090636">#REF!</definedName>
    <definedName name="comp090637" localSheetId="6">#REF!</definedName>
    <definedName name="comp090637" localSheetId="7">'[57]assemblies F _ K'!$B$2211:$H$2219</definedName>
    <definedName name="comp090637" localSheetId="11">#REF!</definedName>
    <definedName name="comp090637" localSheetId="8">#REF!</definedName>
    <definedName name="comp090637" localSheetId="0">#REF!</definedName>
    <definedName name="comp090637" localSheetId="4">#REF!</definedName>
    <definedName name="comp090637">#REF!</definedName>
    <definedName name="comp090638" localSheetId="6">#REF!</definedName>
    <definedName name="comp090638" localSheetId="7">'[57]assemblies F _ K'!$B$2221:$H$2229</definedName>
    <definedName name="comp090638" localSheetId="11">#REF!</definedName>
    <definedName name="comp090638" localSheetId="8">#REF!</definedName>
    <definedName name="comp090638" localSheetId="0">#REF!</definedName>
    <definedName name="comp090638" localSheetId="4">#REF!</definedName>
    <definedName name="comp090638">#REF!</definedName>
    <definedName name="comp090639" localSheetId="6">#REF!</definedName>
    <definedName name="comp090639" localSheetId="7">'[57]assemblies F _ K'!$B$2231:$H$2239</definedName>
    <definedName name="comp090639" localSheetId="11">#REF!</definedName>
    <definedName name="comp090639" localSheetId="8">#REF!</definedName>
    <definedName name="comp090639" localSheetId="0">#REF!</definedName>
    <definedName name="comp090639" localSheetId="4">#REF!</definedName>
    <definedName name="comp090639">#REF!</definedName>
    <definedName name="comp090640" localSheetId="6">#REF!</definedName>
    <definedName name="comp090640" localSheetId="7">'[57]assemblies F _ K'!$B$2241:$H$2249</definedName>
    <definedName name="comp090640" localSheetId="11">#REF!</definedName>
    <definedName name="comp090640" localSheetId="8">#REF!</definedName>
    <definedName name="comp090640" localSheetId="0">#REF!</definedName>
    <definedName name="comp090640" localSheetId="4">#REF!</definedName>
    <definedName name="comp090640">#REF!</definedName>
    <definedName name="comp090641" localSheetId="6">#REF!</definedName>
    <definedName name="comp090641" localSheetId="7">'[57]assemblies F _ K'!$B$2251:$H$2259</definedName>
    <definedName name="comp090641" localSheetId="11">#REF!</definedName>
    <definedName name="comp090641" localSheetId="8">#REF!</definedName>
    <definedName name="comp090641" localSheetId="0">#REF!</definedName>
    <definedName name="comp090641" localSheetId="4">#REF!</definedName>
    <definedName name="comp090641">#REF!</definedName>
    <definedName name="comp091001" localSheetId="6">#REF!</definedName>
    <definedName name="comp091001" localSheetId="7">'[57]assemblies F _ K'!$B$1922:$H$1930</definedName>
    <definedName name="comp091001" localSheetId="11">#REF!</definedName>
    <definedName name="comp091001" localSheetId="8">#REF!</definedName>
    <definedName name="comp091001" localSheetId="0">#REF!</definedName>
    <definedName name="comp091001" localSheetId="4">#REF!</definedName>
    <definedName name="comp091001">#REF!</definedName>
    <definedName name="comp091002" localSheetId="6">#REF!</definedName>
    <definedName name="comp091002" localSheetId="7">'[57]assemblies F _ K'!$B$1932:$H$1940</definedName>
    <definedName name="comp091002" localSheetId="11">#REF!</definedName>
    <definedName name="comp091002" localSheetId="8">#REF!</definedName>
    <definedName name="comp091002" localSheetId="0">#REF!</definedName>
    <definedName name="comp091002" localSheetId="4">#REF!</definedName>
    <definedName name="comp091002">#REF!</definedName>
    <definedName name="comp091003" localSheetId="6">#REF!</definedName>
    <definedName name="comp091003" localSheetId="7">'[57]assemblies F _ K'!$B$1942:$H$1950</definedName>
    <definedName name="comp091003" localSheetId="11">#REF!</definedName>
    <definedName name="comp091003" localSheetId="8">#REF!</definedName>
    <definedName name="comp091003" localSheetId="0">#REF!</definedName>
    <definedName name="comp091003" localSheetId="4">#REF!</definedName>
    <definedName name="comp091003">#REF!</definedName>
    <definedName name="comp091004" localSheetId="6">#REF!</definedName>
    <definedName name="comp091004" localSheetId="7">'[57]assemblies F _ K'!$B$1952:$H$1960</definedName>
    <definedName name="comp091004" localSheetId="11">#REF!</definedName>
    <definedName name="comp091004" localSheetId="8">#REF!</definedName>
    <definedName name="comp091004" localSheetId="0">#REF!</definedName>
    <definedName name="comp091004" localSheetId="4">#REF!</definedName>
    <definedName name="comp091004">#REF!</definedName>
    <definedName name="comp091101" localSheetId="6">#REF!</definedName>
    <definedName name="comp091101" localSheetId="7">'[57]assemblies F _ K'!$B$2621:$H$2629</definedName>
    <definedName name="comp091101" localSheetId="11">#REF!</definedName>
    <definedName name="comp091101" localSheetId="8">#REF!</definedName>
    <definedName name="comp091101" localSheetId="0">#REF!</definedName>
    <definedName name="comp091101" localSheetId="4">#REF!</definedName>
    <definedName name="comp091101">#REF!</definedName>
    <definedName name="comp091102" localSheetId="6">#REF!</definedName>
    <definedName name="comp091102" localSheetId="7">'[57]assemblies F _ K'!$B$2403:$H$2411</definedName>
    <definedName name="comp091102" localSheetId="11">#REF!</definedName>
    <definedName name="comp091102" localSheetId="8">#REF!</definedName>
    <definedName name="comp091102" localSheetId="0">#REF!</definedName>
    <definedName name="comp091102" localSheetId="4">#REF!</definedName>
    <definedName name="comp091102">#REF!</definedName>
    <definedName name="comp091103" localSheetId="6">#REF!</definedName>
    <definedName name="comp091103" localSheetId="7">'[57]assemblies F _ K'!$B$2413:$H$2421</definedName>
    <definedName name="comp091103" localSheetId="11">#REF!</definedName>
    <definedName name="comp091103" localSheetId="8">#REF!</definedName>
    <definedName name="comp091103" localSheetId="0">#REF!</definedName>
    <definedName name="comp091103" localSheetId="4">#REF!</definedName>
    <definedName name="comp091103">#REF!</definedName>
    <definedName name="comp091104" localSheetId="6">#REF!</definedName>
    <definedName name="comp091104" localSheetId="7">'[57]assemblies F _ K'!$B$2423:$H$2431</definedName>
    <definedName name="comp091104" localSheetId="11">#REF!</definedName>
    <definedName name="comp091104" localSheetId="8">#REF!</definedName>
    <definedName name="comp091104" localSheetId="0">#REF!</definedName>
    <definedName name="comp091104" localSheetId="4">#REF!</definedName>
    <definedName name="comp091104">#REF!</definedName>
    <definedName name="comp091105" localSheetId="6">#REF!</definedName>
    <definedName name="comp091105" localSheetId="7">'[57]assemblies F _ K'!$B$2433:$H$2441</definedName>
    <definedName name="comp091105" localSheetId="11">#REF!</definedName>
    <definedName name="comp091105" localSheetId="8">#REF!</definedName>
    <definedName name="comp091105" localSheetId="0">#REF!</definedName>
    <definedName name="comp091105" localSheetId="4">#REF!</definedName>
    <definedName name="comp091105">#REF!</definedName>
    <definedName name="comp091106" localSheetId="6">#REF!</definedName>
    <definedName name="comp091106" localSheetId="7">'[57]assemblies F _ K'!$B$2443:$H$2451</definedName>
    <definedName name="comp091106" localSheetId="11">#REF!</definedName>
    <definedName name="comp091106" localSheetId="8">#REF!</definedName>
    <definedName name="comp091106" localSheetId="0">#REF!</definedName>
    <definedName name="comp091106" localSheetId="4">#REF!</definedName>
    <definedName name="comp091106">#REF!</definedName>
    <definedName name="comp091201" localSheetId="6">#REF!</definedName>
    <definedName name="comp091201" localSheetId="7">'[57]assemblies F _ K'!$B$2712:$H$2720</definedName>
    <definedName name="comp091201" localSheetId="11">#REF!</definedName>
    <definedName name="comp091201" localSheetId="8">#REF!</definedName>
    <definedName name="comp091201" localSheetId="0">#REF!</definedName>
    <definedName name="comp091201" localSheetId="4">#REF!</definedName>
    <definedName name="comp091201">#REF!</definedName>
    <definedName name="comp091202" localSheetId="6">#REF!</definedName>
    <definedName name="comp091202" localSheetId="7">'[57]assemblies F _ K'!$B$2722:$H$2730</definedName>
    <definedName name="comp091202" localSheetId="11">#REF!</definedName>
    <definedName name="comp091202" localSheetId="8">#REF!</definedName>
    <definedName name="comp091202" localSheetId="0">#REF!</definedName>
    <definedName name="comp091202" localSheetId="4">#REF!</definedName>
    <definedName name="comp091202">#REF!</definedName>
    <definedName name="comp091203" localSheetId="6">#REF!</definedName>
    <definedName name="comp091203" localSheetId="7">'[57]assemblies F _ K'!$B$2732:$H$2740</definedName>
    <definedName name="comp091203" localSheetId="11">#REF!</definedName>
    <definedName name="comp091203" localSheetId="8">#REF!</definedName>
    <definedName name="comp091203" localSheetId="0">#REF!</definedName>
    <definedName name="comp091203" localSheetId="4">#REF!</definedName>
    <definedName name="comp091203">#REF!</definedName>
    <definedName name="comp091204" localSheetId="6">#REF!</definedName>
    <definedName name="comp091204" localSheetId="7">'[57]assemblies F _ K'!$B$2742:$H$2750</definedName>
    <definedName name="comp091204" localSheetId="11">#REF!</definedName>
    <definedName name="comp091204" localSheetId="8">#REF!</definedName>
    <definedName name="comp091204" localSheetId="0">#REF!</definedName>
    <definedName name="comp091204" localSheetId="4">#REF!</definedName>
    <definedName name="comp091204">#REF!</definedName>
    <definedName name="comp091301" localSheetId="6">#REF!</definedName>
    <definedName name="comp091301" localSheetId="7">'[57]assemblies F _ K'!$B$2569:$H$2577</definedName>
    <definedName name="comp091301" localSheetId="11">#REF!</definedName>
    <definedName name="comp091301" localSheetId="8">#REF!</definedName>
    <definedName name="comp091301" localSheetId="0">#REF!</definedName>
    <definedName name="comp091301" localSheetId="4">#REF!</definedName>
    <definedName name="comp091301">#REF!</definedName>
    <definedName name="comp091302" localSheetId="6">#REF!</definedName>
    <definedName name="comp091302" localSheetId="7">'[57]assemblies F _ K'!$B$2579:$H$2587</definedName>
    <definedName name="comp091302" localSheetId="11">#REF!</definedName>
    <definedName name="comp091302" localSheetId="8">#REF!</definedName>
    <definedName name="comp091302" localSheetId="0">#REF!</definedName>
    <definedName name="comp091302" localSheetId="4">#REF!</definedName>
    <definedName name="comp091302">#REF!</definedName>
    <definedName name="comp091401" localSheetId="6">#REF!</definedName>
    <definedName name="comp091401" localSheetId="7">'[57]assemblies F _ K'!$B$2465:$H$2473</definedName>
    <definedName name="comp091401" localSheetId="11">#REF!</definedName>
    <definedName name="comp091401" localSheetId="8">#REF!</definedName>
    <definedName name="comp091401" localSheetId="0">#REF!</definedName>
    <definedName name="comp091401" localSheetId="4">#REF!</definedName>
    <definedName name="comp091401">#REF!</definedName>
    <definedName name="comp091402" localSheetId="6">#REF!</definedName>
    <definedName name="comp091402" localSheetId="7">'[57]assemblies F _ K'!$B$2475:$H$2483</definedName>
    <definedName name="comp091402" localSheetId="11">#REF!</definedName>
    <definedName name="comp091402" localSheetId="8">#REF!</definedName>
    <definedName name="comp091402" localSheetId="0">#REF!</definedName>
    <definedName name="comp091402" localSheetId="4">#REF!</definedName>
    <definedName name="comp091402">#REF!</definedName>
    <definedName name="comp091403" localSheetId="6">#REF!</definedName>
    <definedName name="comp091403" localSheetId="7">'[57]assemblies F _ K'!$B$2485:$H$2493</definedName>
    <definedName name="comp091403" localSheetId="11">#REF!</definedName>
    <definedName name="comp091403" localSheetId="8">#REF!</definedName>
    <definedName name="comp091403" localSheetId="0">#REF!</definedName>
    <definedName name="comp091403" localSheetId="4">#REF!</definedName>
    <definedName name="comp091403">#REF!</definedName>
    <definedName name="comp091404" localSheetId="6">#REF!</definedName>
    <definedName name="comp091404" localSheetId="7">'[57]assemblies F _ K'!$B$2495:$H$2503</definedName>
    <definedName name="comp091404" localSheetId="11">#REF!</definedName>
    <definedName name="comp091404" localSheetId="8">#REF!</definedName>
    <definedName name="comp091404" localSheetId="0">#REF!</definedName>
    <definedName name="comp091404" localSheetId="4">#REF!</definedName>
    <definedName name="comp091404">#REF!</definedName>
    <definedName name="comp091405" localSheetId="6">#REF!</definedName>
    <definedName name="comp091405" localSheetId="7">'[57]assemblies F _ K'!$B$2516:$H$2525</definedName>
    <definedName name="comp091405" localSheetId="11">#REF!</definedName>
    <definedName name="comp091405" localSheetId="8">#REF!</definedName>
    <definedName name="comp091405" localSheetId="0">#REF!</definedName>
    <definedName name="comp091405" localSheetId="4">#REF!</definedName>
    <definedName name="comp091405">#REF!</definedName>
    <definedName name="comp091406" localSheetId="6">#REF!</definedName>
    <definedName name="comp091406" localSheetId="7">'[57]assemblies F _ K'!$B$2527:$H$2536</definedName>
    <definedName name="comp091406" localSheetId="11">#REF!</definedName>
    <definedName name="comp091406" localSheetId="8">#REF!</definedName>
    <definedName name="comp091406" localSheetId="0">#REF!</definedName>
    <definedName name="comp091406" localSheetId="4">#REF!</definedName>
    <definedName name="comp091406">#REF!</definedName>
    <definedName name="comp091407" localSheetId="6">#REF!</definedName>
    <definedName name="comp091407" localSheetId="7">'[57]assemblies F _ K'!$B$2505:$H$2514</definedName>
    <definedName name="comp091407" localSheetId="11">#REF!</definedName>
    <definedName name="comp091407" localSheetId="8">#REF!</definedName>
    <definedName name="comp091407" localSheetId="0">#REF!</definedName>
    <definedName name="comp091407" localSheetId="4">#REF!</definedName>
    <definedName name="comp091407">#REF!</definedName>
    <definedName name="comp091501" localSheetId="6">#REF!</definedName>
    <definedName name="comp091501" localSheetId="7">'[57]assemblies F _ K'!$B$2701:$H$2710</definedName>
    <definedName name="comp091501" localSheetId="11">#REF!</definedName>
    <definedName name="comp091501" localSheetId="8">#REF!</definedName>
    <definedName name="comp091501" localSheetId="0">#REF!</definedName>
    <definedName name="comp091501" localSheetId="4">#REF!</definedName>
    <definedName name="comp091501">#REF!</definedName>
    <definedName name="comp091510" localSheetId="6">#REF!</definedName>
    <definedName name="comp091510" localSheetId="7">'[57]assemblies F _ K'!$B$2589:$H$2603</definedName>
    <definedName name="comp091510" localSheetId="11">#REF!</definedName>
    <definedName name="comp091510" localSheetId="8">#REF!</definedName>
    <definedName name="comp091510" localSheetId="0">#REF!</definedName>
    <definedName name="comp091510" localSheetId="4">#REF!</definedName>
    <definedName name="comp091510">#REF!</definedName>
    <definedName name="comp091511" localSheetId="6">#REF!</definedName>
    <definedName name="comp091511" localSheetId="7">'[57]assemblies F _ K'!$B$2605:$H$2619</definedName>
    <definedName name="comp091511" localSheetId="11">#REF!</definedName>
    <definedName name="comp091511" localSheetId="8">#REF!</definedName>
    <definedName name="comp091511" localSheetId="0">#REF!</definedName>
    <definedName name="comp091511" localSheetId="4">#REF!</definedName>
    <definedName name="comp091511">#REF!</definedName>
    <definedName name="comp091601" localSheetId="6">#REF!</definedName>
    <definedName name="comp091601" localSheetId="7">'[57]assemblies F _ K'!$B$1962:$H$1970</definedName>
    <definedName name="comp091601" localSheetId="11">#REF!</definedName>
    <definedName name="comp091601" localSheetId="8">#REF!</definedName>
    <definedName name="comp091601" localSheetId="0">#REF!</definedName>
    <definedName name="comp091601" localSheetId="4">#REF!</definedName>
    <definedName name="comp091601">#REF!</definedName>
    <definedName name="comp091701" localSheetId="6">#REF!</definedName>
    <definedName name="comp091701" localSheetId="7">'[54]assemblies A _ E'!$B$1139:$H$1142</definedName>
    <definedName name="comp091701" localSheetId="11">#REF!</definedName>
    <definedName name="comp091701" localSheetId="8">#REF!</definedName>
    <definedName name="comp091701" localSheetId="0">#REF!</definedName>
    <definedName name="comp091701" localSheetId="4">#REF!</definedName>
    <definedName name="comp091701">#REF!</definedName>
    <definedName name="comp092101" localSheetId="6">#REF!</definedName>
    <definedName name="comp092101" localSheetId="7">'[57]assemblies F _ K'!$B$1777:$H$1788</definedName>
    <definedName name="comp092101" localSheetId="11">#REF!</definedName>
    <definedName name="comp092101" localSheetId="8">#REF!</definedName>
    <definedName name="comp092101" localSheetId="0">#REF!</definedName>
    <definedName name="comp092101" localSheetId="4">#REF!</definedName>
    <definedName name="comp092101">#REF!</definedName>
    <definedName name="comp092102" localSheetId="6">#REF!</definedName>
    <definedName name="comp092102" localSheetId="7">'[57]assemblies F _ K'!$B$2393:$H$2401</definedName>
    <definedName name="comp092102" localSheetId="11">#REF!</definedName>
    <definedName name="comp092102" localSheetId="8">#REF!</definedName>
    <definedName name="comp092102" localSheetId="0">#REF!</definedName>
    <definedName name="comp092102" localSheetId="4">#REF!</definedName>
    <definedName name="comp092102">#REF!</definedName>
    <definedName name="comp093101" localSheetId="6">#REF!</definedName>
    <definedName name="comp093101" localSheetId="7">'[57]assemblies F _ K'!$B$2549:$H$2557</definedName>
    <definedName name="comp093101" localSheetId="11">#REF!</definedName>
    <definedName name="comp093101" localSheetId="8">#REF!</definedName>
    <definedName name="comp093101" localSheetId="0">#REF!</definedName>
    <definedName name="comp093101" localSheetId="4">#REF!</definedName>
    <definedName name="comp093101">#REF!</definedName>
    <definedName name="comp093102" localSheetId="6">#REF!</definedName>
    <definedName name="comp093102" localSheetId="7">'[57]assemblies F _ K'!$B$2559:$H$2567</definedName>
    <definedName name="comp093102" localSheetId="11">#REF!</definedName>
    <definedName name="comp093102" localSheetId="8">#REF!</definedName>
    <definedName name="comp093102" localSheetId="0">#REF!</definedName>
    <definedName name="comp093102" localSheetId="4">#REF!</definedName>
    <definedName name="comp093102">#REF!</definedName>
    <definedName name="comp093110" localSheetId="6">#REF!</definedName>
    <definedName name="comp093110" localSheetId="7">'[57]assemblies F _ K'!$B$2538:$H$2547</definedName>
    <definedName name="comp093110" localSheetId="11">#REF!</definedName>
    <definedName name="comp093110" localSheetId="8">#REF!</definedName>
    <definedName name="comp093110" localSheetId="0">#REF!</definedName>
    <definedName name="comp093110" localSheetId="4">#REF!</definedName>
    <definedName name="comp093110">#REF!</definedName>
    <definedName name="comp093115" localSheetId="6">#REF!</definedName>
    <definedName name="comp093115" localSheetId="7">'[57]assemblies F _ K'!$B$1999:$H$2009</definedName>
    <definedName name="comp093115" localSheetId="11">#REF!</definedName>
    <definedName name="comp093115" localSheetId="8">#REF!</definedName>
    <definedName name="comp093115" localSheetId="0">#REF!</definedName>
    <definedName name="comp093115" localSheetId="4">#REF!</definedName>
    <definedName name="comp093115">#REF!</definedName>
    <definedName name="comp093119" localSheetId="6">#REF!</definedName>
    <definedName name="comp093119" localSheetId="7">'[57]assemblies F _ K'!$B$2752:$H$2761</definedName>
    <definedName name="comp093119" localSheetId="11">#REF!</definedName>
    <definedName name="comp093119" localSheetId="8">#REF!</definedName>
    <definedName name="comp093119" localSheetId="0">#REF!</definedName>
    <definedName name="comp093119" localSheetId="4">#REF!</definedName>
    <definedName name="comp093119">#REF!</definedName>
    <definedName name="comp094101" localSheetId="6">#REF!</definedName>
    <definedName name="comp094101" localSheetId="7">'[54]assemblies A _ E'!$B$1144:$H$1154</definedName>
    <definedName name="comp094101" localSheetId="11">#REF!</definedName>
    <definedName name="comp094101" localSheetId="8">#REF!</definedName>
    <definedName name="comp094101" localSheetId="0">#REF!</definedName>
    <definedName name="comp094101" localSheetId="4">#REF!</definedName>
    <definedName name="comp094101">#REF!</definedName>
    <definedName name="comp094102" localSheetId="6">#REF!</definedName>
    <definedName name="comp094102" localSheetId="7">'[54]assemblies A _ E'!$B$1156:$H$1166</definedName>
    <definedName name="comp094102" localSheetId="11">#REF!</definedName>
    <definedName name="comp094102" localSheetId="8">#REF!</definedName>
    <definedName name="comp094102" localSheetId="0">#REF!</definedName>
    <definedName name="comp094102" localSheetId="4">#REF!</definedName>
    <definedName name="comp094102">#REF!</definedName>
    <definedName name="comp094103" localSheetId="6">#REF!</definedName>
    <definedName name="comp094103" localSheetId="7">'[54]assemblies A _ E'!$B$1180:$H$1190</definedName>
    <definedName name="comp094103" localSheetId="11">#REF!</definedName>
    <definedName name="comp094103" localSheetId="8">#REF!</definedName>
    <definedName name="comp094103" localSheetId="0">#REF!</definedName>
    <definedName name="comp094103" localSheetId="4">#REF!</definedName>
    <definedName name="comp094103">#REF!</definedName>
    <definedName name="comp094104" localSheetId="6">#REF!</definedName>
    <definedName name="comp094104" localSheetId="7">'[54]assemblies A _ E'!$B$1168:$H$1178</definedName>
    <definedName name="comp094104" localSheetId="11">#REF!</definedName>
    <definedName name="comp094104" localSheetId="8">#REF!</definedName>
    <definedName name="comp094104" localSheetId="0">#REF!</definedName>
    <definedName name="comp094104" localSheetId="4">#REF!</definedName>
    <definedName name="comp094104">#REF!</definedName>
    <definedName name="comp094105" localSheetId="6">#REF!</definedName>
    <definedName name="comp094105" localSheetId="7">'[54]assemblies A _ E'!$B$1192:$H$1202</definedName>
    <definedName name="comp094105" localSheetId="11">#REF!</definedName>
    <definedName name="comp094105" localSheetId="8">#REF!</definedName>
    <definedName name="comp094105" localSheetId="0">#REF!</definedName>
    <definedName name="comp094105" localSheetId="4">#REF!</definedName>
    <definedName name="comp094105">#REF!</definedName>
    <definedName name="comp094201" localSheetId="6">#REF!</definedName>
    <definedName name="comp094201" localSheetId="7">'[54]assemblies A _ E'!$B$1122:$H$1137</definedName>
    <definedName name="comp094201" localSheetId="11">#REF!</definedName>
    <definedName name="comp094201" localSheetId="8">#REF!</definedName>
    <definedName name="comp094201" localSheetId="0">#REF!</definedName>
    <definedName name="comp094201" localSheetId="4">#REF!</definedName>
    <definedName name="comp094201">#REF!</definedName>
    <definedName name="comp100101" localSheetId="6">#REF!</definedName>
    <definedName name="comp100101" localSheetId="7">'[57]assemblies F _ K'!$B$1626:$H$1629</definedName>
    <definedName name="comp100101" localSheetId="11">#REF!</definedName>
    <definedName name="comp100101" localSheetId="8">#REF!</definedName>
    <definedName name="comp100101" localSheetId="0">#REF!</definedName>
    <definedName name="comp100101" localSheetId="4">#REF!</definedName>
    <definedName name="comp100101">#REF!</definedName>
    <definedName name="comp100201" localSheetId="6">#REF!</definedName>
    <definedName name="comp100201" localSheetId="7">'[57]assemblies F _ K'!$B$1631:$H$1634</definedName>
    <definedName name="comp100201" localSheetId="11">#REF!</definedName>
    <definedName name="comp100201" localSheetId="8">#REF!</definedName>
    <definedName name="comp100201" localSheetId="0">#REF!</definedName>
    <definedName name="comp100201" localSheetId="4">#REF!</definedName>
    <definedName name="comp100201">#REF!</definedName>
    <definedName name="comp100210" localSheetId="6">#REF!</definedName>
    <definedName name="comp100210" localSheetId="7">'[56]assemblies R _ Z'!$B$808:$H$811</definedName>
    <definedName name="comp100210" localSheetId="11">#REF!</definedName>
    <definedName name="comp100210" localSheetId="8">#REF!</definedName>
    <definedName name="comp100210" localSheetId="0">#REF!</definedName>
    <definedName name="comp100210" localSheetId="4">#REF!</definedName>
    <definedName name="comp100210">#REF!</definedName>
    <definedName name="comp100301" localSheetId="6">#REF!</definedName>
    <definedName name="comp100301" localSheetId="7">'[57]assemblies F _ K'!$B$1636:$H$1639</definedName>
    <definedName name="comp100301" localSheetId="11">#REF!</definedName>
    <definedName name="comp100301" localSheetId="8">#REF!</definedName>
    <definedName name="comp100301" localSheetId="0">#REF!</definedName>
    <definedName name="comp100301" localSheetId="4">#REF!</definedName>
    <definedName name="comp100301">#REF!</definedName>
    <definedName name="comp110101" localSheetId="6">#REF!</definedName>
    <definedName name="comp110101" localSheetId="7">'[57]assemblies F _ K'!$B$1728:$H$1736</definedName>
    <definedName name="comp110101" localSheetId="11">#REF!</definedName>
    <definedName name="comp110101" localSheetId="8">#REF!</definedName>
    <definedName name="comp110101" localSheetId="0">#REF!</definedName>
    <definedName name="comp110101" localSheetId="4">#REF!</definedName>
    <definedName name="comp110101">#REF!</definedName>
    <definedName name="comp110201" localSheetId="6">#REF!</definedName>
    <definedName name="comp110201" localSheetId="7">'[57]assemblies F _ K'!$B$1738:$H$1745</definedName>
    <definedName name="comp110201" localSheetId="11">#REF!</definedName>
    <definedName name="comp110201" localSheetId="8">#REF!</definedName>
    <definedName name="comp110201" localSheetId="0">#REF!</definedName>
    <definedName name="comp110201" localSheetId="4">#REF!</definedName>
    <definedName name="comp110201">#REF!</definedName>
    <definedName name="comp120101" localSheetId="6">#REF!</definedName>
    <definedName name="comp120101" localSheetId="7">'[54]assemblies A _ E'!$B$1526:$H$1540</definedName>
    <definedName name="comp120101" localSheetId="11">#REF!</definedName>
    <definedName name="comp120101" localSheetId="8">#REF!</definedName>
    <definedName name="comp120101" localSheetId="0">#REF!</definedName>
    <definedName name="comp120101" localSheetId="4">#REF!</definedName>
    <definedName name="comp120101">#REF!</definedName>
    <definedName name="comp120102" localSheetId="6">#REF!</definedName>
    <definedName name="comp120102" localSheetId="7">'[54]assemblies A _ E'!$B$1510:$H$1524</definedName>
    <definedName name="comp120102" localSheetId="11">#REF!</definedName>
    <definedName name="comp120102" localSheetId="8">#REF!</definedName>
    <definedName name="comp120102" localSheetId="0">#REF!</definedName>
    <definedName name="comp120102" localSheetId="4">#REF!</definedName>
    <definedName name="comp120102">#REF!</definedName>
    <definedName name="comp120201" localSheetId="6">#REF!</definedName>
    <definedName name="comp120201" localSheetId="7">'[54]assemblies A _ E'!$B$2053:$H$2068</definedName>
    <definedName name="comp120201" localSheetId="11">#REF!</definedName>
    <definedName name="comp120201" localSheetId="8">#REF!</definedName>
    <definedName name="comp120201" localSheetId="0">#REF!</definedName>
    <definedName name="comp120201" localSheetId="4">#REF!</definedName>
    <definedName name="comp120201">#REF!</definedName>
    <definedName name="comp120301" localSheetId="6">#REF!</definedName>
    <definedName name="comp120301" localSheetId="7">'[56]assemblies R _ Z'!$B$102:$H$117</definedName>
    <definedName name="comp120301" localSheetId="11">#REF!</definedName>
    <definedName name="comp120301" localSheetId="8">#REF!</definedName>
    <definedName name="comp120301" localSheetId="0">#REF!</definedName>
    <definedName name="comp120301" localSheetId="4">#REF!</definedName>
    <definedName name="comp120301">#REF!</definedName>
    <definedName name="comp120302" localSheetId="6">#REF!</definedName>
    <definedName name="comp120302" localSheetId="7">'[56]assemblies R _ Z'!$B$119:$H$134</definedName>
    <definedName name="comp120302" localSheetId="11">#REF!</definedName>
    <definedName name="comp120302" localSheetId="8">#REF!</definedName>
    <definedName name="comp120302" localSheetId="0">#REF!</definedName>
    <definedName name="comp120302" localSheetId="4">#REF!</definedName>
    <definedName name="comp120302">#REF!</definedName>
    <definedName name="comp120303" localSheetId="6">#REF!</definedName>
    <definedName name="comp120303" localSheetId="7">'[56]assemblies R _ Z'!$B$136:$H$151</definedName>
    <definedName name="comp120303" localSheetId="11">#REF!</definedName>
    <definedName name="comp120303" localSheetId="8">#REF!</definedName>
    <definedName name="comp120303" localSheetId="0">#REF!</definedName>
    <definedName name="comp120303" localSheetId="4">#REF!</definedName>
    <definedName name="comp120303">#REF!</definedName>
    <definedName name="comp120401" localSheetId="6">#REF!</definedName>
    <definedName name="comp120401" localSheetId="7">'[56]assemblies R _ Z'!$B$527:$H$541</definedName>
    <definedName name="comp120401" localSheetId="11">#REF!</definedName>
    <definedName name="comp120401" localSheetId="8">#REF!</definedName>
    <definedName name="comp120401" localSheetId="0">#REF!</definedName>
    <definedName name="comp120401" localSheetId="4">#REF!</definedName>
    <definedName name="comp120401">#REF!</definedName>
    <definedName name="comp120402" localSheetId="6">#REF!</definedName>
    <definedName name="comp120402" localSheetId="7">'[56]assemblies R _ Z'!$B$561:$H$577</definedName>
    <definedName name="comp120402" localSheetId="11">#REF!</definedName>
    <definedName name="comp120402" localSheetId="8">#REF!</definedName>
    <definedName name="comp120402" localSheetId="0">#REF!</definedName>
    <definedName name="comp120402" localSheetId="4">#REF!</definedName>
    <definedName name="comp120402">#REF!</definedName>
    <definedName name="comp120403" localSheetId="6">#REF!</definedName>
    <definedName name="comp120403" localSheetId="7">'[56]assemblies R _ Z'!$B$543:$H$559</definedName>
    <definedName name="comp120403" localSheetId="11">#REF!</definedName>
    <definedName name="comp120403" localSheetId="8">#REF!</definedName>
    <definedName name="comp120403" localSheetId="0">#REF!</definedName>
    <definedName name="comp120403" localSheetId="4">#REF!</definedName>
    <definedName name="comp120403">#REF!</definedName>
    <definedName name="comp120404" localSheetId="6">#REF!</definedName>
    <definedName name="comp120404" localSheetId="7">'[56]assemblies R _ Z'!$B$579:$H$595</definedName>
    <definedName name="comp120404" localSheetId="11">#REF!</definedName>
    <definedName name="comp120404" localSheetId="8">#REF!</definedName>
    <definedName name="comp120404" localSheetId="0">#REF!</definedName>
    <definedName name="comp120404" localSheetId="4">#REF!</definedName>
    <definedName name="comp120404">#REF!</definedName>
    <definedName name="comp120501" localSheetId="6">#REF!</definedName>
    <definedName name="comp120501" localSheetId="7">'[54]assemblies A _ E'!$B$739:$H$751</definedName>
    <definedName name="comp120501" localSheetId="11">#REF!</definedName>
    <definedName name="comp120501" localSheetId="8">#REF!</definedName>
    <definedName name="comp120501" localSheetId="0">#REF!</definedName>
    <definedName name="comp120501" localSheetId="4">#REF!</definedName>
    <definedName name="comp120501">#REF!</definedName>
    <definedName name="comp120502" localSheetId="6">#REF!</definedName>
    <definedName name="comp120502" localSheetId="7">'[54]assemblies A _ E'!$B$753:$H$765</definedName>
    <definedName name="comp120502" localSheetId="11">#REF!</definedName>
    <definedName name="comp120502" localSheetId="8">#REF!</definedName>
    <definedName name="comp120502" localSheetId="0">#REF!</definedName>
    <definedName name="comp120502" localSheetId="4">#REF!</definedName>
    <definedName name="comp120502">#REF!</definedName>
    <definedName name="comp120503" localSheetId="6">#REF!</definedName>
    <definedName name="comp120503" localSheetId="7">'[54]assemblies A _ E'!$B$767:$H$779</definedName>
    <definedName name="comp120503" localSheetId="11">#REF!</definedName>
    <definedName name="comp120503" localSheetId="8">#REF!</definedName>
    <definedName name="comp120503" localSheetId="0">#REF!</definedName>
    <definedName name="comp120503" localSheetId="4">#REF!</definedName>
    <definedName name="comp120503">#REF!</definedName>
    <definedName name="comp120511" localSheetId="6">#REF!</definedName>
    <definedName name="comp120511" localSheetId="7">'[56]assemblies R _ Z'!$B$485:$H$497</definedName>
    <definedName name="comp120511" localSheetId="11">#REF!</definedName>
    <definedName name="comp120511" localSheetId="8">#REF!</definedName>
    <definedName name="comp120511" localSheetId="0">#REF!</definedName>
    <definedName name="comp120511" localSheetId="4">#REF!</definedName>
    <definedName name="comp120511">#REF!</definedName>
    <definedName name="comp120512" localSheetId="6">#REF!</definedName>
    <definedName name="comp120512" localSheetId="7">'[56]assemblies R _ Z'!$B$499:$H$511</definedName>
    <definedName name="comp120512" localSheetId="11">#REF!</definedName>
    <definedName name="comp120512" localSheetId="8">#REF!</definedName>
    <definedName name="comp120512" localSheetId="0">#REF!</definedName>
    <definedName name="comp120512" localSheetId="4">#REF!</definedName>
    <definedName name="comp120512">#REF!</definedName>
    <definedName name="comp120513" localSheetId="6">#REF!</definedName>
    <definedName name="comp120513" localSheetId="7">'[56]assemblies R _ Z'!$B$513:$H$525</definedName>
    <definedName name="comp120513" localSheetId="11">#REF!</definedName>
    <definedName name="comp120513" localSheetId="8">#REF!</definedName>
    <definedName name="comp120513" localSheetId="0">#REF!</definedName>
    <definedName name="comp120513" localSheetId="4">#REF!</definedName>
    <definedName name="comp120513">#REF!</definedName>
    <definedName name="comp120521" localSheetId="6">#REF!</definedName>
    <definedName name="comp120521" localSheetId="7">'[56]assemblies R _ Z'!$B$597:$H$608</definedName>
    <definedName name="comp120521" localSheetId="11">#REF!</definedName>
    <definedName name="comp120521" localSheetId="8">#REF!</definedName>
    <definedName name="comp120521" localSheetId="0">#REF!</definedName>
    <definedName name="comp120521" localSheetId="4">#REF!</definedName>
    <definedName name="comp120521">#REF!</definedName>
    <definedName name="comp120531" localSheetId="6">#REF!</definedName>
    <definedName name="comp120531" localSheetId="7">'[56]assemblies R _ Z'!$B$610:$H$620</definedName>
    <definedName name="comp120531" localSheetId="11">#REF!</definedName>
    <definedName name="comp120531" localSheetId="8">#REF!</definedName>
    <definedName name="comp120531" localSheetId="0">#REF!</definedName>
    <definedName name="comp120531" localSheetId="4">#REF!</definedName>
    <definedName name="comp120531">#REF!</definedName>
    <definedName name="comp120541" localSheetId="6">#REF!</definedName>
    <definedName name="comp120541" localSheetId="7">'[55]assemblies L _ Q'!$B$1299:$H$1316</definedName>
    <definedName name="comp120541" localSheetId="11">#REF!</definedName>
    <definedName name="comp120541" localSheetId="8">#REF!</definedName>
    <definedName name="comp120541" localSheetId="0">#REF!</definedName>
    <definedName name="comp120541" localSheetId="4">#REF!</definedName>
    <definedName name="comp120541">#REF!</definedName>
    <definedName name="comp120542" localSheetId="6">#REF!</definedName>
    <definedName name="comp120542" localSheetId="7">'[55]assemblies L _ Q'!$B$1318:$H$1333</definedName>
    <definedName name="comp120542" localSheetId="11">#REF!</definedName>
    <definedName name="comp120542" localSheetId="8">#REF!</definedName>
    <definedName name="comp120542" localSheetId="0">#REF!</definedName>
    <definedName name="comp120542" localSheetId="4">#REF!</definedName>
    <definedName name="comp120542">#REF!</definedName>
    <definedName name="comp120601" localSheetId="6">#REF!</definedName>
    <definedName name="comp120601" localSheetId="7">'[54]assemblies A _ E'!$B$1464:$H$1467</definedName>
    <definedName name="comp120601" localSheetId="11">#REF!</definedName>
    <definedName name="comp120601" localSheetId="8">#REF!</definedName>
    <definedName name="comp120601" localSheetId="0">#REF!</definedName>
    <definedName name="comp120601" localSheetId="4">#REF!</definedName>
    <definedName name="comp120601">#REF!</definedName>
    <definedName name="comp121101" localSheetId="6">#REF!</definedName>
    <definedName name="comp121101" localSheetId="7">'[57]assemblies F _ K'!$B$770:$H$779</definedName>
    <definedName name="comp121101" localSheetId="11">#REF!</definedName>
    <definedName name="comp121101" localSheetId="8">#REF!</definedName>
    <definedName name="comp121101" localSheetId="0">#REF!</definedName>
    <definedName name="comp121101" localSheetId="4">#REF!</definedName>
    <definedName name="comp121101">#REF!</definedName>
    <definedName name="comp121102" localSheetId="6">#REF!</definedName>
    <definedName name="comp121102" localSheetId="7">'[57]assemblies F _ K'!$B$781:$H$790</definedName>
    <definedName name="comp121102" localSheetId="11">#REF!</definedName>
    <definedName name="comp121102" localSheetId="8">#REF!</definedName>
    <definedName name="comp121102" localSheetId="0">#REF!</definedName>
    <definedName name="comp121102" localSheetId="4">#REF!</definedName>
    <definedName name="comp121102">#REF!</definedName>
    <definedName name="comp130001" localSheetId="6">#REF!</definedName>
    <definedName name="comp130001" localSheetId="7">'[55]assemblies L _ Q'!$B$88:$H$100</definedName>
    <definedName name="comp130001" localSheetId="11">#REF!</definedName>
    <definedName name="comp130001" localSheetId="8">#REF!</definedName>
    <definedName name="comp130001" localSheetId="0">#REF!</definedName>
    <definedName name="comp130001" localSheetId="4">#REF!</definedName>
    <definedName name="comp130001">#REF!</definedName>
    <definedName name="comp130002" localSheetId="6">#REF!</definedName>
    <definedName name="comp130002" localSheetId="7">'[55]assemblies L _ Q'!$B$102:$H$118</definedName>
    <definedName name="comp130002" localSheetId="11">#REF!</definedName>
    <definedName name="comp130002" localSheetId="8">#REF!</definedName>
    <definedName name="comp130002" localSheetId="0">#REF!</definedName>
    <definedName name="comp130002" localSheetId="4">#REF!</definedName>
    <definedName name="comp130002">#REF!</definedName>
    <definedName name="comp130003" localSheetId="6">#REF!</definedName>
    <definedName name="comp130003" localSheetId="7">'[55]assemblies L _ Q'!$B$120:$H$131</definedName>
    <definedName name="comp130003" localSheetId="11">#REF!</definedName>
    <definedName name="comp130003" localSheetId="8">#REF!</definedName>
    <definedName name="comp130003" localSheetId="0">#REF!</definedName>
    <definedName name="comp130003" localSheetId="4">#REF!</definedName>
    <definedName name="comp130003">#REF!</definedName>
    <definedName name="comp130004" localSheetId="6">#REF!</definedName>
    <definedName name="comp130004" localSheetId="7">'[55]assemblies L _ Q'!$B$133:$H$148</definedName>
    <definedName name="comp130004" localSheetId="11">#REF!</definedName>
    <definedName name="comp130004" localSheetId="8">#REF!</definedName>
    <definedName name="comp130004" localSheetId="0">#REF!</definedName>
    <definedName name="comp130004" localSheetId="4">#REF!</definedName>
    <definedName name="comp130004">#REF!</definedName>
    <definedName name="comp130005" localSheetId="6">#REF!</definedName>
    <definedName name="comp130005" localSheetId="7">'[55]assemblies L _ Q'!$B$150:$H$162</definedName>
    <definedName name="comp130005" localSheetId="11">#REF!</definedName>
    <definedName name="comp130005" localSheetId="8">#REF!</definedName>
    <definedName name="comp130005" localSheetId="0">#REF!</definedName>
    <definedName name="comp130005" localSheetId="4">#REF!</definedName>
    <definedName name="comp130005">#REF!</definedName>
    <definedName name="comp130006" localSheetId="6">#REF!</definedName>
    <definedName name="comp130006" localSheetId="7">'[55]assemblies L _ Q'!$B$164:$H$180</definedName>
    <definedName name="comp130006" localSheetId="11">#REF!</definedName>
    <definedName name="comp130006" localSheetId="8">#REF!</definedName>
    <definedName name="comp130006" localSheetId="0">#REF!</definedName>
    <definedName name="comp130006" localSheetId="4">#REF!</definedName>
    <definedName name="comp130006">#REF!</definedName>
    <definedName name="comp130007" localSheetId="6">#REF!</definedName>
    <definedName name="comp130007" localSheetId="7">'[55]assemblies L _ Q'!$B$182:$H$194</definedName>
    <definedName name="comp130007" localSheetId="11">#REF!</definedName>
    <definedName name="comp130007" localSheetId="8">#REF!</definedName>
    <definedName name="comp130007" localSheetId="0">#REF!</definedName>
    <definedName name="comp130007" localSheetId="4">#REF!</definedName>
    <definedName name="comp130007">#REF!</definedName>
    <definedName name="comp130008" localSheetId="6">#REF!</definedName>
    <definedName name="comp130008" localSheetId="7">'[55]assemblies L _ Q'!$B$196:$H$212</definedName>
    <definedName name="comp130008" localSheetId="11">#REF!</definedName>
    <definedName name="comp130008" localSheetId="8">#REF!</definedName>
    <definedName name="comp130008" localSheetId="0">#REF!</definedName>
    <definedName name="comp130008" localSheetId="4">#REF!</definedName>
    <definedName name="comp130008">#REF!</definedName>
    <definedName name="comp130009" localSheetId="6">#REF!</definedName>
    <definedName name="comp130009" localSheetId="7">'[55]assemblies L _ Q'!$B$214:$H$226</definedName>
    <definedName name="comp130009" localSheetId="11">#REF!</definedName>
    <definedName name="comp130009" localSheetId="8">#REF!</definedName>
    <definedName name="comp130009" localSheetId="0">#REF!</definedName>
    <definedName name="comp130009" localSheetId="4">#REF!</definedName>
    <definedName name="comp130009">#REF!</definedName>
    <definedName name="comp130010" localSheetId="6">#REF!</definedName>
    <definedName name="comp130010" localSheetId="7">'[55]assemblies L _ Q'!$B$228:$H$244</definedName>
    <definedName name="comp130010" localSheetId="11">#REF!</definedName>
    <definedName name="comp130010" localSheetId="8">#REF!</definedName>
    <definedName name="comp130010" localSheetId="0">#REF!</definedName>
    <definedName name="comp130010" localSheetId="4">#REF!</definedName>
    <definedName name="comp130010">#REF!</definedName>
    <definedName name="comp130011" localSheetId="6">#REF!</definedName>
    <definedName name="comp130011" localSheetId="7">'[55]assemblies L _ Q'!$B$246:$H$258</definedName>
    <definedName name="comp130011" localSheetId="11">#REF!</definedName>
    <definedName name="comp130011" localSheetId="8">#REF!</definedName>
    <definedName name="comp130011" localSheetId="0">#REF!</definedName>
    <definedName name="comp130011" localSheetId="4">#REF!</definedName>
    <definedName name="comp130011">#REF!</definedName>
    <definedName name="comp130012" localSheetId="6">#REF!</definedName>
    <definedName name="comp130012" localSheetId="7">'[55]assemblies L _ Q'!$B$260:$H$276</definedName>
    <definedName name="comp130012" localSheetId="11">#REF!</definedName>
    <definedName name="comp130012" localSheetId="8">#REF!</definedName>
    <definedName name="comp130012" localSheetId="0">#REF!</definedName>
    <definedName name="comp130012" localSheetId="4">#REF!</definedName>
    <definedName name="comp130012">#REF!</definedName>
    <definedName name="comp130013" localSheetId="6">#REF!</definedName>
    <definedName name="comp130013" localSheetId="7">'[55]assemblies L _ Q'!$B$278:$H$289</definedName>
    <definedName name="comp130013" localSheetId="11">#REF!</definedName>
    <definedName name="comp130013" localSheetId="8">#REF!</definedName>
    <definedName name="comp130013" localSheetId="0">#REF!</definedName>
    <definedName name="comp130013" localSheetId="4">#REF!</definedName>
    <definedName name="comp130013">#REF!</definedName>
    <definedName name="comp130014" localSheetId="6">#REF!</definedName>
    <definedName name="comp130014" localSheetId="7">'[55]assemblies L _ Q'!$B$291:$H$306</definedName>
    <definedName name="comp130014" localSheetId="11">#REF!</definedName>
    <definedName name="comp130014" localSheetId="8">#REF!</definedName>
    <definedName name="comp130014" localSheetId="0">#REF!</definedName>
    <definedName name="comp130014" localSheetId="4">#REF!</definedName>
    <definedName name="comp130014">#REF!</definedName>
    <definedName name="comp130015" localSheetId="6">#REF!</definedName>
    <definedName name="comp130015" localSheetId="7">'[55]assemblies L _ Q'!$B$308:$H$319</definedName>
    <definedName name="comp130015" localSheetId="11">#REF!</definedName>
    <definedName name="comp130015" localSheetId="8">#REF!</definedName>
    <definedName name="comp130015" localSheetId="0">#REF!</definedName>
    <definedName name="comp130015" localSheetId="4">#REF!</definedName>
    <definedName name="comp130015">#REF!</definedName>
    <definedName name="comp130016" localSheetId="6">#REF!</definedName>
    <definedName name="comp130016" localSheetId="7">'[55]assemblies L _ Q'!$B$321:$H$336</definedName>
    <definedName name="comp130016" localSheetId="11">#REF!</definedName>
    <definedName name="comp130016" localSheetId="8">#REF!</definedName>
    <definedName name="comp130016" localSheetId="0">#REF!</definedName>
    <definedName name="comp130016" localSheetId="4">#REF!</definedName>
    <definedName name="comp130016">#REF!</definedName>
    <definedName name="comp130017" localSheetId="6">#REF!</definedName>
    <definedName name="comp130017" localSheetId="7">'[55]assemblies L _ Q'!$B$338:$H$349</definedName>
    <definedName name="comp130017" localSheetId="11">#REF!</definedName>
    <definedName name="comp130017" localSheetId="8">#REF!</definedName>
    <definedName name="comp130017" localSheetId="0">#REF!</definedName>
    <definedName name="comp130017" localSheetId="4">#REF!</definedName>
    <definedName name="comp130017">#REF!</definedName>
    <definedName name="comp130018" localSheetId="6">#REF!</definedName>
    <definedName name="comp130018" localSheetId="7">'[55]assemblies L _ Q'!$B$351:$H$366</definedName>
    <definedName name="comp130018" localSheetId="11">#REF!</definedName>
    <definedName name="comp130018" localSheetId="8">#REF!</definedName>
    <definedName name="comp130018" localSheetId="0">#REF!</definedName>
    <definedName name="comp130018" localSheetId="4">#REF!</definedName>
    <definedName name="comp130018">#REF!</definedName>
    <definedName name="comp130019" localSheetId="6">#REF!</definedName>
    <definedName name="comp130019" localSheetId="7">'[55]assemblies L _ Q'!$B$368:$H$379</definedName>
    <definedName name="comp130019" localSheetId="11">#REF!</definedName>
    <definedName name="comp130019" localSheetId="8">#REF!</definedName>
    <definedName name="comp130019" localSheetId="0">#REF!</definedName>
    <definedName name="comp130019" localSheetId="4">#REF!</definedName>
    <definedName name="comp130019">#REF!</definedName>
    <definedName name="comp130020" localSheetId="6">#REF!</definedName>
    <definedName name="comp130020" localSheetId="7">'[55]assemblies L _ Q'!$B$381:$H$396</definedName>
    <definedName name="comp130020" localSheetId="11">#REF!</definedName>
    <definedName name="comp130020" localSheetId="8">#REF!</definedName>
    <definedName name="comp130020" localSheetId="0">#REF!</definedName>
    <definedName name="comp130020" localSheetId="4">#REF!</definedName>
    <definedName name="comp130020">#REF!</definedName>
    <definedName name="comp130101" localSheetId="6">#REF!</definedName>
    <definedName name="comp130101" localSheetId="7">'[56]assemblies R _ Z'!$B$383:$H$393</definedName>
    <definedName name="comp130101" localSheetId="11">#REF!</definedName>
    <definedName name="comp130101" localSheetId="8">#REF!</definedName>
    <definedName name="comp130101" localSheetId="0">#REF!</definedName>
    <definedName name="comp130101" localSheetId="4">#REF!</definedName>
    <definedName name="comp130101">#REF!</definedName>
    <definedName name="comp130102" localSheetId="6">#REF!</definedName>
    <definedName name="comp130102" localSheetId="7">'[56]assemblies R _ Z'!$B$371:$H$381</definedName>
    <definedName name="comp130102" localSheetId="11">#REF!</definedName>
    <definedName name="comp130102" localSheetId="8">#REF!</definedName>
    <definedName name="comp130102" localSheetId="0">#REF!</definedName>
    <definedName name="comp130102" localSheetId="4">#REF!</definedName>
    <definedName name="comp130102">#REF!</definedName>
    <definedName name="comp130103" localSheetId="6">#REF!</definedName>
    <definedName name="comp130103" localSheetId="7">'[56]assemblies R _ Z'!$B$347:$H$357</definedName>
    <definedName name="comp130103" localSheetId="11">#REF!</definedName>
    <definedName name="comp130103" localSheetId="8">#REF!</definedName>
    <definedName name="comp130103" localSheetId="0">#REF!</definedName>
    <definedName name="comp130103" localSheetId="4">#REF!</definedName>
    <definedName name="comp130103">#REF!</definedName>
    <definedName name="comp130104" localSheetId="6">#REF!</definedName>
    <definedName name="comp130104" localSheetId="7">'[56]assemblies R _ Z'!$B$359:$H$369</definedName>
    <definedName name="comp130104" localSheetId="11">#REF!</definedName>
    <definedName name="comp130104" localSheetId="8">#REF!</definedName>
    <definedName name="comp130104" localSheetId="0">#REF!</definedName>
    <definedName name="comp130104" localSheetId="4">#REF!</definedName>
    <definedName name="comp130104">#REF!</definedName>
    <definedName name="comp130201" localSheetId="6">#REF!</definedName>
    <definedName name="comp130201" localSheetId="7">'[55]assemblies L _ Q'!$B$1182:$H$1196</definedName>
    <definedName name="comp130201" localSheetId="11">#REF!</definedName>
    <definedName name="comp130201" localSheetId="8">#REF!</definedName>
    <definedName name="comp130201" localSheetId="0">#REF!</definedName>
    <definedName name="comp130201" localSheetId="4">#REF!</definedName>
    <definedName name="comp130201">#REF!</definedName>
    <definedName name="comp130202" localSheetId="6">#REF!</definedName>
    <definedName name="comp130202" localSheetId="7">'[55]assemblies L _ Q'!$B$1198:$H$1213</definedName>
    <definedName name="comp130202" localSheetId="11">#REF!</definedName>
    <definedName name="comp130202" localSheetId="8">#REF!</definedName>
    <definedName name="comp130202" localSheetId="0">#REF!</definedName>
    <definedName name="comp130202" localSheetId="4">#REF!</definedName>
    <definedName name="comp130202">#REF!</definedName>
    <definedName name="comp130211" localSheetId="6">#REF!</definedName>
    <definedName name="comp130211" localSheetId="7">'[55]assemblies L _ Q'!$B$1294:$H$1297</definedName>
    <definedName name="comp130211" localSheetId="11">#REF!</definedName>
    <definedName name="comp130211" localSheetId="8">#REF!</definedName>
    <definedName name="comp130211" localSheetId="0">#REF!</definedName>
    <definedName name="comp130211" localSheetId="4">#REF!</definedName>
    <definedName name="comp130211">#REF!</definedName>
    <definedName name="comp130221" localSheetId="6">#REF!</definedName>
    <definedName name="comp130221" localSheetId="7">'[55]assemblies L _ Q'!$B$1169:$H$1180</definedName>
    <definedName name="comp130221" localSheetId="11">#REF!</definedName>
    <definedName name="comp130221" localSheetId="8">#REF!</definedName>
    <definedName name="comp130221" localSheetId="0">#REF!</definedName>
    <definedName name="comp130221" localSheetId="4">#REF!</definedName>
    <definedName name="comp130221">#REF!</definedName>
    <definedName name="comp130231" localSheetId="6">#REF!</definedName>
    <definedName name="comp130231" localSheetId="7">'[55]assemblies L _ Q'!$B$1215:$H$1230</definedName>
    <definedName name="comp130231" localSheetId="11">#REF!</definedName>
    <definedName name="comp130231" localSheetId="8">#REF!</definedName>
    <definedName name="comp130231" localSheetId="0">#REF!</definedName>
    <definedName name="comp130231" localSheetId="4">#REF!</definedName>
    <definedName name="comp130231">#REF!</definedName>
    <definedName name="comp130241" localSheetId="6">#REF!</definedName>
    <definedName name="comp130241" localSheetId="7">'[55]assemblies L _ Q'!$B$1232:$H$1235</definedName>
    <definedName name="comp130241" localSheetId="11">#REF!</definedName>
    <definedName name="comp130241" localSheetId="8">#REF!</definedName>
    <definedName name="comp130241" localSheetId="0">#REF!</definedName>
    <definedName name="comp130241" localSheetId="4">#REF!</definedName>
    <definedName name="comp130241">#REF!</definedName>
    <definedName name="comp130251" localSheetId="6">#REF!</definedName>
    <definedName name="comp130251" localSheetId="7">'[55]assemblies L _ Q'!$B$1255:$H$1270</definedName>
    <definedName name="comp130251" localSheetId="11">#REF!</definedName>
    <definedName name="comp130251" localSheetId="8">#REF!</definedName>
    <definedName name="comp130251" localSheetId="0">#REF!</definedName>
    <definedName name="comp130251" localSheetId="4">#REF!</definedName>
    <definedName name="comp130251">#REF!</definedName>
    <definedName name="comp130252" localSheetId="6">#REF!</definedName>
    <definedName name="comp130252" localSheetId="7">'[55]assemblies L _ Q'!$B$1272:$H$1287</definedName>
    <definedName name="comp130252" localSheetId="11">#REF!</definedName>
    <definedName name="comp130252" localSheetId="8">#REF!</definedName>
    <definedName name="comp130252" localSheetId="0">#REF!</definedName>
    <definedName name="comp130252" localSheetId="4">#REF!</definedName>
    <definedName name="comp130252">#REF!</definedName>
    <definedName name="comp130261" localSheetId="6">#REF!</definedName>
    <definedName name="comp130261" localSheetId="7">'[55]assemblies L _ Q'!$B$1237:$H$1253</definedName>
    <definedName name="comp130261" localSheetId="11">#REF!</definedName>
    <definedName name="comp130261" localSheetId="8">#REF!</definedName>
    <definedName name="comp130261" localSheetId="0">#REF!</definedName>
    <definedName name="comp130261" localSheetId="4">#REF!</definedName>
    <definedName name="comp130261">#REF!</definedName>
    <definedName name="comp130271" localSheetId="6">#REF!</definedName>
    <definedName name="comp130271" localSheetId="7">'[55]assemblies L _ Q'!$B$1289:$H$1292</definedName>
    <definedName name="comp130271" localSheetId="11">#REF!</definedName>
    <definedName name="comp130271" localSheetId="8">#REF!</definedName>
    <definedName name="comp130271" localSheetId="0">#REF!</definedName>
    <definedName name="comp130271" localSheetId="4">#REF!</definedName>
    <definedName name="comp130271">#REF!</definedName>
    <definedName name="comp130311" localSheetId="6">#REF!</definedName>
    <definedName name="comp130311" localSheetId="7">'[56]assemblies R _ Z'!$B$709:$H$712</definedName>
    <definedName name="comp130311" localSheetId="11">#REF!</definedName>
    <definedName name="comp130311" localSheetId="8">#REF!</definedName>
    <definedName name="comp130311" localSheetId="0">#REF!</definedName>
    <definedName name="comp130311" localSheetId="4">#REF!</definedName>
    <definedName name="comp130311">#REF!</definedName>
    <definedName name="comp130321" localSheetId="6">#REF!</definedName>
    <definedName name="comp130321" localSheetId="7">'[56]assemblies R _ Z'!$B$672:$H$683</definedName>
    <definedName name="comp130321" localSheetId="11">#REF!</definedName>
    <definedName name="comp130321" localSheetId="8">#REF!</definedName>
    <definedName name="comp130321" localSheetId="0">#REF!</definedName>
    <definedName name="comp130321" localSheetId="4">#REF!</definedName>
    <definedName name="comp130321">#REF!</definedName>
    <definedName name="comp130351" localSheetId="6">#REF!</definedName>
    <definedName name="comp130351" localSheetId="7">'[56]assemblies R _ Z'!$B$685:$H$695</definedName>
    <definedName name="comp130351" localSheetId="11">#REF!</definedName>
    <definedName name="comp130351" localSheetId="8">#REF!</definedName>
    <definedName name="comp130351" localSheetId="0">#REF!</definedName>
    <definedName name="comp130351" localSheetId="4">#REF!</definedName>
    <definedName name="comp130351">#REF!</definedName>
    <definedName name="comp130352" localSheetId="6">#REF!</definedName>
    <definedName name="comp130352" localSheetId="7">'[56]assemblies R _ Z'!$B$697:$H$707</definedName>
    <definedName name="comp130352" localSheetId="11">#REF!</definedName>
    <definedName name="comp130352" localSheetId="8">#REF!</definedName>
    <definedName name="comp130352" localSheetId="0">#REF!</definedName>
    <definedName name="comp130352" localSheetId="4">#REF!</definedName>
    <definedName name="comp130352">#REF!</definedName>
    <definedName name="comp130361" localSheetId="6">#REF!</definedName>
    <definedName name="comp130361" localSheetId="7">'[56]assemblies R _ Z'!$B$714:$H$725</definedName>
    <definedName name="comp130361" localSheetId="11">#REF!</definedName>
    <definedName name="comp130361" localSheetId="8">#REF!</definedName>
    <definedName name="comp130361" localSheetId="0">#REF!</definedName>
    <definedName name="comp130361" localSheetId="4">#REF!</definedName>
    <definedName name="comp130361">#REF!</definedName>
    <definedName name="comp130402" localSheetId="6">#REF!</definedName>
    <definedName name="comp130402" localSheetId="7">'[56]assemblies R _ Z'!$B$863:$H$873</definedName>
    <definedName name="comp130402" localSheetId="11">#REF!</definedName>
    <definedName name="comp130402" localSheetId="8">#REF!</definedName>
    <definedName name="comp130402" localSheetId="0">#REF!</definedName>
    <definedName name="comp130402" localSheetId="4">#REF!</definedName>
    <definedName name="comp130402">#REF!</definedName>
    <definedName name="comp130451" localSheetId="6">#REF!</definedName>
    <definedName name="comp130451" localSheetId="7">'[56]assemblies R _ Z'!$B$875:$H$890</definedName>
    <definedName name="comp130451" localSheetId="11">#REF!</definedName>
    <definedName name="comp130451" localSheetId="8">#REF!</definedName>
    <definedName name="comp130451" localSheetId="0">#REF!</definedName>
    <definedName name="comp130451" localSheetId="4">#REF!</definedName>
    <definedName name="comp130451">#REF!</definedName>
    <definedName name="comp130501" localSheetId="6">#REF!</definedName>
    <definedName name="comp130501" localSheetId="7">'[54]assemblies A _ E'!$B$1216:$H$1237</definedName>
    <definedName name="comp130501" localSheetId="11">#REF!</definedName>
    <definedName name="comp130501" localSheetId="8">#REF!</definedName>
    <definedName name="comp130501" localSheetId="0">#REF!</definedName>
    <definedName name="comp130501" localSheetId="4">#REF!</definedName>
    <definedName name="comp130501">#REF!</definedName>
    <definedName name="comp130601" localSheetId="6">#REF!</definedName>
    <definedName name="comp130601" localSheetId="7">'[56]assemblies R _ Z'!$B$153:$H$157</definedName>
    <definedName name="comp130601" localSheetId="11">#REF!</definedName>
    <definedName name="comp130601" localSheetId="8">#REF!</definedName>
    <definedName name="comp130601" localSheetId="0">#REF!</definedName>
    <definedName name="comp130601" localSheetId="4">#REF!</definedName>
    <definedName name="comp130601">#REF!</definedName>
    <definedName name="comp130602" localSheetId="6">#REF!</definedName>
    <definedName name="comp130602" localSheetId="7">'[56]assemblies R _ Z'!$B$159:$H$163</definedName>
    <definedName name="comp130602" localSheetId="11">#REF!</definedName>
    <definedName name="comp130602" localSheetId="8">#REF!</definedName>
    <definedName name="comp130602" localSheetId="0">#REF!</definedName>
    <definedName name="comp130602" localSheetId="4">#REF!</definedName>
    <definedName name="comp130602">#REF!</definedName>
    <definedName name="comp130603" localSheetId="6">#REF!</definedName>
    <definedName name="comp130603" localSheetId="7">'[56]assemblies R _ Z'!$B$165:$H$169</definedName>
    <definedName name="comp130603" localSheetId="11">#REF!</definedName>
    <definedName name="comp130603" localSheetId="8">#REF!</definedName>
    <definedName name="comp130603" localSheetId="0">#REF!</definedName>
    <definedName name="comp130603" localSheetId="4">#REF!</definedName>
    <definedName name="comp130603">#REF!</definedName>
    <definedName name="comp140101" localSheetId="6">#REF!</definedName>
    <definedName name="comp140101" localSheetId="7">'[56]assemblies R _ Z'!$B$1420:$H$1423</definedName>
    <definedName name="comp140101" localSheetId="11">#REF!</definedName>
    <definedName name="comp140101" localSheetId="8">#REF!</definedName>
    <definedName name="comp140101" localSheetId="0">#REF!</definedName>
    <definedName name="comp140101" localSheetId="4">#REF!</definedName>
    <definedName name="comp140101">#REF!</definedName>
    <definedName name="comp140201" localSheetId="6">#REF!</definedName>
    <definedName name="comp140201" localSheetId="7">'[56]assemblies R _ Z'!$B$1430:$H$1433</definedName>
    <definedName name="comp140201" localSheetId="11">#REF!</definedName>
    <definedName name="comp140201" localSheetId="8">#REF!</definedName>
    <definedName name="comp140201" localSheetId="0">#REF!</definedName>
    <definedName name="comp140201" localSheetId="4">#REF!</definedName>
    <definedName name="comp140201">#REF!</definedName>
    <definedName name="comp140301" localSheetId="6">#REF!</definedName>
    <definedName name="comp140301" localSheetId="7">'[56]assemblies R _ Z'!$B$1425:$H$1428</definedName>
    <definedName name="comp140301" localSheetId="11">#REF!</definedName>
    <definedName name="comp140301" localSheetId="8">#REF!</definedName>
    <definedName name="comp140301" localSheetId="0">#REF!</definedName>
    <definedName name="comp140301" localSheetId="4">#REF!</definedName>
    <definedName name="comp140301">#REF!</definedName>
    <definedName name="comp140401" localSheetId="6">#REF!</definedName>
    <definedName name="comp140401" localSheetId="7">'[56]assemblies R _ Z'!$B$1435:$H$1438</definedName>
    <definedName name="comp140401" localSheetId="11">#REF!</definedName>
    <definedName name="comp140401" localSheetId="8">#REF!</definedName>
    <definedName name="comp140401" localSheetId="0">#REF!</definedName>
    <definedName name="comp140401" localSheetId="4">#REF!</definedName>
    <definedName name="comp140401">#REF!</definedName>
    <definedName name="comp140501" localSheetId="6">#REF!</definedName>
    <definedName name="comp140501" localSheetId="7">'[54]assemblies A _ E'!$B$2522:$H$2525</definedName>
    <definedName name="comp140501" localSheetId="11">#REF!</definedName>
    <definedName name="comp140501" localSheetId="8">#REF!</definedName>
    <definedName name="comp140501" localSheetId="0">#REF!</definedName>
    <definedName name="comp140501" localSheetId="4">#REF!</definedName>
    <definedName name="comp140501">#REF!</definedName>
    <definedName name="comp150201" localSheetId="6">#REF!</definedName>
    <definedName name="comp150201" localSheetId="7">'[54]assemblies A _ E'!$B$1996:$H$2005</definedName>
    <definedName name="comp150201" localSheetId="11">#REF!</definedName>
    <definedName name="comp150201" localSheetId="8">#REF!</definedName>
    <definedName name="comp150201" localSheetId="0">#REF!</definedName>
    <definedName name="comp150201" localSheetId="4">#REF!</definedName>
    <definedName name="comp150201">#REF!</definedName>
    <definedName name="comp150202" localSheetId="6">#REF!</definedName>
    <definedName name="comp150202" localSheetId="7">'[54]assemblies A _ E'!$B$2007:$H$2016</definedName>
    <definedName name="comp150202" localSheetId="11">#REF!</definedName>
    <definedName name="comp150202" localSheetId="8">#REF!</definedName>
    <definedName name="comp150202" localSheetId="0">#REF!</definedName>
    <definedName name="comp150202" localSheetId="4">#REF!</definedName>
    <definedName name="comp150202">#REF!</definedName>
    <definedName name="comp150203" localSheetId="6">#REF!</definedName>
    <definedName name="comp150203" localSheetId="7">'[54]assemblies A _ E'!$B$2018:$H$2027</definedName>
    <definedName name="comp150203" localSheetId="11">#REF!</definedName>
    <definedName name="comp150203" localSheetId="8">#REF!</definedName>
    <definedName name="comp150203" localSheetId="0">#REF!</definedName>
    <definedName name="comp150203" localSheetId="4">#REF!</definedName>
    <definedName name="comp150203">#REF!</definedName>
    <definedName name="comp150204" localSheetId="6">#REF!</definedName>
    <definedName name="comp150204" localSheetId="7">'[54]assemblies A _ E'!$B$2029:$H$2038</definedName>
    <definedName name="comp150204" localSheetId="11">#REF!</definedName>
    <definedName name="comp150204" localSheetId="8">#REF!</definedName>
    <definedName name="comp150204" localSheetId="0">#REF!</definedName>
    <definedName name="comp150204" localSheetId="4">#REF!</definedName>
    <definedName name="comp150204">#REF!</definedName>
    <definedName name="comp150301" localSheetId="6">#REF!</definedName>
    <definedName name="comp150301" localSheetId="7">'[55]assemblies L _ Q'!$B$956:$H$966</definedName>
    <definedName name="comp150301" localSheetId="11">#REF!</definedName>
    <definedName name="comp150301" localSheetId="8">#REF!</definedName>
    <definedName name="comp150301" localSheetId="0">#REF!</definedName>
    <definedName name="comp150301" localSheetId="4">#REF!</definedName>
    <definedName name="comp150301">#REF!</definedName>
    <definedName name="comp150302" localSheetId="6">#REF!</definedName>
    <definedName name="comp150302" localSheetId="7">'[55]assemblies L _ Q'!$B$968:$H$979</definedName>
    <definedName name="comp150302" localSheetId="11">#REF!</definedName>
    <definedName name="comp150302" localSheetId="8">#REF!</definedName>
    <definedName name="comp150302" localSheetId="0">#REF!</definedName>
    <definedName name="comp150302" localSheetId="4">#REF!</definedName>
    <definedName name="comp150302">#REF!</definedName>
    <definedName name="comp150303" localSheetId="6">#REF!</definedName>
    <definedName name="comp150303" localSheetId="7">'[55]assemblies L _ Q'!$B$981:$H$993</definedName>
    <definedName name="comp150303" localSheetId="11">#REF!</definedName>
    <definedName name="comp150303" localSheetId="8">#REF!</definedName>
    <definedName name="comp150303" localSheetId="0">#REF!</definedName>
    <definedName name="comp150303" localSheetId="4">#REF!</definedName>
    <definedName name="comp150303">#REF!</definedName>
    <definedName name="comp150304" localSheetId="6">#REF!</definedName>
    <definedName name="comp150304" localSheetId="7">'[55]assemblies L _ Q'!$B$995:$H$1007</definedName>
    <definedName name="comp150304" localSheetId="11">#REF!</definedName>
    <definedName name="comp150304" localSheetId="8">#REF!</definedName>
    <definedName name="comp150304" localSheetId="0">#REF!</definedName>
    <definedName name="comp150304" localSheetId="4">#REF!</definedName>
    <definedName name="comp150304">#REF!</definedName>
    <definedName name="comp150305" localSheetId="6">#REF!</definedName>
    <definedName name="comp150305" localSheetId="7">'[55]assemblies L _ Q'!$B$1009:$H$1019</definedName>
    <definedName name="comp150305" localSheetId="11">#REF!</definedName>
    <definedName name="comp150305" localSheetId="8">#REF!</definedName>
    <definedName name="comp150305" localSheetId="0">#REF!</definedName>
    <definedName name="comp150305" localSheetId="4">#REF!</definedName>
    <definedName name="comp150305">#REF!</definedName>
    <definedName name="comp150306" localSheetId="6">#REF!</definedName>
    <definedName name="comp150306" localSheetId="7">'[55]assemblies L _ Q'!$B$1021:$H$1030</definedName>
    <definedName name="comp150306" localSheetId="11">#REF!</definedName>
    <definedName name="comp150306" localSheetId="8">#REF!</definedName>
    <definedName name="comp150306" localSheetId="0">#REF!</definedName>
    <definedName name="comp150306" localSheetId="4">#REF!</definedName>
    <definedName name="comp150306">#REF!</definedName>
    <definedName name="comp150307" localSheetId="6">#REF!</definedName>
    <definedName name="comp150307" localSheetId="7">'[55]assemblies L _ Q'!$B$1032:$H$1042</definedName>
    <definedName name="comp150307" localSheetId="11">#REF!</definedName>
    <definedName name="comp150307" localSheetId="8">#REF!</definedName>
    <definedName name="comp150307" localSheetId="0">#REF!</definedName>
    <definedName name="comp150307" localSheetId="4">#REF!</definedName>
    <definedName name="comp150307">#REF!</definedName>
    <definedName name="comp150308" localSheetId="6">#REF!</definedName>
    <definedName name="comp150308" localSheetId="7">'[55]assemblies L _ Q'!$B$1044:$H$1053</definedName>
    <definedName name="comp150308" localSheetId="11">#REF!</definedName>
    <definedName name="comp150308" localSheetId="8">#REF!</definedName>
    <definedName name="comp150308" localSheetId="0">#REF!</definedName>
    <definedName name="comp150308" localSheetId="4">#REF!</definedName>
    <definedName name="comp150308">#REF!</definedName>
    <definedName name="comp150309" localSheetId="6">#REF!</definedName>
    <definedName name="comp150309" localSheetId="7">'[55]assemblies L _ Q'!$B$1055:$H$1067</definedName>
    <definedName name="comp150309" localSheetId="11">#REF!</definedName>
    <definedName name="comp150309" localSheetId="8">#REF!</definedName>
    <definedName name="comp150309" localSheetId="0">#REF!</definedName>
    <definedName name="comp150309" localSheetId="4">#REF!</definedName>
    <definedName name="comp150309">#REF!</definedName>
    <definedName name="comp150310" localSheetId="6">#REF!</definedName>
    <definedName name="comp150310" localSheetId="7">'[55]assemblies L _ Q'!$B$1069:$H$1077</definedName>
    <definedName name="comp150310" localSheetId="11">#REF!</definedName>
    <definedName name="comp150310" localSheetId="8">#REF!</definedName>
    <definedName name="comp150310" localSheetId="0">#REF!</definedName>
    <definedName name="comp150310" localSheetId="4">#REF!</definedName>
    <definedName name="comp150310">#REF!</definedName>
    <definedName name="comp150311" localSheetId="6">#REF!</definedName>
    <definedName name="comp150311" localSheetId="7">'[55]assemblies L _ Q'!$B$1107:$H$1117</definedName>
    <definedName name="comp150311" localSheetId="11">#REF!</definedName>
    <definedName name="comp150311" localSheetId="8">#REF!</definedName>
    <definedName name="comp150311" localSheetId="0">#REF!</definedName>
    <definedName name="comp150311" localSheetId="4">#REF!</definedName>
    <definedName name="comp150311">#REF!</definedName>
    <definedName name="comp150312" localSheetId="6">#REF!</definedName>
    <definedName name="comp150312" localSheetId="7">'[55]assemblies L _ Q'!$B$1119:$H$1128</definedName>
    <definedName name="comp150312" localSheetId="11">#REF!</definedName>
    <definedName name="comp150312" localSheetId="8">#REF!</definedName>
    <definedName name="comp150312" localSheetId="0">#REF!</definedName>
    <definedName name="comp150312" localSheetId="4">#REF!</definedName>
    <definedName name="comp150312">#REF!</definedName>
    <definedName name="comp150313" localSheetId="6">#REF!</definedName>
    <definedName name="comp150313" localSheetId="7">'[55]assemblies L _ Q'!$B$1130:$H$1142</definedName>
    <definedName name="comp150313" localSheetId="11">#REF!</definedName>
    <definedName name="comp150313" localSheetId="8">#REF!</definedName>
    <definedName name="comp150313" localSheetId="0">#REF!</definedName>
    <definedName name="comp150313" localSheetId="4">#REF!</definedName>
    <definedName name="comp150313">#REF!</definedName>
    <definedName name="comp150314" localSheetId="6">#REF!</definedName>
    <definedName name="comp150314" localSheetId="7">'[55]assemblies L _ Q'!$B$1144:$H$1154</definedName>
    <definedName name="comp150314" localSheetId="11">#REF!</definedName>
    <definedName name="comp150314" localSheetId="8">#REF!</definedName>
    <definedName name="comp150314" localSheetId="0">#REF!</definedName>
    <definedName name="comp150314" localSheetId="4">#REF!</definedName>
    <definedName name="comp150314">#REF!</definedName>
    <definedName name="comp150315" localSheetId="6">#REF!</definedName>
    <definedName name="comp150315" localSheetId="7">'[55]assemblies L _ Q'!$B$1156:$H$1167</definedName>
    <definedName name="comp150315" localSheetId="11">#REF!</definedName>
    <definedName name="comp150315" localSheetId="8">#REF!</definedName>
    <definedName name="comp150315" localSheetId="0">#REF!</definedName>
    <definedName name="comp150315" localSheetId="4">#REF!</definedName>
    <definedName name="comp150315">#REF!</definedName>
    <definedName name="comp150316" localSheetId="6">#REF!</definedName>
    <definedName name="comp150316" localSheetId="7">'[55]assemblies L _ Q'!$B$1079:$H$1091</definedName>
    <definedName name="comp150316" localSheetId="11">#REF!</definedName>
    <definedName name="comp150316" localSheetId="8">#REF!</definedName>
    <definedName name="comp150316" localSheetId="0">#REF!</definedName>
    <definedName name="comp150316" localSheetId="4">#REF!</definedName>
    <definedName name="comp150316">#REF!</definedName>
    <definedName name="comp150317" localSheetId="6">#REF!</definedName>
    <definedName name="comp150317" localSheetId="7">'[55]assemblies L _ Q'!$B$1093:$H$1105</definedName>
    <definedName name="comp150317" localSheetId="11">#REF!</definedName>
    <definedName name="comp150317" localSheetId="8">#REF!</definedName>
    <definedName name="comp150317" localSheetId="0">#REF!</definedName>
    <definedName name="comp150317" localSheetId="4">#REF!</definedName>
    <definedName name="comp150317">#REF!</definedName>
    <definedName name="comp160101" localSheetId="6">#REF!</definedName>
    <definedName name="comp160101" localSheetId="7">'[54]assemblies A _ E'!$B$2175:$H$2181</definedName>
    <definedName name="comp160101" localSheetId="11">#REF!</definedName>
    <definedName name="comp160101" localSheetId="8">#REF!</definedName>
    <definedName name="comp160101" localSheetId="0">#REF!</definedName>
    <definedName name="comp160101" localSheetId="4">#REF!</definedName>
    <definedName name="comp160101">#REF!</definedName>
    <definedName name="comp160102" localSheetId="6">#REF!</definedName>
    <definedName name="comp160102" localSheetId="7">'[54]assemblies A _ E'!$B$2259:$H$2262</definedName>
    <definedName name="comp160102" localSheetId="11">#REF!</definedName>
    <definedName name="comp160102" localSheetId="8">#REF!</definedName>
    <definedName name="comp160102" localSheetId="0">#REF!</definedName>
    <definedName name="comp160102" localSheetId="4">#REF!</definedName>
    <definedName name="comp160102">#REF!</definedName>
    <definedName name="comp160103" localSheetId="6">#REF!</definedName>
    <definedName name="comp160103" localSheetId="7">'[54]assemblies A _ E'!$B$2517:$H$2520</definedName>
    <definedName name="comp160103" localSheetId="11">#REF!</definedName>
    <definedName name="comp160103" localSheetId="8">#REF!</definedName>
    <definedName name="comp160103" localSheetId="0">#REF!</definedName>
    <definedName name="comp160103" localSheetId="4">#REF!</definedName>
    <definedName name="comp160103">#REF!</definedName>
    <definedName name="comp160104" localSheetId="6">#REF!</definedName>
    <definedName name="comp160104" localSheetId="7">'[54]assemblies A _ E'!$B$1590:$H$1593</definedName>
    <definedName name="comp160104" localSheetId="11">#REF!</definedName>
    <definedName name="comp160104" localSheetId="8">#REF!</definedName>
    <definedName name="comp160104" localSheetId="0">#REF!</definedName>
    <definedName name="comp160104" localSheetId="4">#REF!</definedName>
    <definedName name="comp160104">#REF!</definedName>
    <definedName name="comp160105" localSheetId="6">#REF!</definedName>
    <definedName name="comp160105" localSheetId="7">'[54]assemblies A _ E'!$B$1595:$H$1598</definedName>
    <definedName name="comp160105" localSheetId="11">#REF!</definedName>
    <definedName name="comp160105" localSheetId="8">#REF!</definedName>
    <definedName name="comp160105" localSheetId="0">#REF!</definedName>
    <definedName name="comp160105" localSheetId="4">#REF!</definedName>
    <definedName name="comp160105">#REF!</definedName>
    <definedName name="comp160110" localSheetId="6">#REF!</definedName>
    <definedName name="comp160110" localSheetId="7">'[54]assemblies A _ E'!$B$979:$H$982</definedName>
    <definedName name="comp160110" localSheetId="11">#REF!</definedName>
    <definedName name="comp160110" localSheetId="8">#REF!</definedName>
    <definedName name="comp160110" localSheetId="0">#REF!</definedName>
    <definedName name="comp160110" localSheetId="4">#REF!</definedName>
    <definedName name="comp160110">#REF!</definedName>
    <definedName name="comp160111" localSheetId="6">#REF!</definedName>
    <definedName name="comp160111" localSheetId="7">'[54]assemblies A _ E'!$B$984:$H$988</definedName>
    <definedName name="comp160111" localSheetId="11">#REF!</definedName>
    <definedName name="comp160111" localSheetId="8">#REF!</definedName>
    <definedName name="comp160111" localSheetId="0">#REF!</definedName>
    <definedName name="comp160111" localSheetId="4">#REF!</definedName>
    <definedName name="comp160111">#REF!</definedName>
    <definedName name="comp160121" localSheetId="6">#REF!</definedName>
    <definedName name="comp160121" localSheetId="7">'[55]assemblies L _ Q'!$B$1789:$H$1798</definedName>
    <definedName name="comp160121" localSheetId="11">#REF!</definedName>
    <definedName name="comp160121" localSheetId="8">#REF!</definedName>
    <definedName name="comp160121" localSheetId="0">#REF!</definedName>
    <definedName name="comp160121" localSheetId="4">#REF!</definedName>
    <definedName name="comp160121">#REF!</definedName>
    <definedName name="comp160122" localSheetId="6">#REF!</definedName>
    <definedName name="comp160122" localSheetId="7">'[56]assemblies R _ Z'!$B$416:$H$420</definedName>
    <definedName name="comp160122" localSheetId="11">#REF!</definedName>
    <definedName name="comp160122" localSheetId="8">#REF!</definedName>
    <definedName name="comp160122" localSheetId="0">#REF!</definedName>
    <definedName name="comp160122" localSheetId="4">#REF!</definedName>
    <definedName name="comp160122">#REF!</definedName>
    <definedName name="comp160123" localSheetId="6">#REF!</definedName>
    <definedName name="comp160123" localSheetId="7">'[56]assemblies R _ Z'!$B$395:$H$414</definedName>
    <definedName name="comp160123" localSheetId="11">#REF!</definedName>
    <definedName name="comp160123" localSheetId="8">#REF!</definedName>
    <definedName name="comp160123" localSheetId="0">#REF!</definedName>
    <definedName name="comp160123" localSheetId="4">#REF!</definedName>
    <definedName name="comp160123">#REF!</definedName>
    <definedName name="comp160131" localSheetId="6">#REF!</definedName>
    <definedName name="comp160131" localSheetId="7">'[55]assemblies L _ Q'!$B$79:$H$86</definedName>
    <definedName name="comp160131" localSheetId="11">#REF!</definedName>
    <definedName name="comp160131" localSheetId="8">#REF!</definedName>
    <definedName name="comp160131" localSheetId="0">#REF!</definedName>
    <definedName name="comp160131" localSheetId="4">#REF!</definedName>
    <definedName name="comp160131">#REF!</definedName>
    <definedName name="comp160132" localSheetId="6">#REF!</definedName>
    <definedName name="comp160132" localSheetId="7">'[55]assemblies L _ Q'!$B$70:$H$77</definedName>
    <definedName name="comp160132" localSheetId="11">#REF!</definedName>
    <definedName name="comp160132" localSheetId="8">#REF!</definedName>
    <definedName name="comp160132" localSheetId="0">#REF!</definedName>
    <definedName name="comp160132" localSheetId="4">#REF!</definedName>
    <definedName name="comp160132">#REF!</definedName>
    <definedName name="comp160141" localSheetId="6">#REF!</definedName>
    <definedName name="comp160141" localSheetId="7">'[56]assemblies R _ Z'!$B$813:$H$832</definedName>
    <definedName name="comp160141" localSheetId="11">#REF!</definedName>
    <definedName name="comp160141" localSheetId="8">#REF!</definedName>
    <definedName name="comp160141" localSheetId="0">#REF!</definedName>
    <definedName name="comp160141" localSheetId="4">#REF!</definedName>
    <definedName name="comp160141">#REF!</definedName>
    <definedName name="comp160142" localSheetId="6">#REF!</definedName>
    <definedName name="comp160142" localSheetId="7">'[55]assemblies L _ Q'!$B$500:$H$514</definedName>
    <definedName name="comp160142" localSheetId="11">#REF!</definedName>
    <definedName name="comp160142" localSheetId="8">#REF!</definedName>
    <definedName name="comp160142" localSheetId="0">#REF!</definedName>
    <definedName name="comp160142" localSheetId="4">#REF!</definedName>
    <definedName name="comp160142">#REF!</definedName>
    <definedName name="comp160151" localSheetId="6">#REF!</definedName>
    <definedName name="comp160151" localSheetId="7">'[56]assemblies R _ Z'!$B$433:$H$437</definedName>
    <definedName name="comp160151" localSheetId="11">#REF!</definedName>
    <definedName name="comp160151" localSheetId="8">#REF!</definedName>
    <definedName name="comp160151" localSheetId="0">#REF!</definedName>
    <definedName name="comp160151" localSheetId="4">#REF!</definedName>
    <definedName name="comp160151">#REF!</definedName>
    <definedName name="comp160201" localSheetId="6">#REF!</definedName>
    <definedName name="comp160201" localSheetId="7">'[55]assemblies L _ Q'!$B$811:$H$819</definedName>
    <definedName name="comp160201" localSheetId="11">#REF!</definedName>
    <definedName name="comp160201" localSheetId="8">#REF!</definedName>
    <definedName name="comp160201" localSheetId="0">#REF!</definedName>
    <definedName name="comp160201" localSheetId="4">#REF!</definedName>
    <definedName name="comp160201">#REF!</definedName>
    <definedName name="comp160211" localSheetId="6">#REF!</definedName>
    <definedName name="comp160211" localSheetId="7">'[54]assemblies A _ E'!$B$522:$H$537</definedName>
    <definedName name="comp160211" localSheetId="11">#REF!</definedName>
    <definedName name="comp160211" localSheetId="8">#REF!</definedName>
    <definedName name="comp160211" localSheetId="0">#REF!</definedName>
    <definedName name="comp160211" localSheetId="4">#REF!</definedName>
    <definedName name="comp160211">#REF!</definedName>
    <definedName name="comp160212" localSheetId="6">#REF!</definedName>
    <definedName name="comp160212" localSheetId="7">'[55]assemblies L _ Q'!$B$615:$H$631</definedName>
    <definedName name="comp160212" localSheetId="11">#REF!</definedName>
    <definedName name="comp160212" localSheetId="8">#REF!</definedName>
    <definedName name="comp160212" localSheetId="0">#REF!</definedName>
    <definedName name="comp160212" localSheetId="4">#REF!</definedName>
    <definedName name="comp160212">#REF!</definedName>
    <definedName name="comp160213" localSheetId="6">#REF!</definedName>
    <definedName name="comp160213" localSheetId="7">'[55]assemblies L _ Q'!$B$561:$H$577</definedName>
    <definedName name="comp160213" localSheetId="11">#REF!</definedName>
    <definedName name="comp160213" localSheetId="8">#REF!</definedName>
    <definedName name="comp160213" localSheetId="0">#REF!</definedName>
    <definedName name="comp160213" localSheetId="4">#REF!</definedName>
    <definedName name="comp160213">#REF!</definedName>
    <definedName name="comp160214" localSheetId="6">#REF!</definedName>
    <definedName name="comp160214" localSheetId="7">'[54]assemblies A _ E'!$B$505:$H$520</definedName>
    <definedName name="comp160214" localSheetId="11">#REF!</definedName>
    <definedName name="comp160214" localSheetId="8">#REF!</definedName>
    <definedName name="comp160214" localSheetId="0">#REF!</definedName>
    <definedName name="comp160214" localSheetId="4">#REF!</definedName>
    <definedName name="comp160214">#REF!</definedName>
    <definedName name="comp160215" localSheetId="6">#REF!</definedName>
    <definedName name="comp160215" localSheetId="7">'[55]assemblies L _ Q'!$B$579:$H$595</definedName>
    <definedName name="comp160215" localSheetId="11">#REF!</definedName>
    <definedName name="comp160215" localSheetId="8">#REF!</definedName>
    <definedName name="comp160215" localSheetId="0">#REF!</definedName>
    <definedName name="comp160215" localSheetId="4">#REF!</definedName>
    <definedName name="comp160215">#REF!</definedName>
    <definedName name="comp160216" localSheetId="6">#REF!</definedName>
    <definedName name="comp160216" localSheetId="7">'[55]assemblies L _ Q'!$B$597:$H$613</definedName>
    <definedName name="comp160216" localSheetId="11">#REF!</definedName>
    <definedName name="comp160216" localSheetId="8">#REF!</definedName>
    <definedName name="comp160216" localSheetId="0">#REF!</definedName>
    <definedName name="comp160216" localSheetId="4">#REF!</definedName>
    <definedName name="comp160216">#REF!</definedName>
    <definedName name="comp160221" localSheetId="6">#REF!</definedName>
    <definedName name="comp160221" localSheetId="7">'[54]assemblies A _ E'!$B$539:$H$549</definedName>
    <definedName name="comp160221" localSheetId="11">#REF!</definedName>
    <definedName name="comp160221" localSheetId="8">#REF!</definedName>
    <definedName name="comp160221" localSheetId="0">#REF!</definedName>
    <definedName name="comp160221" localSheetId="4">#REF!</definedName>
    <definedName name="comp160221">#REF!</definedName>
    <definedName name="comp160222" localSheetId="6">#REF!</definedName>
    <definedName name="comp160222" localSheetId="7">'[55]assemblies L _ Q'!$B$798:$H$809</definedName>
    <definedName name="comp160222" localSheetId="11">#REF!</definedName>
    <definedName name="comp160222" localSheetId="8">#REF!</definedName>
    <definedName name="comp160222" localSheetId="0">#REF!</definedName>
    <definedName name="comp160222" localSheetId="4">#REF!</definedName>
    <definedName name="comp160222">#REF!</definedName>
    <definedName name="comp160223" localSheetId="6">#REF!</definedName>
    <definedName name="comp160223" localSheetId="7">'[55]assemblies L _ Q'!$B$701:$H$710</definedName>
    <definedName name="comp160223" localSheetId="11">#REF!</definedName>
    <definedName name="comp160223" localSheetId="8">#REF!</definedName>
    <definedName name="comp160223" localSheetId="0">#REF!</definedName>
    <definedName name="comp160223" localSheetId="4">#REF!</definedName>
    <definedName name="comp160223">#REF!</definedName>
    <definedName name="comp160224" localSheetId="6">#REF!</definedName>
    <definedName name="comp160224" localSheetId="7">'[55]assemblies L _ Q'!$B$712:$H$721</definedName>
    <definedName name="comp160224" localSheetId="11">#REF!</definedName>
    <definedName name="comp160224" localSheetId="8">#REF!</definedName>
    <definedName name="comp160224" localSheetId="0">#REF!</definedName>
    <definedName name="comp160224" localSheetId="4">#REF!</definedName>
    <definedName name="comp160224">#REF!</definedName>
    <definedName name="comp160225" localSheetId="6">#REF!</definedName>
    <definedName name="comp160225" localSheetId="7">'[55]assemblies L _ Q'!$B$723:$H$732</definedName>
    <definedName name="comp160225" localSheetId="11">#REF!</definedName>
    <definedName name="comp160225" localSheetId="8">#REF!</definedName>
    <definedName name="comp160225" localSheetId="0">#REF!</definedName>
    <definedName name="comp160225" localSheetId="4">#REF!</definedName>
    <definedName name="comp160225">#REF!</definedName>
    <definedName name="comp160226" localSheetId="6">#REF!</definedName>
    <definedName name="comp160226" localSheetId="7">'[55]assemblies L _ Q'!$B$734:$H$748</definedName>
    <definedName name="comp160226" localSheetId="11">#REF!</definedName>
    <definedName name="comp160226" localSheetId="8">#REF!</definedName>
    <definedName name="comp160226" localSheetId="0">#REF!</definedName>
    <definedName name="comp160226" localSheetId="4">#REF!</definedName>
    <definedName name="comp160226">#REF!</definedName>
    <definedName name="comp160227" localSheetId="6">#REF!</definedName>
    <definedName name="comp160227" localSheetId="7">'[55]assemblies L _ Q'!$B$750:$H$764</definedName>
    <definedName name="comp160227" localSheetId="11">#REF!</definedName>
    <definedName name="comp160227" localSheetId="8">#REF!</definedName>
    <definedName name="comp160227" localSheetId="0">#REF!</definedName>
    <definedName name="comp160227" localSheetId="4">#REF!</definedName>
    <definedName name="comp160227">#REF!</definedName>
    <definedName name="comp160228" localSheetId="6">#REF!</definedName>
    <definedName name="comp160228" localSheetId="7">'[55]assemblies L _ Q'!$B$766:$H$780</definedName>
    <definedName name="comp160228" localSheetId="11">#REF!</definedName>
    <definedName name="comp160228" localSheetId="8">#REF!</definedName>
    <definedName name="comp160228" localSheetId="0">#REF!</definedName>
    <definedName name="comp160228" localSheetId="4">#REF!</definedName>
    <definedName name="comp160228">#REF!</definedName>
    <definedName name="comp160229" localSheetId="6">#REF!</definedName>
    <definedName name="comp160229" localSheetId="7">'[55]assemblies L _ Q'!$B$782:$H$796</definedName>
    <definedName name="comp160229" localSheetId="11">#REF!</definedName>
    <definedName name="comp160229" localSheetId="8">#REF!</definedName>
    <definedName name="comp160229" localSheetId="0">#REF!</definedName>
    <definedName name="comp160229" localSheetId="4">#REF!</definedName>
    <definedName name="comp160229">#REF!</definedName>
    <definedName name="comp160241" localSheetId="6">#REF!</definedName>
    <definedName name="comp160241" localSheetId="7">'[55]assemblies L _ Q'!$B$649:$H$659</definedName>
    <definedName name="comp160241" localSheetId="11">#REF!</definedName>
    <definedName name="comp160241" localSheetId="8">#REF!</definedName>
    <definedName name="comp160241" localSheetId="0">#REF!</definedName>
    <definedName name="comp160241" localSheetId="4">#REF!</definedName>
    <definedName name="comp160241">#REF!</definedName>
    <definedName name="comp160301" localSheetId="6">#REF!</definedName>
    <definedName name="comp160301" localSheetId="7">'[57]assemblies F _ K'!$B$1747:$H$1750</definedName>
    <definedName name="comp160301" localSheetId="11">#REF!</definedName>
    <definedName name="comp160301" localSheetId="8">#REF!</definedName>
    <definedName name="comp160301" localSheetId="0">#REF!</definedName>
    <definedName name="comp160301" localSheetId="4">#REF!</definedName>
    <definedName name="comp160301">#REF!</definedName>
    <definedName name="comp160302" localSheetId="6">#REF!</definedName>
    <definedName name="comp160302" localSheetId="7">'[57]assemblies F _ K'!$B$1752:$H$1755</definedName>
    <definedName name="comp160302" localSheetId="11">#REF!</definedName>
    <definedName name="comp160302" localSheetId="8">#REF!</definedName>
    <definedName name="comp160302" localSheetId="0">#REF!</definedName>
    <definedName name="comp160302" localSheetId="4">#REF!</definedName>
    <definedName name="comp160302">#REF!</definedName>
    <definedName name="comp160310" localSheetId="6">#REF!</definedName>
    <definedName name="comp160310" localSheetId="7">'[56]assemblies R _ Z'!$B$622:$H$625</definedName>
    <definedName name="comp160310" localSheetId="11">#REF!</definedName>
    <definedName name="comp160310" localSheetId="8">#REF!</definedName>
    <definedName name="comp160310" localSheetId="0">#REF!</definedName>
    <definedName name="comp160310" localSheetId="4">#REF!</definedName>
    <definedName name="comp160310">#REF!</definedName>
    <definedName name="comp160311" localSheetId="6">#REF!</definedName>
    <definedName name="comp160311" localSheetId="7">'[56]assemblies R _ Z'!$B$627:$H$630</definedName>
    <definedName name="comp160311" localSheetId="11">#REF!</definedName>
    <definedName name="comp160311" localSheetId="8">#REF!</definedName>
    <definedName name="comp160311" localSheetId="0">#REF!</definedName>
    <definedName name="comp160311" localSheetId="4">#REF!</definedName>
    <definedName name="comp160311">#REF!</definedName>
    <definedName name="comp160312" localSheetId="6">#REF!</definedName>
    <definedName name="comp160312" localSheetId="7">'[56]assemblies R _ Z'!$B$632:$H$635</definedName>
    <definedName name="comp160312" localSheetId="11">#REF!</definedName>
    <definedName name="comp160312" localSheetId="8">#REF!</definedName>
    <definedName name="comp160312" localSheetId="0">#REF!</definedName>
    <definedName name="comp160312" localSheetId="4">#REF!</definedName>
    <definedName name="comp160312">#REF!</definedName>
    <definedName name="comp160401" localSheetId="6">#REF!</definedName>
    <definedName name="comp160401" localSheetId="7">'[54]assemblies A _ E'!$B$913:$H$922</definedName>
    <definedName name="comp160401" localSheetId="11">#REF!</definedName>
    <definedName name="comp160401" localSheetId="8">#REF!</definedName>
    <definedName name="comp160401" localSheetId="0">#REF!</definedName>
    <definedName name="comp160401" localSheetId="4">#REF!</definedName>
    <definedName name="comp160401">#REF!</definedName>
    <definedName name="comp170101" localSheetId="6">#REF!</definedName>
    <definedName name="comp170101" localSheetId="7">'[55]assemblies L _ Q'!$B$2199:$H$2203</definedName>
    <definedName name="comp170101" localSheetId="11">#REF!</definedName>
    <definedName name="comp170101" localSheetId="8">#REF!</definedName>
    <definedName name="comp170101" localSheetId="0">#REF!</definedName>
    <definedName name="comp170101" localSheetId="4">#REF!</definedName>
    <definedName name="comp170101">#REF!</definedName>
    <definedName name="comp170102" localSheetId="6">#REF!</definedName>
    <definedName name="comp170102" localSheetId="7">'[57]assemblies F _ K'!$B$1719:$H$1726</definedName>
    <definedName name="comp170102" localSheetId="11">#REF!</definedName>
    <definedName name="comp170102" localSheetId="8">#REF!</definedName>
    <definedName name="comp170102" localSheetId="0">#REF!</definedName>
    <definedName name="comp170102" localSheetId="4">#REF!</definedName>
    <definedName name="comp170102">#REF!</definedName>
    <definedName name="comp170103" localSheetId="6">#REF!</definedName>
    <definedName name="comp170103" localSheetId="7">'[54]assemblies A _ E'!$B$113:$H$131</definedName>
    <definedName name="comp170103" localSheetId="11">#REF!</definedName>
    <definedName name="comp170103" localSheetId="8">#REF!</definedName>
    <definedName name="comp170103" localSheetId="0">#REF!</definedName>
    <definedName name="comp170103" localSheetId="4">#REF!</definedName>
    <definedName name="comp170103">#REF!</definedName>
    <definedName name="comp170104" localSheetId="6">#REF!</definedName>
    <definedName name="comp170104" localSheetId="7">'[54]assemblies A _ E'!$B$895:$H$911</definedName>
    <definedName name="comp170104" localSheetId="11">#REF!</definedName>
    <definedName name="comp170104" localSheetId="8">#REF!</definedName>
    <definedName name="comp170104" localSheetId="0">#REF!</definedName>
    <definedName name="comp170104" localSheetId="4">#REF!</definedName>
    <definedName name="comp170104">#REF!</definedName>
    <definedName name="comp170105" localSheetId="6">#REF!</definedName>
    <definedName name="comp170105" localSheetId="7">'[54]assemblies A _ E'!$B$1764:$H$1773</definedName>
    <definedName name="comp170105" localSheetId="11">#REF!</definedName>
    <definedName name="comp170105" localSheetId="8">#REF!</definedName>
    <definedName name="comp170105" localSheetId="0">#REF!</definedName>
    <definedName name="comp170105" localSheetId="4">#REF!</definedName>
    <definedName name="comp170105">#REF!</definedName>
    <definedName name="comp170106" localSheetId="6">#REF!</definedName>
    <definedName name="comp170106" localSheetId="7">'[54]assemblies A _ E'!$B$2165:$H$2168</definedName>
    <definedName name="comp170106" localSheetId="11">#REF!</definedName>
    <definedName name="comp170106" localSheetId="8">#REF!</definedName>
    <definedName name="comp170106" localSheetId="0">#REF!</definedName>
    <definedName name="comp170106" localSheetId="4">#REF!</definedName>
    <definedName name="comp170106">#REF!</definedName>
    <definedName name="comp170107" localSheetId="6">#REF!</definedName>
    <definedName name="comp170107" localSheetId="7">'[54]assemblies A _ E'!$B$2170:$H$2173</definedName>
    <definedName name="comp170107" localSheetId="11">#REF!</definedName>
    <definedName name="comp170107" localSheetId="8">#REF!</definedName>
    <definedName name="comp170107" localSheetId="0">#REF!</definedName>
    <definedName name="comp170107" localSheetId="4">#REF!</definedName>
    <definedName name="comp170107">#REF!</definedName>
    <definedName name="comp170108" localSheetId="6">#REF!</definedName>
    <definedName name="comp170108" localSheetId="7">'[54]assemblies A _ E'!$B$93:$H$111</definedName>
    <definedName name="comp170108" localSheetId="11">#REF!</definedName>
    <definedName name="comp170108" localSheetId="8">#REF!</definedName>
    <definedName name="comp170108" localSheetId="0">#REF!</definedName>
    <definedName name="comp170108" localSheetId="4">#REF!</definedName>
    <definedName name="comp170108">#REF!</definedName>
    <definedName name="comp170109" localSheetId="6">#REF!</definedName>
    <definedName name="comp170109" localSheetId="7">'[54]assemblies A _ E'!$B$73:$H$91</definedName>
    <definedName name="comp170109" localSheetId="11">#REF!</definedName>
    <definedName name="comp170109" localSheetId="8">#REF!</definedName>
    <definedName name="comp170109" localSheetId="0">#REF!</definedName>
    <definedName name="comp170109" localSheetId="4">#REF!</definedName>
    <definedName name="comp170109">#REF!</definedName>
    <definedName name="comp170110" localSheetId="6">#REF!</definedName>
    <definedName name="comp170110" localSheetId="7">'[54]assemblies A _ E'!$B$133:$H$151</definedName>
    <definedName name="comp170110" localSheetId="11">#REF!</definedName>
    <definedName name="comp170110" localSheetId="8">#REF!</definedName>
    <definedName name="comp170110" localSheetId="0">#REF!</definedName>
    <definedName name="comp170110" localSheetId="4">#REF!</definedName>
    <definedName name="comp170110">#REF!</definedName>
    <definedName name="comp170111" localSheetId="6">#REF!</definedName>
    <definedName name="comp170111" localSheetId="7">'[54]assemblies A _ E'!$B$2716:$H$2725</definedName>
    <definedName name="comp170111" localSheetId="11">#REF!</definedName>
    <definedName name="comp170111" localSheetId="8">#REF!</definedName>
    <definedName name="comp170111" localSheetId="0">#REF!</definedName>
    <definedName name="comp170111" localSheetId="4">#REF!</definedName>
    <definedName name="comp170111">#REF!</definedName>
    <definedName name="comp170121" localSheetId="6">#REF!</definedName>
    <definedName name="comp170121" localSheetId="7">'[57]assemblies F _ K'!$B$1671:$H$1674</definedName>
    <definedName name="comp170121" localSheetId="11">#REF!</definedName>
    <definedName name="comp170121" localSheetId="8">#REF!</definedName>
    <definedName name="comp170121" localSheetId="0">#REF!</definedName>
    <definedName name="comp170121" localSheetId="4">#REF!</definedName>
    <definedName name="comp170121">#REF!</definedName>
    <definedName name="comp170201" localSheetId="6">#REF!</definedName>
    <definedName name="comp170201" localSheetId="7">'[54]assemblies A _ E'!$B$1474:$H$1489</definedName>
    <definedName name="comp170201" localSheetId="11">#REF!</definedName>
    <definedName name="comp170201" localSheetId="8">#REF!</definedName>
    <definedName name="comp170201" localSheetId="0">#REF!</definedName>
    <definedName name="comp170201" localSheetId="4">#REF!</definedName>
    <definedName name="comp170201">#REF!</definedName>
    <definedName name="comp170202" localSheetId="6">#REF!</definedName>
    <definedName name="comp170202" localSheetId="7">'[54]assemblies A _ E'!$B$1491:$H$1503</definedName>
    <definedName name="comp170202" localSheetId="11">#REF!</definedName>
    <definedName name="comp170202" localSheetId="8">#REF!</definedName>
    <definedName name="comp170202" localSheetId="0">#REF!</definedName>
    <definedName name="comp170202" localSheetId="4">#REF!</definedName>
    <definedName name="comp170202">#REF!</definedName>
    <definedName name="comp170211" localSheetId="6">#REF!</definedName>
    <definedName name="comp170211" localSheetId="7">'[54]assemblies A _ E'!$B$1469:$H$1472</definedName>
    <definedName name="comp170211" localSheetId="11">#REF!</definedName>
    <definedName name="comp170211" localSheetId="8">#REF!</definedName>
    <definedName name="comp170211" localSheetId="0">#REF!</definedName>
    <definedName name="comp170211" localSheetId="4">#REF!</definedName>
    <definedName name="comp170211">#REF!</definedName>
    <definedName name="comp170231" localSheetId="6">#REF!</definedName>
    <definedName name="comp170231" localSheetId="7">'[54]assemblies A _ E'!$B$354:$H$357</definedName>
    <definedName name="comp170231" localSheetId="11">#REF!</definedName>
    <definedName name="comp170231" localSheetId="8">#REF!</definedName>
    <definedName name="comp170231" localSheetId="0">#REF!</definedName>
    <definedName name="comp170231" localSheetId="4">#REF!</definedName>
    <definedName name="comp170231">#REF!</definedName>
    <definedName name="comp170232" localSheetId="6">#REF!</definedName>
    <definedName name="comp170232" localSheetId="7">'[54]assemblies A _ E'!$B$68:$H$71</definedName>
    <definedName name="comp170232" localSheetId="11">#REF!</definedName>
    <definedName name="comp170232" localSheetId="8">#REF!</definedName>
    <definedName name="comp170232" localSheetId="0">#REF!</definedName>
    <definedName name="comp170232" localSheetId="4">#REF!</definedName>
    <definedName name="comp170232">#REF!</definedName>
    <definedName name="comp170301" localSheetId="6">#REF!</definedName>
    <definedName name="comp170301" localSheetId="7">'[54]assemblies A _ E'!$B$858:$H$874</definedName>
    <definedName name="comp170301" localSheetId="11">#REF!</definedName>
    <definedName name="comp170301" localSheetId="8">#REF!</definedName>
    <definedName name="comp170301" localSheetId="0">#REF!</definedName>
    <definedName name="comp170301" localSheetId="4">#REF!</definedName>
    <definedName name="comp170301">#REF!</definedName>
    <definedName name="comp170311" localSheetId="6">#REF!</definedName>
    <definedName name="comp170311" localSheetId="7">'[54]assemblies A _ E'!$B$876:$H$879</definedName>
    <definedName name="comp170311" localSheetId="11">#REF!</definedName>
    <definedName name="comp170311" localSheetId="8">#REF!</definedName>
    <definedName name="comp170311" localSheetId="0">#REF!</definedName>
    <definedName name="comp170311" localSheetId="4">#REF!</definedName>
    <definedName name="comp170311">#REF!</definedName>
    <definedName name="comp170401" localSheetId="6">#REF!</definedName>
    <definedName name="comp170401" localSheetId="7">'[54]assemblies A _ E'!$B$1505:$H$1508</definedName>
    <definedName name="comp170401" localSheetId="11">#REF!</definedName>
    <definedName name="comp170401" localSheetId="8">#REF!</definedName>
    <definedName name="comp170401" localSheetId="0">#REF!</definedName>
    <definedName name="comp170401" localSheetId="4">#REF!</definedName>
    <definedName name="comp170401">#REF!</definedName>
    <definedName name="comp170402" localSheetId="6">#REF!</definedName>
    <definedName name="comp170402" localSheetId="7">'[57]assemblies F _ K'!$B$1676:$H$1692</definedName>
    <definedName name="comp170402" localSheetId="11">#REF!</definedName>
    <definedName name="comp170402" localSheetId="8">#REF!</definedName>
    <definedName name="comp170402" localSheetId="0">#REF!</definedName>
    <definedName name="comp170402" localSheetId="4">#REF!</definedName>
    <definedName name="comp170402">#REF!</definedName>
    <definedName name="comp170411" localSheetId="6">#REF!</definedName>
    <definedName name="comp170411" localSheetId="7">'[54]assemblies A _ E'!$B$1600:$H$1603</definedName>
    <definedName name="comp170411" localSheetId="11">#REF!</definedName>
    <definedName name="comp170411" localSheetId="8">#REF!</definedName>
    <definedName name="comp170411" localSheetId="0">#REF!</definedName>
    <definedName name="comp170411" localSheetId="4">#REF!</definedName>
    <definedName name="comp170411">#REF!</definedName>
    <definedName name="comp170421" localSheetId="6">#REF!</definedName>
    <definedName name="comp170421" localSheetId="7">'[54]assemblies A _ E'!$B$990:$H$993</definedName>
    <definedName name="comp170421" localSheetId="11">#REF!</definedName>
    <definedName name="comp170421" localSheetId="8">#REF!</definedName>
    <definedName name="comp170421" localSheetId="0">#REF!</definedName>
    <definedName name="comp170421" localSheetId="4">#REF!</definedName>
    <definedName name="comp170421">#REF!</definedName>
    <definedName name="comp170501" localSheetId="6">#REF!</definedName>
    <definedName name="comp170501" localSheetId="7">'[55]assemblies L _ Q'!$B$2235:$H$2263</definedName>
    <definedName name="comp170501" localSheetId="11">#REF!</definedName>
    <definedName name="comp170501" localSheetId="8">#REF!</definedName>
    <definedName name="comp170501" localSheetId="0">#REF!</definedName>
    <definedName name="comp170501" localSheetId="4">#REF!</definedName>
    <definedName name="comp170501">#REF!</definedName>
    <definedName name="comp170601" localSheetId="6">#REF!</definedName>
    <definedName name="comp170601" localSheetId="7">'[56]assemblies R _ Z'!$B$428:$H$431</definedName>
    <definedName name="comp170601" localSheetId="11">#REF!</definedName>
    <definedName name="comp170601" localSheetId="8">#REF!</definedName>
    <definedName name="comp170601" localSheetId="0">#REF!</definedName>
    <definedName name="comp170601" localSheetId="4">#REF!</definedName>
    <definedName name="comp170601">#REF!</definedName>
    <definedName name="comp170602" localSheetId="6">#REF!</definedName>
    <definedName name="comp170602" localSheetId="7">'[56]assemblies R _ Z'!$B$450:$H$453</definedName>
    <definedName name="comp170602" localSheetId="11">#REF!</definedName>
    <definedName name="comp170602" localSheetId="8">#REF!</definedName>
    <definedName name="comp170602" localSheetId="0">#REF!</definedName>
    <definedName name="comp170602" localSheetId="4">#REF!</definedName>
    <definedName name="comp170602">#REF!</definedName>
    <definedName name="comp170702" localSheetId="6">#REF!</definedName>
    <definedName name="comp170702" localSheetId="7">'[54]assemblies A _ E'!$B$635:$H$645</definedName>
    <definedName name="comp170702" localSheetId="11">#REF!</definedName>
    <definedName name="comp170702" localSheetId="8">#REF!</definedName>
    <definedName name="comp170702" localSheetId="0">#REF!</definedName>
    <definedName name="comp170702" localSheetId="4">#REF!</definedName>
    <definedName name="comp170702">#REF!</definedName>
    <definedName name="comp170801" localSheetId="6">#REF!</definedName>
    <definedName name="comp170801" localSheetId="7">'[54]assemblies A _ E'!$B$2589:$H$2600</definedName>
    <definedName name="comp170801" localSheetId="11">#REF!</definedName>
    <definedName name="comp170801" localSheetId="8">#REF!</definedName>
    <definedName name="comp170801" localSheetId="0">#REF!</definedName>
    <definedName name="comp170801" localSheetId="4">#REF!</definedName>
    <definedName name="comp170801">#REF!</definedName>
    <definedName name="comp170811" localSheetId="6">#REF!</definedName>
    <definedName name="comp170811" localSheetId="7">'[57]assemblies F _ K'!$B$1699:$H$1702</definedName>
    <definedName name="comp170811" localSheetId="11">#REF!</definedName>
    <definedName name="comp170811" localSheetId="8">#REF!</definedName>
    <definedName name="comp170811" localSheetId="0">#REF!</definedName>
    <definedName name="comp170811" localSheetId="4">#REF!</definedName>
    <definedName name="comp170811">#REF!</definedName>
    <definedName name="comp170812" localSheetId="6">#REF!</definedName>
    <definedName name="comp170812" localSheetId="7">'[57]assemblies F _ K'!$B$1704:$H$1707</definedName>
    <definedName name="comp170812" localSheetId="11">#REF!</definedName>
    <definedName name="comp170812" localSheetId="8">#REF!</definedName>
    <definedName name="comp170812" localSheetId="0">#REF!</definedName>
    <definedName name="comp170812" localSheetId="4">#REF!</definedName>
    <definedName name="comp170812">#REF!</definedName>
    <definedName name="comp171101" localSheetId="6">#REF!</definedName>
    <definedName name="comp171101" localSheetId="7">'[55]assemblies L _ Q'!$B$495:$H$498</definedName>
    <definedName name="comp171101" localSheetId="11">#REF!</definedName>
    <definedName name="comp171101" localSheetId="8">#REF!</definedName>
    <definedName name="comp171101" localSheetId="0">#REF!</definedName>
    <definedName name="comp171101" localSheetId="4">#REF!</definedName>
    <definedName name="comp171101">#REF!</definedName>
    <definedName name="comp203201" localSheetId="6">#REF!</definedName>
    <definedName name="comp203201" localSheetId="7">'[54]assemblies A _ E'!$B$1254:$H$1261</definedName>
    <definedName name="comp203201" localSheetId="11">#REF!</definedName>
    <definedName name="comp203201" localSheetId="8">#REF!</definedName>
    <definedName name="comp203201" localSheetId="0">#REF!</definedName>
    <definedName name="comp203201" localSheetId="4">#REF!</definedName>
    <definedName name="comp203201">#REF!</definedName>
    <definedName name="comp203202" localSheetId="6">#REF!</definedName>
    <definedName name="comp203202" localSheetId="7">'[54]assemblies A _ E'!$B$1263:$H$1272</definedName>
    <definedName name="comp203202" localSheetId="11">#REF!</definedName>
    <definedName name="comp203202" localSheetId="8">#REF!</definedName>
    <definedName name="comp203202" localSheetId="0">#REF!</definedName>
    <definedName name="comp203202" localSheetId="4">#REF!</definedName>
    <definedName name="comp203202">#REF!</definedName>
    <definedName name="comp203203" localSheetId="6">#REF!</definedName>
    <definedName name="comp203203" localSheetId="7">'[54]assemblies A _ E'!$B$1274:$H$1281</definedName>
    <definedName name="comp203203" localSheetId="11">#REF!</definedName>
    <definedName name="comp203203" localSheetId="8">#REF!</definedName>
    <definedName name="comp203203" localSheetId="0">#REF!</definedName>
    <definedName name="comp203203" localSheetId="4">#REF!</definedName>
    <definedName name="comp203203">#REF!</definedName>
    <definedName name="comp203204" localSheetId="6">#REF!</definedName>
    <definedName name="comp203204" localSheetId="7">'[54]assemblies A _ E'!$B$1283:$H$1292</definedName>
    <definedName name="comp203204" localSheetId="11">#REF!</definedName>
    <definedName name="comp203204" localSheetId="8">#REF!</definedName>
    <definedName name="comp203204" localSheetId="0">#REF!</definedName>
    <definedName name="comp203204" localSheetId="4">#REF!</definedName>
    <definedName name="comp203204">#REF!</definedName>
    <definedName name="comp203205" localSheetId="6">#REF!</definedName>
    <definedName name="comp203205" localSheetId="7">'[54]assemblies A _ E'!$B$1294:$H$1301</definedName>
    <definedName name="comp203205" localSheetId="11">#REF!</definedName>
    <definedName name="comp203205" localSheetId="8">#REF!</definedName>
    <definedName name="comp203205" localSheetId="0">#REF!</definedName>
    <definedName name="comp203205" localSheetId="4">#REF!</definedName>
    <definedName name="comp203205">#REF!</definedName>
    <definedName name="comp203206" localSheetId="6">#REF!</definedName>
    <definedName name="comp203206" localSheetId="7">'[54]assemblies A _ E'!$B$1303:$H$1312</definedName>
    <definedName name="comp203206" localSheetId="11">#REF!</definedName>
    <definedName name="comp203206" localSheetId="8">#REF!</definedName>
    <definedName name="comp203206" localSheetId="0">#REF!</definedName>
    <definedName name="comp203206" localSheetId="4">#REF!</definedName>
    <definedName name="comp203206">#REF!</definedName>
    <definedName name="comp203207" localSheetId="6">#REF!</definedName>
    <definedName name="comp203207" localSheetId="7">'[54]assemblies A _ E'!$B$1314:$H$1321</definedName>
    <definedName name="comp203207" localSheetId="11">#REF!</definedName>
    <definedName name="comp203207" localSheetId="8">#REF!</definedName>
    <definedName name="comp203207" localSheetId="0">#REF!</definedName>
    <definedName name="comp203207" localSheetId="4">#REF!</definedName>
    <definedName name="comp203207">#REF!</definedName>
    <definedName name="comp203208" localSheetId="6">#REF!</definedName>
    <definedName name="comp203208" localSheetId="7">'[54]assemblies A _ E'!$B$1323:$H$1332</definedName>
    <definedName name="comp203208" localSheetId="11">#REF!</definedName>
    <definedName name="comp203208" localSheetId="8">#REF!</definedName>
    <definedName name="comp203208" localSheetId="0">#REF!</definedName>
    <definedName name="comp203208" localSheetId="4">#REF!</definedName>
    <definedName name="comp203208">#REF!</definedName>
    <definedName name="comp203209" localSheetId="6">#REF!</definedName>
    <definedName name="comp203209" localSheetId="7">'[54]assemblies A _ E'!$B$1334:$H$1341</definedName>
    <definedName name="comp203209" localSheetId="11">#REF!</definedName>
    <definedName name="comp203209" localSheetId="8">#REF!</definedName>
    <definedName name="comp203209" localSheetId="0">#REF!</definedName>
    <definedName name="comp203209" localSheetId="4">#REF!</definedName>
    <definedName name="comp203209">#REF!</definedName>
    <definedName name="comp203210" localSheetId="6">#REF!</definedName>
    <definedName name="comp203210" localSheetId="7">'[54]assemblies A _ E'!$B$1343:$H$1352</definedName>
    <definedName name="comp203210" localSheetId="11">#REF!</definedName>
    <definedName name="comp203210" localSheetId="8">#REF!</definedName>
    <definedName name="comp203210" localSheetId="0">#REF!</definedName>
    <definedName name="comp203210" localSheetId="4">#REF!</definedName>
    <definedName name="comp203210">#REF!</definedName>
    <definedName name="comp203211" localSheetId="6">#REF!</definedName>
    <definedName name="comp203211" localSheetId="7">'[54]assemblies A _ E'!$B$1354:$H$1361</definedName>
    <definedName name="comp203211" localSheetId="11">#REF!</definedName>
    <definedName name="comp203211" localSheetId="8">#REF!</definedName>
    <definedName name="comp203211" localSheetId="0">#REF!</definedName>
    <definedName name="comp203211" localSheetId="4">#REF!</definedName>
    <definedName name="comp203211">#REF!</definedName>
    <definedName name="comp203212" localSheetId="6">#REF!</definedName>
    <definedName name="comp203212" localSheetId="7">'[54]assemblies A _ E'!$B$1363:$H$1372</definedName>
    <definedName name="comp203212" localSheetId="11">#REF!</definedName>
    <definedName name="comp203212" localSheetId="8">#REF!</definedName>
    <definedName name="comp203212" localSheetId="0">#REF!</definedName>
    <definedName name="comp203212" localSheetId="4">#REF!</definedName>
    <definedName name="comp203212">#REF!</definedName>
    <definedName name="comp203213" localSheetId="6">#REF!</definedName>
    <definedName name="comp203213" localSheetId="7">'[54]assemblies A _ E'!$B$1374:$H$1381</definedName>
    <definedName name="comp203213" localSheetId="11">#REF!</definedName>
    <definedName name="comp203213" localSheetId="8">#REF!</definedName>
    <definedName name="comp203213" localSheetId="0">#REF!</definedName>
    <definedName name="comp203213" localSheetId="4">#REF!</definedName>
    <definedName name="comp203213">#REF!</definedName>
    <definedName name="comp203214" localSheetId="6">#REF!</definedName>
    <definedName name="comp203214" localSheetId="7">'[54]assemblies A _ E'!$B$1383:$H$1392</definedName>
    <definedName name="comp203214" localSheetId="11">#REF!</definedName>
    <definedName name="comp203214" localSheetId="8">#REF!</definedName>
    <definedName name="comp203214" localSheetId="0">#REF!</definedName>
    <definedName name="comp203214" localSheetId="4">#REF!</definedName>
    <definedName name="comp203214">#REF!</definedName>
    <definedName name="comp203301" localSheetId="6">#REF!</definedName>
    <definedName name="comp203301" localSheetId="7">'[54]assemblies A _ E'!$B$1404:$H$1411</definedName>
    <definedName name="comp203301" localSheetId="11">#REF!</definedName>
    <definedName name="comp203301" localSheetId="8">#REF!</definedName>
    <definedName name="comp203301" localSheetId="0">#REF!</definedName>
    <definedName name="comp203301" localSheetId="4">#REF!</definedName>
    <definedName name="comp203301">#REF!</definedName>
    <definedName name="comp203302" localSheetId="6">#REF!</definedName>
    <definedName name="comp203302" localSheetId="7">'[54]assemblies A _ E'!$B$1413:$H$1422</definedName>
    <definedName name="comp203302" localSheetId="11">#REF!</definedName>
    <definedName name="comp203302" localSheetId="8">#REF!</definedName>
    <definedName name="comp203302" localSheetId="0">#REF!</definedName>
    <definedName name="comp203302" localSheetId="4">#REF!</definedName>
    <definedName name="comp203302">#REF!</definedName>
    <definedName name="comp203303" localSheetId="6">#REF!</definedName>
    <definedName name="comp203303" localSheetId="7">'[54]assemblies A _ E'!$B$1424:$H$1431</definedName>
    <definedName name="comp203303" localSheetId="11">#REF!</definedName>
    <definedName name="comp203303" localSheetId="8">#REF!</definedName>
    <definedName name="comp203303" localSheetId="0">#REF!</definedName>
    <definedName name="comp203303" localSheetId="4">#REF!</definedName>
    <definedName name="comp203303">#REF!</definedName>
    <definedName name="comp203304" localSheetId="6">#REF!</definedName>
    <definedName name="comp203304" localSheetId="7">'[54]assemblies A _ E'!$B$1433:$H$1442</definedName>
    <definedName name="comp203304" localSheetId="11">#REF!</definedName>
    <definedName name="comp203304" localSheetId="8">#REF!</definedName>
    <definedName name="comp203304" localSheetId="0">#REF!</definedName>
    <definedName name="comp203304" localSheetId="4">#REF!</definedName>
    <definedName name="comp203304">#REF!</definedName>
    <definedName name="comp203305" localSheetId="6">#REF!</definedName>
    <definedName name="comp203305" localSheetId="7">'[54]assemblies A _ E'!$B$1444:$H$1451</definedName>
    <definedName name="comp203305" localSheetId="11">#REF!</definedName>
    <definedName name="comp203305" localSheetId="8">#REF!</definedName>
    <definedName name="comp203305" localSheetId="0">#REF!</definedName>
    <definedName name="comp203305" localSheetId="4">#REF!</definedName>
    <definedName name="comp203305">#REF!</definedName>
    <definedName name="comp203306" localSheetId="6">#REF!</definedName>
    <definedName name="comp203306" localSheetId="7">'[54]assemblies A _ E'!$B$1453:$H$1462</definedName>
    <definedName name="comp203306" localSheetId="11">#REF!</definedName>
    <definedName name="comp203306" localSheetId="8">#REF!</definedName>
    <definedName name="comp203306" localSheetId="0">#REF!</definedName>
    <definedName name="comp203306" localSheetId="4">#REF!</definedName>
    <definedName name="comp203306">#REF!</definedName>
    <definedName name="comp203501" localSheetId="6">#REF!</definedName>
    <definedName name="comp203501" localSheetId="7">'[54]assemblies A _ E'!$B$1645:$H$1652</definedName>
    <definedName name="comp203501" localSheetId="11">#REF!</definedName>
    <definedName name="comp203501" localSheetId="8">#REF!</definedName>
    <definedName name="comp203501" localSheetId="0">#REF!</definedName>
    <definedName name="comp203501" localSheetId="4">#REF!</definedName>
    <definedName name="comp203501">#REF!</definedName>
    <definedName name="comp203502" localSheetId="6">#REF!</definedName>
    <definedName name="comp203502" localSheetId="7">'[54]assemblies A _ E'!$B$1654:$H$1663</definedName>
    <definedName name="comp203502" localSheetId="11">#REF!</definedName>
    <definedName name="comp203502" localSheetId="8">#REF!</definedName>
    <definedName name="comp203502" localSheetId="0">#REF!</definedName>
    <definedName name="comp203502" localSheetId="4">#REF!</definedName>
    <definedName name="comp203502">#REF!</definedName>
    <definedName name="comp203601" localSheetId="6">#REF!</definedName>
    <definedName name="comp203601" localSheetId="7">'[54]assemblies A _ E'!$B$1605:$H$1612</definedName>
    <definedName name="comp203601" localSheetId="11">#REF!</definedName>
    <definedName name="comp203601" localSheetId="8">#REF!</definedName>
    <definedName name="comp203601" localSheetId="0">#REF!</definedName>
    <definedName name="comp203601" localSheetId="4">#REF!</definedName>
    <definedName name="comp203601">#REF!</definedName>
    <definedName name="comp203602" localSheetId="6">#REF!</definedName>
    <definedName name="comp203602" localSheetId="7">'[54]assemblies A _ E'!$B$1614:$H$1623</definedName>
    <definedName name="comp203602" localSheetId="11">#REF!</definedName>
    <definedName name="comp203602" localSheetId="8">#REF!</definedName>
    <definedName name="comp203602" localSheetId="0">#REF!</definedName>
    <definedName name="comp203602" localSheetId="4">#REF!</definedName>
    <definedName name="comp203602">#REF!</definedName>
    <definedName name="comp203603" localSheetId="6">#REF!</definedName>
    <definedName name="comp203603" localSheetId="7">'[54]assemblies A _ E'!$B$1625:$H$1632</definedName>
    <definedName name="comp203603" localSheetId="11">#REF!</definedName>
    <definedName name="comp203603" localSheetId="8">#REF!</definedName>
    <definedName name="comp203603" localSheetId="0">#REF!</definedName>
    <definedName name="comp203603" localSheetId="4">#REF!</definedName>
    <definedName name="comp203603">#REF!</definedName>
    <definedName name="comp203604" localSheetId="6">#REF!</definedName>
    <definedName name="comp203604" localSheetId="7">'[54]assemblies A _ E'!$B$1634:$H$1643</definedName>
    <definedName name="comp203604" localSheetId="11">#REF!</definedName>
    <definedName name="comp203604" localSheetId="8">#REF!</definedName>
    <definedName name="comp203604" localSheetId="0">#REF!</definedName>
    <definedName name="comp203604" localSheetId="4">#REF!</definedName>
    <definedName name="comp203604">#REF!</definedName>
    <definedName name="comp204101" localSheetId="6">#REF!</definedName>
    <definedName name="comp204101" localSheetId="7">'[54]assemblies A _ E'!$B$1960:$H$1967</definedName>
    <definedName name="comp204101" localSheetId="11">#REF!</definedName>
    <definedName name="comp204101" localSheetId="8">#REF!</definedName>
    <definedName name="comp204101" localSheetId="0">#REF!</definedName>
    <definedName name="comp204101" localSheetId="4">#REF!</definedName>
    <definedName name="comp204101">#REF!</definedName>
    <definedName name="comp204102" localSheetId="6">#REF!</definedName>
    <definedName name="comp204102" localSheetId="7">'[54]assemblies A _ E'!$B$1969:$H$1978</definedName>
    <definedName name="comp204102" localSheetId="11">#REF!</definedName>
    <definedName name="comp204102" localSheetId="8">#REF!</definedName>
    <definedName name="comp204102" localSheetId="0">#REF!</definedName>
    <definedName name="comp204102" localSheetId="4">#REF!</definedName>
    <definedName name="comp204102">#REF!</definedName>
    <definedName name="comp205101" localSheetId="6">#REF!</definedName>
    <definedName name="comp205101" localSheetId="7">'[54]assemblies A _ E'!$B$2439:$H$2446</definedName>
    <definedName name="comp205101" localSheetId="11">#REF!</definedName>
    <definedName name="comp205101" localSheetId="8">#REF!</definedName>
    <definedName name="comp205101" localSheetId="0">#REF!</definedName>
    <definedName name="comp205101" localSheetId="4">#REF!</definedName>
    <definedName name="comp205101">#REF!</definedName>
    <definedName name="comp205102" localSheetId="6">#REF!</definedName>
    <definedName name="comp205102" localSheetId="7">'[54]assemblies A _ E'!$B$2448:$H$2457</definedName>
    <definedName name="comp205102" localSheetId="11">#REF!</definedName>
    <definedName name="comp205102" localSheetId="8">#REF!</definedName>
    <definedName name="comp205102" localSheetId="0">#REF!</definedName>
    <definedName name="comp205102" localSheetId="4">#REF!</definedName>
    <definedName name="comp205102">#REF!</definedName>
    <definedName name="comp205103" localSheetId="6">#REF!</definedName>
    <definedName name="comp205103" localSheetId="7">'[54]assemblies A _ E'!$B$2459:$H$2466</definedName>
    <definedName name="comp205103" localSheetId="11">#REF!</definedName>
    <definedName name="comp205103" localSheetId="8">#REF!</definedName>
    <definedName name="comp205103" localSheetId="0">#REF!</definedName>
    <definedName name="comp205103" localSheetId="4">#REF!</definedName>
    <definedName name="comp205103">#REF!</definedName>
    <definedName name="comp205104" localSheetId="6">#REF!</definedName>
    <definedName name="comp205104" localSheetId="7">'[54]assemblies A _ E'!$B$2468:$H$2477</definedName>
    <definedName name="comp205104" localSheetId="11">#REF!</definedName>
    <definedName name="comp205104" localSheetId="8">#REF!</definedName>
    <definedName name="comp205104" localSheetId="0">#REF!</definedName>
    <definedName name="comp205104" localSheetId="4">#REF!</definedName>
    <definedName name="comp205104">#REF!</definedName>
    <definedName name="comp207201" localSheetId="6">#REF!</definedName>
    <definedName name="comp207201" localSheetId="7">'[57]assemblies F _ K'!$B$1641:$H$1647</definedName>
    <definedName name="comp207201" localSheetId="11">#REF!</definedName>
    <definedName name="comp207201" localSheetId="8">#REF!</definedName>
    <definedName name="comp207201" localSheetId="0">#REF!</definedName>
    <definedName name="comp207201" localSheetId="4">#REF!</definedName>
    <definedName name="comp207201">#REF!</definedName>
    <definedName name="comp207202" localSheetId="6">#REF!</definedName>
    <definedName name="comp207202" localSheetId="7">'[57]assemblies F _ K'!$B$1649:$H$1656</definedName>
    <definedName name="comp207202" localSheetId="11">#REF!</definedName>
    <definedName name="comp207202" localSheetId="8">#REF!</definedName>
    <definedName name="comp207202" localSheetId="0">#REF!</definedName>
    <definedName name="comp207202" localSheetId="4">#REF!</definedName>
    <definedName name="comp207202">#REF!</definedName>
    <definedName name="comp212201" localSheetId="6">#REF!</definedName>
    <definedName name="comp212201" localSheetId="7">'[55]assemblies L _ Q'!$B$670:$H$679</definedName>
    <definedName name="comp212201" localSheetId="11">#REF!</definedName>
    <definedName name="comp212201" localSheetId="8">#REF!</definedName>
    <definedName name="comp212201" localSheetId="0">#REF!</definedName>
    <definedName name="comp212201" localSheetId="4">#REF!</definedName>
    <definedName name="comp212201">#REF!</definedName>
    <definedName name="comp212301" localSheetId="6">#REF!</definedName>
    <definedName name="comp212301" localSheetId="7">'[55]assemblies L _ Q'!$B$681:$H$688</definedName>
    <definedName name="comp212301" localSheetId="11">#REF!</definedName>
    <definedName name="comp212301" localSheetId="8">#REF!</definedName>
    <definedName name="comp212301" localSheetId="0">#REF!</definedName>
    <definedName name="comp212301" localSheetId="4">#REF!</definedName>
    <definedName name="comp212301">#REF!</definedName>
    <definedName name="comp212302" localSheetId="6">#REF!</definedName>
    <definedName name="comp212302" localSheetId="7">'[55]assemblies L _ Q'!$B$690:$H$699</definedName>
    <definedName name="comp212302" localSheetId="11">#REF!</definedName>
    <definedName name="comp212302" localSheetId="8">#REF!</definedName>
    <definedName name="comp212302" localSheetId="0">#REF!</definedName>
    <definedName name="comp212302" localSheetId="4">#REF!</definedName>
    <definedName name="comp212302">#REF!</definedName>
    <definedName name="comp215101" localSheetId="6">#REF!</definedName>
    <definedName name="comp215101" localSheetId="7">'[55]assemblies L _ Q'!$B$881:$H$888</definedName>
    <definedName name="comp215101" localSheetId="11">#REF!</definedName>
    <definedName name="comp215101" localSheetId="8">#REF!</definedName>
    <definedName name="comp215101" localSheetId="0">#REF!</definedName>
    <definedName name="comp215101" localSheetId="4">#REF!</definedName>
    <definedName name="comp215101">#REF!</definedName>
    <definedName name="comp215102" localSheetId="6">#REF!</definedName>
    <definedName name="comp215102" localSheetId="7">'[55]assemblies L _ Q'!$B$890:$H$898</definedName>
    <definedName name="comp215102" localSheetId="11">#REF!</definedName>
    <definedName name="comp215102" localSheetId="8">#REF!</definedName>
    <definedName name="comp215102" localSheetId="0">#REF!</definedName>
    <definedName name="comp215102" localSheetId="4">#REF!</definedName>
    <definedName name="comp215102">#REF!</definedName>
    <definedName name="comp217201" localSheetId="6">#REF!</definedName>
    <definedName name="comp217201" localSheetId="7">'[56]assemblies R _ Z'!$B$465:$H$472</definedName>
    <definedName name="comp217201" localSheetId="11">#REF!</definedName>
    <definedName name="comp217201" localSheetId="8">#REF!</definedName>
    <definedName name="comp217201" localSheetId="0">#REF!</definedName>
    <definedName name="comp217201" localSheetId="4">#REF!</definedName>
    <definedName name="comp217201">#REF!</definedName>
    <definedName name="comp217202" localSheetId="6">#REF!</definedName>
    <definedName name="comp217202" localSheetId="7">'[56]assemblies R _ Z'!$B$474:$H$483</definedName>
    <definedName name="comp217202" localSheetId="11">#REF!</definedName>
    <definedName name="comp217202" localSheetId="8">#REF!</definedName>
    <definedName name="comp217202" localSheetId="0">#REF!</definedName>
    <definedName name="comp217202" localSheetId="4">#REF!</definedName>
    <definedName name="comp217202">#REF!</definedName>
    <definedName name="comp217301" localSheetId="6">#REF!</definedName>
    <definedName name="comp217301" localSheetId="7">'[56]assemblies R _ Z'!$B$747:$H$754</definedName>
    <definedName name="comp217301" localSheetId="11">#REF!</definedName>
    <definedName name="comp217301" localSheetId="8">#REF!</definedName>
    <definedName name="comp217301" localSheetId="0">#REF!</definedName>
    <definedName name="comp217301" localSheetId="4">#REF!</definedName>
    <definedName name="comp217301">#REF!</definedName>
    <definedName name="comp217302" localSheetId="6">#REF!</definedName>
    <definedName name="comp217302" localSheetId="7">'[56]assemblies R _ Z'!$B$756:$H$765</definedName>
    <definedName name="comp217302" localSheetId="11">#REF!</definedName>
    <definedName name="comp217302" localSheetId="8">#REF!</definedName>
    <definedName name="comp217302" localSheetId="0">#REF!</definedName>
    <definedName name="comp217302" localSheetId="4">#REF!</definedName>
    <definedName name="comp217302">#REF!</definedName>
    <definedName name="comp217303" localSheetId="6">#REF!</definedName>
    <definedName name="comp217303" localSheetId="7">'[56]assemblies R _ Z'!$B$767:$H$774</definedName>
    <definedName name="comp217303" localSheetId="11">#REF!</definedName>
    <definedName name="comp217303" localSheetId="8">#REF!</definedName>
    <definedName name="comp217303" localSheetId="0">#REF!</definedName>
    <definedName name="comp217303" localSheetId="4">#REF!</definedName>
    <definedName name="comp217303">#REF!</definedName>
    <definedName name="comp217304" localSheetId="6">#REF!</definedName>
    <definedName name="comp217304" localSheetId="7">'[56]assemblies R _ Z'!$B$776:$H$785</definedName>
    <definedName name="comp217304" localSheetId="11">#REF!</definedName>
    <definedName name="comp217304" localSheetId="8">#REF!</definedName>
    <definedName name="comp217304" localSheetId="0">#REF!</definedName>
    <definedName name="comp217304" localSheetId="4">#REF!</definedName>
    <definedName name="comp217304">#REF!</definedName>
    <definedName name="comp217305" localSheetId="6">#REF!</definedName>
    <definedName name="comp217305" localSheetId="7">'[56]assemblies R _ Z'!$B$727:$H$734</definedName>
    <definedName name="comp217305" localSheetId="11">#REF!</definedName>
    <definedName name="comp217305" localSheetId="8">#REF!</definedName>
    <definedName name="comp217305" localSheetId="0">#REF!</definedName>
    <definedName name="comp217305" localSheetId="4">#REF!</definedName>
    <definedName name="comp217305">#REF!</definedName>
    <definedName name="comp217306" localSheetId="6">#REF!</definedName>
    <definedName name="comp217306" localSheetId="7">'[56]assemblies R _ Z'!$B$736:$H$745</definedName>
    <definedName name="comp217306" localSheetId="11">#REF!</definedName>
    <definedName name="comp217306" localSheetId="8">#REF!</definedName>
    <definedName name="comp217306" localSheetId="0">#REF!</definedName>
    <definedName name="comp217306" localSheetId="4">#REF!</definedName>
    <definedName name="comp217306">#REF!</definedName>
    <definedName name="comp219201" localSheetId="6">#REF!</definedName>
    <definedName name="comp219201" localSheetId="7">'[56]assemblies R _ Z'!$B$1081:$H$1088</definedName>
    <definedName name="comp219201" localSheetId="11">#REF!</definedName>
    <definedName name="comp219201" localSheetId="8">#REF!</definedName>
    <definedName name="comp219201" localSheetId="0">#REF!</definedName>
    <definedName name="comp219201" localSheetId="4">#REF!</definedName>
    <definedName name="comp219201">#REF!</definedName>
    <definedName name="comp219202" localSheetId="6">#REF!</definedName>
    <definedName name="comp219202" localSheetId="7">'[56]assemblies R _ Z'!$B$1090:$H$1099</definedName>
    <definedName name="comp219202" localSheetId="11">#REF!</definedName>
    <definedName name="comp219202" localSheetId="8">#REF!</definedName>
    <definedName name="comp219202" localSheetId="0">#REF!</definedName>
    <definedName name="comp219202" localSheetId="4">#REF!</definedName>
    <definedName name="comp219202">#REF!</definedName>
    <definedName name="comp219203" localSheetId="6">#REF!</definedName>
    <definedName name="comp219203" localSheetId="7">'[56]assemblies R _ Z'!$B$1101:$H$1108</definedName>
    <definedName name="comp219203" localSheetId="11">#REF!</definedName>
    <definedName name="comp219203" localSheetId="8">#REF!</definedName>
    <definedName name="comp219203" localSheetId="0">#REF!</definedName>
    <definedName name="comp219203" localSheetId="4">#REF!</definedName>
    <definedName name="comp219203">#REF!</definedName>
    <definedName name="comp219204" localSheetId="6">#REF!</definedName>
    <definedName name="comp219204" localSheetId="7">'[56]assemblies R _ Z'!$B$1110:$H$1119</definedName>
    <definedName name="comp219204" localSheetId="11">#REF!</definedName>
    <definedName name="comp219204" localSheetId="8">#REF!</definedName>
    <definedName name="comp219204" localSheetId="0">#REF!</definedName>
    <definedName name="comp219204" localSheetId="4">#REF!</definedName>
    <definedName name="comp219204">#REF!</definedName>
    <definedName name="comp219205" localSheetId="6">#REF!</definedName>
    <definedName name="comp219205" localSheetId="7">'[56]assemblies R _ Z'!$B$1121:$H$1125</definedName>
    <definedName name="comp219205" localSheetId="11">#REF!</definedName>
    <definedName name="comp219205" localSheetId="8">#REF!</definedName>
    <definedName name="comp219205" localSheetId="0">#REF!</definedName>
    <definedName name="comp219205" localSheetId="4">#REF!</definedName>
    <definedName name="comp219205">#REF!</definedName>
    <definedName name="comp219206" localSheetId="6">#REF!</definedName>
    <definedName name="comp219206" localSheetId="7">'[56]assemblies R _ Z'!$B$1127:$H$1131</definedName>
    <definedName name="comp219206" localSheetId="11">#REF!</definedName>
    <definedName name="comp219206" localSheetId="8">#REF!</definedName>
    <definedName name="comp219206" localSheetId="0">#REF!</definedName>
    <definedName name="comp219206" localSheetId="4">#REF!</definedName>
    <definedName name="comp219206">#REF!</definedName>
    <definedName name="comp219207" localSheetId="6">#REF!</definedName>
    <definedName name="comp219207" localSheetId="7">'[56]assemblies R _ Z'!$B$1133:$H$1140</definedName>
    <definedName name="comp219207" localSheetId="11">#REF!</definedName>
    <definedName name="comp219207" localSheetId="8">#REF!</definedName>
    <definedName name="comp219207" localSheetId="0">#REF!</definedName>
    <definedName name="comp219207" localSheetId="4">#REF!</definedName>
    <definedName name="comp219207">#REF!</definedName>
    <definedName name="comp219208" localSheetId="6">#REF!</definedName>
    <definedName name="comp219208" localSheetId="7">'[56]assemblies R _ Z'!$B$1142:$H$1151</definedName>
    <definedName name="comp219208" localSheetId="11">#REF!</definedName>
    <definedName name="comp219208" localSheetId="8">#REF!</definedName>
    <definedName name="comp219208" localSheetId="0">#REF!</definedName>
    <definedName name="comp219208" localSheetId="4">#REF!</definedName>
    <definedName name="comp219208">#REF!</definedName>
    <definedName name="comp219209" localSheetId="6">#REF!</definedName>
    <definedName name="comp219209" localSheetId="7">'[56]assemblies R _ Z'!$B$1153:$H$1160</definedName>
    <definedName name="comp219209" localSheetId="11">#REF!</definedName>
    <definedName name="comp219209" localSheetId="8">#REF!</definedName>
    <definedName name="comp219209" localSheetId="0">#REF!</definedName>
    <definedName name="comp219209" localSheetId="4">#REF!</definedName>
    <definedName name="comp219209">#REF!</definedName>
    <definedName name="comp219210" localSheetId="6">#REF!</definedName>
    <definedName name="comp219210" localSheetId="7">'[56]assemblies R _ Z'!$B$1162:$H$1171</definedName>
    <definedName name="comp219210" localSheetId="11">#REF!</definedName>
    <definedName name="comp219210" localSheetId="8">#REF!</definedName>
    <definedName name="comp219210" localSheetId="0">#REF!</definedName>
    <definedName name="comp219210" localSheetId="4">#REF!</definedName>
    <definedName name="comp219210">#REF!</definedName>
    <definedName name="compeqp" localSheetId="6">#REF!</definedName>
    <definedName name="compeqp" localSheetId="7">#REF!</definedName>
    <definedName name="compeqp" localSheetId="11">#REF!</definedName>
    <definedName name="compeqp" localSheetId="8">#REF!</definedName>
    <definedName name="compeqp" localSheetId="0">#REF!</definedName>
    <definedName name="compeqp">#REF!</definedName>
    <definedName name="compo1" localSheetId="7">#REF!</definedName>
    <definedName name="compo1">#REF!</definedName>
    <definedName name="COMPRA" localSheetId="7">#REF!</definedName>
    <definedName name="COMPRA">#REF!</definedName>
    <definedName name="COMPRAS" localSheetId="7">#REF!</definedName>
    <definedName name="COMPRAS">#REF!</definedName>
    <definedName name="COMPRIM" localSheetId="7">#REF!</definedName>
    <definedName name="COMPRIM">#REF!</definedName>
    <definedName name="comprimento" localSheetId="6">#REF!</definedName>
    <definedName name="comprimento" localSheetId="7">'[17]DADOS COLETATO'!$E$11</definedName>
    <definedName name="comprimento" localSheetId="11">#REF!</definedName>
    <definedName name="comprimento" localSheetId="8">#REF!</definedName>
    <definedName name="comprimento" localSheetId="0">#REF!</definedName>
    <definedName name="comprimento" localSheetId="4">#REF!</definedName>
    <definedName name="comprimento">#REF!</definedName>
    <definedName name="Comprimento_Equivalente" localSheetId="7">#REF!</definedName>
    <definedName name="Comprimento_Equivalente">#REF!</definedName>
    <definedName name="conc" localSheetId="7">#REF!</definedName>
    <definedName name="conc">#REF!</definedName>
    <definedName name="conc30" localSheetId="7">[8]MEMORIAL!#REF!</definedName>
    <definedName name="conc30">[8]MEMORIAL!#REF!</definedName>
    <definedName name="concorrentes" localSheetId="5" hidden="1">{#N/A,#N/A,FALSE,"Cronograma";#N/A,#N/A,FALSE,"Cronogr. 2"}</definedName>
    <definedName name="concorrentes" localSheetId="6" hidden="1">{#N/A,#N/A,FALSE,"Cronograma";#N/A,#N/A,FALSE,"Cronogr. 2"}</definedName>
    <definedName name="concorrentes" localSheetId="7" hidden="1">{#N/A,#N/A,FALSE,"Cronograma";#N/A,#N/A,FALSE,"Cronogr. 2"}</definedName>
    <definedName name="concorrentes" localSheetId="11" hidden="1">{#N/A,#N/A,FALSE,"Cronograma";#N/A,#N/A,FALSE,"Cronogr. 2"}</definedName>
    <definedName name="concorrentes" localSheetId="8" hidden="1">{#N/A,#N/A,FALSE,"Cronograma";#N/A,#N/A,FALSE,"Cronogr. 2"}</definedName>
    <definedName name="concorrentes" localSheetId="1" hidden="1">{#N/A,#N/A,FALSE,"Cronograma";#N/A,#N/A,FALSE,"Cronogr. 2"}</definedName>
    <definedName name="concorrentes" localSheetId="0" hidden="1">{#N/A,#N/A,FALSE,"Cronograma";#N/A,#N/A,FALSE,"Cronogr. 2"}</definedName>
    <definedName name="concorrentes" localSheetId="4" hidden="1">{#N/A,#N/A,FALSE,"Cronograma";#N/A,#N/A,FALSE,"Cronogr. 2"}</definedName>
    <definedName name="concorrentes" hidden="1">{#N/A,#N/A,FALSE,"Cronograma";#N/A,#N/A,FALSE,"Cronogr. 2"}</definedName>
    <definedName name="concreto" localSheetId="6">#REF!</definedName>
    <definedName name="concreto" localSheetId="7">#REF!</definedName>
    <definedName name="concreto" localSheetId="11">#REF!</definedName>
    <definedName name="concreto" localSheetId="8">#REF!</definedName>
    <definedName name="concreto" localSheetId="0">#REF!</definedName>
    <definedName name="concreto" localSheetId="4">#REF!</definedName>
    <definedName name="concreto">#REF!</definedName>
    <definedName name="Concreto_fck___150_kgf_cm2" localSheetId="7">#REF!</definedName>
    <definedName name="Concreto_fck___150_kgf_cm2">#REF!</definedName>
    <definedName name="Construcao_Casa_Maq_Plano_Inclinado" localSheetId="7">#REF!</definedName>
    <definedName name="Construcao_Casa_Maq_Plano_Inclinado" localSheetId="4">#REF!</definedName>
    <definedName name="Construcao_Casa_Maq_Plano_Inclinado">#REF!</definedName>
    <definedName name="Construcao_de_Acesso_a_Estacao_I" localSheetId="6">#REF!</definedName>
    <definedName name="Construcao_de_Acesso_a_Estacao_I" localSheetId="7">'[58]12.1'!$A$8:$F$105</definedName>
    <definedName name="Construcao_de_Acesso_a_Estacao_I" localSheetId="11">#REF!</definedName>
    <definedName name="Construcao_de_Acesso_a_Estacao_I" localSheetId="8">#REF!</definedName>
    <definedName name="Construcao_de_Acesso_a_Estacao_I" localSheetId="0">#REF!</definedName>
    <definedName name="Construcao_de_Acesso_a_Estacao_I" localSheetId="4">#REF!</definedName>
    <definedName name="Construcao_de_Acesso_a_Estacao_I">#REF!</definedName>
    <definedName name="Construcao_do_acesso_a_Estacao_I" localSheetId="7">#REF!</definedName>
    <definedName name="Construcao_do_acesso_a_Estacao_I">#REF!</definedName>
    <definedName name="Construcao_Escadaria_Apoio" localSheetId="7">#REF!</definedName>
    <definedName name="Construcao_Escadaria_Apoio">#REF!</definedName>
    <definedName name="Consulta5">[59]Resumo!$A$3:$C$20</definedName>
    <definedName name="Consumodemateriais" localSheetId="7">'ENCARGOS SOCIAIS'!diesel</definedName>
    <definedName name="Consumodemateriais">#N/A</definedName>
    <definedName name="Consumodemateriais___0" localSheetId="7">'ENCARGOS SOCIAIS'!diesel</definedName>
    <definedName name="Consumodemateriais___0">#N/A</definedName>
    <definedName name="CONT" localSheetId="7">#REF!</definedName>
    <definedName name="CONT">#REF!</definedName>
    <definedName name="CONT1" localSheetId="7">[28]Estimate!#REF!</definedName>
    <definedName name="CONT1">[28]Estimate!#REF!</definedName>
    <definedName name="CONT2" localSheetId="7">[28]Estimate!#REF!</definedName>
    <definedName name="CONT2">[28]Estimate!#REF!</definedName>
    <definedName name="CONT3" localSheetId="7">[28]Estimate!#REF!</definedName>
    <definedName name="CONT3">[28]Estimate!#REF!</definedName>
    <definedName name="CONT4" localSheetId="7">[28]Estimate!#REF!</definedName>
    <definedName name="CONT4">[28]Estimate!#REF!</definedName>
    <definedName name="CONT5" localSheetId="7">[28]Estimate!#REF!</definedName>
    <definedName name="CONT5">[28]Estimate!#REF!</definedName>
    <definedName name="CONT6">[28]Estimate!#REF!</definedName>
    <definedName name="CONT7">[28]Estimate!#REF!</definedName>
    <definedName name="CONT8">[28]Estimate!#REF!</definedName>
    <definedName name="CONT9">[28]Estimate!#REF!</definedName>
    <definedName name="contador" localSheetId="6">#REF!</definedName>
    <definedName name="contador" localSheetId="7">#REF!</definedName>
    <definedName name="contador" localSheetId="11">#REF!</definedName>
    <definedName name="contador" localSheetId="8">#REF!</definedName>
    <definedName name="contador" localSheetId="0">#REF!</definedName>
    <definedName name="contador">#REF!</definedName>
    <definedName name="Contencao" localSheetId="6">#REF!</definedName>
    <definedName name="Contencao" localSheetId="7">#REF!</definedName>
    <definedName name="Contencao">#REF!</definedName>
    <definedName name="Contencao_" localSheetId="6">#REF!</definedName>
    <definedName name="Contencao_" localSheetId="7">#REF!</definedName>
    <definedName name="Contencao_">#REF!</definedName>
    <definedName name="contratada" localSheetId="7">#REF!</definedName>
    <definedName name="contratada">#REF!</definedName>
    <definedName name="contrato" localSheetId="7">#REF!</definedName>
    <definedName name="contrato">#REF!</definedName>
    <definedName name="Coordenador" localSheetId="7">#REF!</definedName>
    <definedName name="Coordenador">#REF!</definedName>
    <definedName name="Coordenador2" localSheetId="7">#REF!</definedName>
    <definedName name="Coordenador2">#REF!</definedName>
    <definedName name="CÓPIA" localSheetId="5">#REF!</definedName>
    <definedName name="CÓPIA" localSheetId="1">#REF!</definedName>
    <definedName name="CÓPIA">#REF!</definedName>
    <definedName name="cotação">[3]PLMUSEU!#REF!</definedName>
    <definedName name="COTAÇÃO_002B" localSheetId="7">#REF!</definedName>
    <definedName name="COTAÇÃO_002B" localSheetId="11">#REF!</definedName>
    <definedName name="COTAÇÃO_002B" localSheetId="8">#REF!</definedName>
    <definedName name="COTAÇÃO_002B" localSheetId="0">#REF!</definedName>
    <definedName name="COTAÇÃO_002B">#REF!</definedName>
    <definedName name="COTAÇÕES" localSheetId="7">#REF!</definedName>
    <definedName name="COTAÇÕES" localSheetId="11">#REF!</definedName>
    <definedName name="COTAÇÕES" localSheetId="8">#REF!</definedName>
    <definedName name="COTAÇÕES" localSheetId="0">#REF!</definedName>
    <definedName name="COTAÇÕES">#REF!</definedName>
    <definedName name="COTAS" localSheetId="7">#REF!</definedName>
    <definedName name="COTAS">#REF!</definedName>
    <definedName name="CP" localSheetId="8">[49]!PassaExtenso</definedName>
    <definedName name="CP">[49]!PassaExtenso</definedName>
    <definedName name="cpu" localSheetId="6">#REF!</definedName>
    <definedName name="cpu" localSheetId="7">[3]PLMUSEU!#REF!</definedName>
    <definedName name="cpu" localSheetId="11">#REF!</definedName>
    <definedName name="cpu" localSheetId="8">#REF!</definedName>
    <definedName name="cpu" localSheetId="0">#REF!</definedName>
    <definedName name="cpu" localSheetId="4">#REF!</definedName>
    <definedName name="cpu">#REF!</definedName>
    <definedName name="CPU_021" localSheetId="7">#REF!</definedName>
    <definedName name="CPU_021">#REF!</definedName>
    <definedName name="CPU111111111111" localSheetId="7">#REF!</definedName>
    <definedName name="CPU111111111111">#REF!</definedName>
    <definedName name="_xlnm.Criteria" localSheetId="5">#REF!</definedName>
    <definedName name="_xlnm.Criteria" localSheetId="7">#REF!</definedName>
    <definedName name="_xlnm.Criteria" localSheetId="1">#REF!</definedName>
    <definedName name="_xlnm.Criteria">#REF!</definedName>
    <definedName name="cro" localSheetId="5">#REF!</definedName>
    <definedName name="cro" localSheetId="1">#REF!</definedName>
    <definedName name="cro">#REF!</definedName>
    <definedName name="CRONO" localSheetId="5">#REF!</definedName>
    <definedName name="CRONO" localSheetId="7">[60]Equipamentos!$B$3:$C$57</definedName>
    <definedName name="CRONO" localSheetId="11">#REF!</definedName>
    <definedName name="CRONO" localSheetId="8">#REF!</definedName>
    <definedName name="CRONO" localSheetId="1">#REF!</definedName>
    <definedName name="CRONO" localSheetId="0">#REF!</definedName>
    <definedName name="CRONO">#REF!</definedName>
    <definedName name="cronomodificado" localSheetId="6">#REF!</definedName>
    <definedName name="cronomodificado" localSheetId="7">'[61]Planilha PROJETISTA'!#REF!</definedName>
    <definedName name="cronomodificado" localSheetId="11">#REF!</definedName>
    <definedName name="cronomodificado" localSheetId="8">#REF!</definedName>
    <definedName name="cronomodificado" localSheetId="0">#REF!</definedName>
    <definedName name="cronomodificado" localSheetId="4">#REF!</definedName>
    <definedName name="cronomodificado">#REF!</definedName>
    <definedName name="CS" localSheetId="6">#REF!</definedName>
    <definedName name="CS" localSheetId="7">'[62]CS#'!$A$3:$K$12</definedName>
    <definedName name="CS" localSheetId="11">#REF!</definedName>
    <definedName name="CS" localSheetId="8">#REF!</definedName>
    <definedName name="CS" localSheetId="0">#REF!</definedName>
    <definedName name="CS" localSheetId="4">#REF!</definedName>
    <definedName name="CS">#REF!</definedName>
    <definedName name="cs_fase1">[59]Distritos_2001!$C$3:$P$12</definedName>
    <definedName name="CSA" localSheetId="7">#REF!</definedName>
    <definedName name="CSA">#REF!</definedName>
    <definedName name="CSPP" localSheetId="7">#REF!</definedName>
    <definedName name="CSPP">#REF!</definedName>
    <definedName name="CURRENCY" localSheetId="7">#REF!</definedName>
    <definedName name="CURRENCY">#REF!</definedName>
    <definedName name="curva" localSheetId="7">#REF!</definedName>
    <definedName name="curva">#REF!</definedName>
    <definedName name="CUSRED" localSheetId="5">#REF!</definedName>
    <definedName name="CUSRED" localSheetId="6">#REF!</definedName>
    <definedName name="CUSRED" localSheetId="7">[63]Acionamento!#REF!</definedName>
    <definedName name="CUSRED" localSheetId="11">#REF!</definedName>
    <definedName name="CUSRED" localSheetId="8">#REF!</definedName>
    <definedName name="CUSRED" localSheetId="1">#REF!</definedName>
    <definedName name="CUSRED" localSheetId="0">#REF!</definedName>
    <definedName name="CUSRED" localSheetId="4">#REF!</definedName>
    <definedName name="CUSRED">[64]Acionamento!#REF!</definedName>
    <definedName name="custo" localSheetId="6">#REF!</definedName>
    <definedName name="custo" localSheetId="7">#REF!</definedName>
    <definedName name="custo" localSheetId="11">#REF!</definedName>
    <definedName name="custo" localSheetId="8">#REF!</definedName>
    <definedName name="custo" localSheetId="0">#REF!</definedName>
    <definedName name="custo" localSheetId="4">#REF!</definedName>
    <definedName name="custo">#REF!</definedName>
    <definedName name="CUSTO_10" localSheetId="7">#REF!</definedName>
    <definedName name="CUSTO_10">#REF!</definedName>
    <definedName name="CUSTO_10_16" localSheetId="7">#REF!</definedName>
    <definedName name="CUSTO_10_16">#REF!</definedName>
    <definedName name="CUSTO_10_19" localSheetId="7">#REF!</definedName>
    <definedName name="CUSTO_10_19">#REF!</definedName>
    <definedName name="CUSTO_10_19_16" localSheetId="7">#REF!</definedName>
    <definedName name="CUSTO_10_19_16">#REF!</definedName>
    <definedName name="CUSTO_16" localSheetId="7">#REF!</definedName>
    <definedName name="CUSTO_16">#REF!</definedName>
    <definedName name="CUSTO_17" localSheetId="7">#REF!</definedName>
    <definedName name="CUSTO_17">#REF!</definedName>
    <definedName name="CUSTO_17_16" localSheetId="7">#REF!</definedName>
    <definedName name="CUSTO_17_16">#REF!</definedName>
    <definedName name="CUSTO_17_19" localSheetId="7">#REF!</definedName>
    <definedName name="CUSTO_17_19">#REF!</definedName>
    <definedName name="CUSTO_17_19_16" localSheetId="7">#REF!</definedName>
    <definedName name="CUSTO_17_19_16">#REF!</definedName>
    <definedName name="CUSTO_19" localSheetId="7">#REF!</definedName>
    <definedName name="CUSTO_19">#REF!</definedName>
    <definedName name="CUSTO_19_16" localSheetId="7">#REF!</definedName>
    <definedName name="CUSTO_19_16">#REF!</definedName>
    <definedName name="CUSTO_6" localSheetId="7">#REF!</definedName>
    <definedName name="CUSTO_6">#REF!</definedName>
    <definedName name="CUSTO_6_16" localSheetId="7">#REF!</definedName>
    <definedName name="CUSTO_6_16">#REF!</definedName>
    <definedName name="CUSTO_6_19" localSheetId="7">#REF!</definedName>
    <definedName name="CUSTO_6_19">#REF!</definedName>
    <definedName name="CUSTO_6_19_16" localSheetId="7">#REF!</definedName>
    <definedName name="CUSTO_6_19_16">#REF!</definedName>
    <definedName name="CUSTO_7" localSheetId="7">#REF!</definedName>
    <definedName name="CUSTO_7">#REF!</definedName>
    <definedName name="CUSTO_7_16" localSheetId="7">#REF!</definedName>
    <definedName name="CUSTO_7_16">#REF!</definedName>
    <definedName name="CUSTO_7_19" localSheetId="7">#REF!</definedName>
    <definedName name="CUSTO_7_19">#REF!</definedName>
    <definedName name="CUSTO_7_19_16" localSheetId="7">#REF!</definedName>
    <definedName name="CUSTO_7_19_16">#REF!</definedName>
    <definedName name="CUSTO_8" localSheetId="7">#REF!</definedName>
    <definedName name="CUSTO_8">#REF!</definedName>
    <definedName name="CUSTO_8_16" localSheetId="7">#REF!</definedName>
    <definedName name="CUSTO_8_16">#REF!</definedName>
    <definedName name="CUSTO_8_19" localSheetId="7">#REF!</definedName>
    <definedName name="CUSTO_8_19">#REF!</definedName>
    <definedName name="CUSTO_8_19_16" localSheetId="7">#REF!</definedName>
    <definedName name="CUSTO_8_19_16">#REF!</definedName>
    <definedName name="CUSTO_9" localSheetId="7">#REF!</definedName>
    <definedName name="CUSTO_9">#REF!</definedName>
    <definedName name="CUSTO_9_16" localSheetId="7">#REF!</definedName>
    <definedName name="CUSTO_9_16">#REF!</definedName>
    <definedName name="CUSTO_9_19" localSheetId="7">#REF!</definedName>
    <definedName name="CUSTO_9_19">#REF!</definedName>
    <definedName name="CUSTO_9_19_16" localSheetId="7">#REF!</definedName>
    <definedName name="CUSTO_9_19_16">#REF!</definedName>
    <definedName name="custoA">#REF!</definedName>
    <definedName name="custoB">#REF!</definedName>
    <definedName name="custoSUB">#REF!</definedName>
    <definedName name="cvrd" localSheetId="6" hidden="1">{#N/A,#N/A,TRUE,"CAPA";#N/A,#N/A,TRUE,"S7-300";#N/A,#N/A,TRUE,"S7-400";#N/A,#N/A,TRUE,"ET200";#N/A,#N/A,TRUE,"C7";#N/A,#N/A,TRUE,"SW";#N/A,#N/A,TRUE,"PG"}</definedName>
    <definedName name="cvrd" localSheetId="7" hidden="1">{#N/A,#N/A,TRUE,"CAPA";#N/A,#N/A,TRUE,"S7-300";#N/A,#N/A,TRUE,"S7-400";#N/A,#N/A,TRUE,"ET200";#N/A,#N/A,TRUE,"C7";#N/A,#N/A,TRUE,"SW";#N/A,#N/A,TRUE,"PG"}</definedName>
    <definedName name="cvrd" localSheetId="11" hidden="1">{#N/A,#N/A,TRUE,"CAPA";#N/A,#N/A,TRUE,"S7-300";#N/A,#N/A,TRUE,"S7-400";#N/A,#N/A,TRUE,"ET200";#N/A,#N/A,TRUE,"C7";#N/A,#N/A,TRUE,"SW";#N/A,#N/A,TRUE,"PG"}</definedName>
    <definedName name="cvrd" localSheetId="8" hidden="1">{#N/A,#N/A,TRUE,"CAPA";#N/A,#N/A,TRUE,"S7-300";#N/A,#N/A,TRUE,"S7-400";#N/A,#N/A,TRUE,"ET200";#N/A,#N/A,TRUE,"C7";#N/A,#N/A,TRUE,"SW";#N/A,#N/A,TRUE,"PG"}</definedName>
    <definedName name="cvrd" localSheetId="1" hidden="1">{#N/A,#N/A,TRUE,"CAPA";#N/A,#N/A,TRUE,"S7-300";#N/A,#N/A,TRUE,"S7-400";#N/A,#N/A,TRUE,"ET200";#N/A,#N/A,TRUE,"C7";#N/A,#N/A,TRUE,"SW";#N/A,#N/A,TRUE,"PG"}</definedName>
    <definedName name="cvrd" localSheetId="0" hidden="1">{#N/A,#N/A,TRUE,"CAPA";#N/A,#N/A,TRUE,"S7-300";#N/A,#N/A,TRUE,"S7-400";#N/A,#N/A,TRUE,"ET200";#N/A,#N/A,TRUE,"C7";#N/A,#N/A,TRUE,"SW";#N/A,#N/A,TRUE,"PG"}</definedName>
    <definedName name="cvrd" localSheetId="4" hidden="1">{#N/A,#N/A,TRUE,"CAPA";#N/A,#N/A,TRUE,"S7-300";#N/A,#N/A,TRUE,"S7-400";#N/A,#N/A,TRUE,"ET200";#N/A,#N/A,TRUE,"C7";#N/A,#N/A,TRUE,"SW";#N/A,#N/A,TRUE,"PG"}</definedName>
    <definedName name="cvrd" hidden="1">{#N/A,#N/A,TRUE,"CAPA";#N/A,#N/A,TRUE,"S7-300";#N/A,#N/A,TRUE,"S7-400";#N/A,#N/A,TRUE,"ET200";#N/A,#N/A,TRUE,"C7";#N/A,#N/A,TRUE,"SW";#N/A,#N/A,TRUE,"PG"}</definedName>
    <definedName name="d" localSheetId="5">#REF!</definedName>
    <definedName name="d" localSheetId="6">#REF!</definedName>
    <definedName name="d" localSheetId="7">#REF!</definedName>
    <definedName name="d" localSheetId="1">#REF!</definedName>
    <definedName name="d" localSheetId="4">#REF!</definedName>
    <definedName name="D">#REF!</definedName>
    <definedName name="DA" localSheetId="6" hidden="1">#REF!</definedName>
    <definedName name="DA" localSheetId="7" hidden="1">#REF!</definedName>
    <definedName name="DA" hidden="1">#REF!</definedName>
    <definedName name="dadinho" localSheetId="7">#REF!</definedName>
    <definedName name="dadinho">#REF!</definedName>
    <definedName name="dadinho_11" localSheetId="7">#REF!</definedName>
    <definedName name="dadinho_11">#REF!</definedName>
    <definedName name="dadinho_11_16" localSheetId="7">#REF!</definedName>
    <definedName name="dadinho_11_16">#REF!</definedName>
    <definedName name="dadinho_11_19" localSheetId="7">#REF!</definedName>
    <definedName name="dadinho_11_19">#REF!</definedName>
    <definedName name="dadinho_11_19_16" localSheetId="7">#REF!</definedName>
    <definedName name="dadinho_11_19_16">#REF!</definedName>
    <definedName name="dadinho_13" localSheetId="7">#REF!</definedName>
    <definedName name="dadinho_13">#REF!</definedName>
    <definedName name="dadinho_13_1" localSheetId="7">#REF!</definedName>
    <definedName name="dadinho_13_1">#REF!</definedName>
    <definedName name="dadinho_13_1_16" localSheetId="7">#REF!</definedName>
    <definedName name="dadinho_13_1_16">#REF!</definedName>
    <definedName name="dadinho_13_16" localSheetId="7">#REF!</definedName>
    <definedName name="dadinho_13_16">#REF!</definedName>
    <definedName name="dadinho_13_19" localSheetId="7">#REF!</definedName>
    <definedName name="dadinho_13_19">#REF!</definedName>
    <definedName name="dadinho_13_19_16" localSheetId="7">#REF!</definedName>
    <definedName name="dadinho_13_19_16">#REF!</definedName>
    <definedName name="dadinho_14" localSheetId="7">#REF!</definedName>
    <definedName name="dadinho_14">#REF!</definedName>
    <definedName name="dadinho_16" localSheetId="7">#REF!</definedName>
    <definedName name="dadinho_16">#REF!</definedName>
    <definedName name="dadinho_19" localSheetId="7">#REF!</definedName>
    <definedName name="dadinho_19">#REF!</definedName>
    <definedName name="dadinho_19_16" localSheetId="7">#REF!</definedName>
    <definedName name="dadinho_19_16">#REF!</definedName>
    <definedName name="dadinho_21" localSheetId="7">#REF!</definedName>
    <definedName name="dadinho_21">#REF!</definedName>
    <definedName name="dadinho_21_16" localSheetId="7">#REF!</definedName>
    <definedName name="dadinho_21_16">#REF!</definedName>
    <definedName name="dadinho_21_19" localSheetId="7">#REF!</definedName>
    <definedName name="dadinho_21_19">#REF!</definedName>
    <definedName name="dadinho_21_19_16" localSheetId="7">#REF!</definedName>
    <definedName name="dadinho_21_19_16">#REF!</definedName>
    <definedName name="dadinho_7" localSheetId="7">#REF!</definedName>
    <definedName name="dadinho_7">#REF!</definedName>
    <definedName name="dadinho_8" localSheetId="7">#REF!</definedName>
    <definedName name="dadinho_8">#REF!</definedName>
    <definedName name="dadinho_8_16" localSheetId="7">#REF!</definedName>
    <definedName name="dadinho_8_16">#REF!</definedName>
    <definedName name="dadinho_9" localSheetId="7">#REF!</definedName>
    <definedName name="dadinho_9">#REF!</definedName>
    <definedName name="dadinho_9_16" localSheetId="7">#REF!</definedName>
    <definedName name="dadinho_9_16">#REF!</definedName>
    <definedName name="DADNAODNASODNA" localSheetId="7" hidden="1">{#N/A,#N/A,TRUE,"CAPA";#N/A,#N/A,TRUE,"S7-300";#N/A,#N/A,TRUE,"S7-400";#N/A,#N/A,TRUE,"ET200";#N/A,#N/A,TRUE,"C7";#N/A,#N/A,TRUE,"SW";#N/A,#N/A,TRUE,"PG"}</definedName>
    <definedName name="DADNAODNASODNA" localSheetId="11" hidden="1">{#N/A,#N/A,TRUE,"CAPA";#N/A,#N/A,TRUE,"S7-300";#N/A,#N/A,TRUE,"S7-400";#N/A,#N/A,TRUE,"ET200";#N/A,#N/A,TRUE,"C7";#N/A,#N/A,TRUE,"SW";#N/A,#N/A,TRUE,"PG"}</definedName>
    <definedName name="DADNAODNASODNA" localSheetId="8" hidden="1">{#N/A,#N/A,TRUE,"CAPA";#N/A,#N/A,TRUE,"S7-300";#N/A,#N/A,TRUE,"S7-400";#N/A,#N/A,TRUE,"ET200";#N/A,#N/A,TRUE,"C7";#N/A,#N/A,TRUE,"SW";#N/A,#N/A,TRUE,"PG"}</definedName>
    <definedName name="DADNAODNASODNA" hidden="1">{#N/A,#N/A,TRUE,"CAPA";#N/A,#N/A,TRUE,"S7-300";#N/A,#N/A,TRUE,"S7-400";#N/A,#N/A,TRUE,"ET200";#N/A,#N/A,TRUE,"C7";#N/A,#N/A,TRUE,"SW";#N/A,#N/A,TRUE,"PG"}</definedName>
    <definedName name="dado008" localSheetId="7">#REF!</definedName>
    <definedName name="dado008" localSheetId="11">#REF!</definedName>
    <definedName name="dado008" localSheetId="8">#REF!</definedName>
    <definedName name="dado008" localSheetId="0">#REF!</definedName>
    <definedName name="dado008">#REF!</definedName>
    <definedName name="DADOS" localSheetId="7">#REF!</definedName>
    <definedName name="DADOS">#REF!</definedName>
    <definedName name="DADOS_1">[65]Orçamentária!$AG$5:$AH$40</definedName>
    <definedName name="DADOS_11" localSheetId="6">#REF!</definedName>
    <definedName name="DADOS_11" localSheetId="7">#REF!</definedName>
    <definedName name="DADOS_11" localSheetId="11">#REF!</definedName>
    <definedName name="DADOS_11" localSheetId="8">#REF!</definedName>
    <definedName name="DADOS_11" localSheetId="0">#REF!</definedName>
    <definedName name="DADOS_11">#REF!</definedName>
    <definedName name="DADOS_11_16" localSheetId="6">#REF!</definedName>
    <definedName name="DADOS_11_16" localSheetId="7">#REF!</definedName>
    <definedName name="DADOS_11_16" localSheetId="11">#REF!</definedName>
    <definedName name="DADOS_11_16" localSheetId="8">#REF!</definedName>
    <definedName name="DADOS_11_16" localSheetId="0">#REF!</definedName>
    <definedName name="DADOS_11_16">#REF!</definedName>
    <definedName name="DADOS_11_19" localSheetId="6">#REF!</definedName>
    <definedName name="DADOS_11_19" localSheetId="7">#REF!</definedName>
    <definedName name="DADOS_11_19" localSheetId="11">#REF!</definedName>
    <definedName name="DADOS_11_19" localSheetId="8">#REF!</definedName>
    <definedName name="DADOS_11_19" localSheetId="0">#REF!</definedName>
    <definedName name="DADOS_11_19">#REF!</definedName>
    <definedName name="DADOS_11_19_16" localSheetId="7">#REF!</definedName>
    <definedName name="DADOS_11_19_16">#REF!</definedName>
    <definedName name="DADOS_13" localSheetId="7">#REF!</definedName>
    <definedName name="DADOS_13">#REF!</definedName>
    <definedName name="DADOS_13_1" localSheetId="7">#REF!</definedName>
    <definedName name="DADOS_13_1">#REF!</definedName>
    <definedName name="DADOS_13_1_16" localSheetId="7">#REF!</definedName>
    <definedName name="DADOS_13_1_16">#REF!</definedName>
    <definedName name="DADOS_13_16" localSheetId="7">#REF!</definedName>
    <definedName name="DADOS_13_16">#REF!</definedName>
    <definedName name="DADOS_13_19" localSheetId="7">#REF!</definedName>
    <definedName name="DADOS_13_19">#REF!</definedName>
    <definedName name="DADOS_13_19_16" localSheetId="7">#REF!</definedName>
    <definedName name="DADOS_13_19_16">#REF!</definedName>
    <definedName name="DADOS_14" localSheetId="7">#REF!</definedName>
    <definedName name="DADOS_14">#REF!</definedName>
    <definedName name="DADOS_14_16" localSheetId="7">#REF!</definedName>
    <definedName name="DADOS_14_16">#REF!</definedName>
    <definedName name="DADOS_14_19" localSheetId="7">#REF!</definedName>
    <definedName name="DADOS_14_19">#REF!</definedName>
    <definedName name="DADOS_14_19_16" localSheetId="7">#REF!</definedName>
    <definedName name="DADOS_14_19_16">#REF!</definedName>
    <definedName name="DADOS_15" localSheetId="7">#REF!</definedName>
    <definedName name="DADOS_15">#REF!</definedName>
    <definedName name="DADOS_15_16" localSheetId="7">#REF!</definedName>
    <definedName name="DADOS_15_16">#REF!</definedName>
    <definedName name="DADOS_15_19" localSheetId="7">#REF!</definedName>
    <definedName name="DADOS_15_19">#REF!</definedName>
    <definedName name="DADOS_15_19_16" localSheetId="7">#REF!</definedName>
    <definedName name="DADOS_15_19_16">#REF!</definedName>
    <definedName name="DADOS_16" localSheetId="7">#REF!</definedName>
    <definedName name="DADOS_16">#REF!</definedName>
    <definedName name="DADOS_16_1" localSheetId="7">#REF!</definedName>
    <definedName name="DADOS_16_1">#REF!</definedName>
    <definedName name="DADOS_16_16" localSheetId="7">#REF!</definedName>
    <definedName name="DADOS_16_16">#REF!</definedName>
    <definedName name="DADOS_16_19" localSheetId="7">#REF!</definedName>
    <definedName name="DADOS_16_19">#REF!</definedName>
    <definedName name="DADOS_16_19_16" localSheetId="7">#REF!</definedName>
    <definedName name="DADOS_16_19_16">#REF!</definedName>
    <definedName name="DADOS_19" localSheetId="7">#REF!</definedName>
    <definedName name="DADOS_19">#REF!</definedName>
    <definedName name="DADOS_19_1" localSheetId="7">#REF!</definedName>
    <definedName name="DADOS_19_1">#REF!</definedName>
    <definedName name="DADOS_19_1_16" localSheetId="7">#REF!</definedName>
    <definedName name="DADOS_19_1_16">#REF!</definedName>
    <definedName name="DADOS_19_16" localSheetId="7">#REF!</definedName>
    <definedName name="DADOS_19_16">#REF!</definedName>
    <definedName name="DADOS_2">[65]Orçamentária!$AG$5:$AH$40</definedName>
    <definedName name="DADOS_2_16">[65]Orçamentária!$AG$5:$AH$40</definedName>
    <definedName name="DADOS_21" localSheetId="6">#REF!</definedName>
    <definedName name="DADOS_21" localSheetId="7">#REF!</definedName>
    <definedName name="DADOS_21" localSheetId="11">#REF!</definedName>
    <definedName name="DADOS_21" localSheetId="8">#REF!</definedName>
    <definedName name="DADOS_21" localSheetId="0">#REF!</definedName>
    <definedName name="DADOS_21">#REF!</definedName>
    <definedName name="DADOS_21_16" localSheetId="6">#REF!</definedName>
    <definedName name="DADOS_21_16" localSheetId="7">#REF!</definedName>
    <definedName name="DADOS_21_16" localSheetId="11">#REF!</definedName>
    <definedName name="DADOS_21_16" localSheetId="8">#REF!</definedName>
    <definedName name="DADOS_21_16" localSheetId="0">#REF!</definedName>
    <definedName name="DADOS_21_16">#REF!</definedName>
    <definedName name="DADOS_21_19" localSheetId="6">#REF!</definedName>
    <definedName name="DADOS_21_19" localSheetId="7">#REF!</definedName>
    <definedName name="DADOS_21_19" localSheetId="11">#REF!</definedName>
    <definedName name="DADOS_21_19" localSheetId="8">#REF!</definedName>
    <definedName name="DADOS_21_19" localSheetId="0">#REF!</definedName>
    <definedName name="DADOS_21_19">#REF!</definedName>
    <definedName name="DADOS_21_19_16" localSheetId="7">#REF!</definedName>
    <definedName name="DADOS_21_19_16">#REF!</definedName>
    <definedName name="DADOS_3">[65]Orçamentária!$AG$5:$AH$40</definedName>
    <definedName name="DADOS_3_1">[65]Orçamentária!$AG$5:$AH$40</definedName>
    <definedName name="DADOS_3_16">[65]Orçamentária!$AG$5:$AH$40</definedName>
    <definedName name="DADOS_4">[65]Orçamentária!$AG$5:$AH$40</definedName>
    <definedName name="DADOS_4_1">[65]Orçamentária!$AG$5:$AH$40</definedName>
    <definedName name="DADOS_4_16">[65]Orçamentária!$AG$5:$AH$40</definedName>
    <definedName name="DADOS_7" localSheetId="6">#REF!</definedName>
    <definedName name="DADOS_7" localSheetId="7">#REF!</definedName>
    <definedName name="DADOS_7" localSheetId="11">#REF!</definedName>
    <definedName name="DADOS_7" localSheetId="8">#REF!</definedName>
    <definedName name="DADOS_7" localSheetId="0">#REF!</definedName>
    <definedName name="DADOS_7">#REF!</definedName>
    <definedName name="DADOS_8" localSheetId="6">#REF!</definedName>
    <definedName name="DADOS_8" localSheetId="7">#REF!</definedName>
    <definedName name="DADOS_8" localSheetId="11">#REF!</definedName>
    <definedName name="DADOS_8" localSheetId="8">#REF!</definedName>
    <definedName name="DADOS_8" localSheetId="0">#REF!</definedName>
    <definedName name="DADOS_8">#REF!</definedName>
    <definedName name="DADOS_8_16" localSheetId="6">#REF!</definedName>
    <definedName name="DADOS_8_16" localSheetId="7">#REF!</definedName>
    <definedName name="DADOS_8_16" localSheetId="11">#REF!</definedName>
    <definedName name="DADOS_8_16" localSheetId="8">#REF!</definedName>
    <definedName name="DADOS_8_16" localSheetId="0">#REF!</definedName>
    <definedName name="DADOS_8_16">#REF!</definedName>
    <definedName name="DADOS_9" localSheetId="7">#REF!</definedName>
    <definedName name="DADOS_9">#REF!</definedName>
    <definedName name="DADOS_9_16" localSheetId="7">#REF!</definedName>
    <definedName name="DADOS_9_16">#REF!</definedName>
    <definedName name="dados009" localSheetId="7">#REF!</definedName>
    <definedName name="dados009">#REF!</definedName>
    <definedName name="dadsadsad" localSheetId="7">#REF!</definedName>
    <definedName name="dadsadsad">#REF!</definedName>
    <definedName name="das" localSheetId="7" hidden="1">{#N/A,#N/A,FALSE,"ET-CAPA";#N/A,#N/A,FALSE,"ET-PAG1";#N/A,#N/A,FALSE,"ET-PAG2";#N/A,#N/A,FALSE,"ET-PAG3";#N/A,#N/A,FALSE,"ET-PAG4";#N/A,#N/A,FALSE,"ET-PAG5"}</definedName>
    <definedName name="das" localSheetId="11" hidden="1">{#N/A,#N/A,FALSE,"ET-CAPA";#N/A,#N/A,FALSE,"ET-PAG1";#N/A,#N/A,FALSE,"ET-PAG2";#N/A,#N/A,FALSE,"ET-PAG3";#N/A,#N/A,FALSE,"ET-PAG4";#N/A,#N/A,FALSE,"ET-PAG5"}</definedName>
    <definedName name="das" localSheetId="8" hidden="1">{#N/A,#N/A,FALSE,"ET-CAPA";#N/A,#N/A,FALSE,"ET-PAG1";#N/A,#N/A,FALSE,"ET-PAG2";#N/A,#N/A,FALSE,"ET-PAG3";#N/A,#N/A,FALSE,"ET-PAG4";#N/A,#N/A,FALSE,"ET-PAG5"}</definedName>
    <definedName name="das" hidden="1">{#N/A,#N/A,FALSE,"ET-CAPA";#N/A,#N/A,FALSE,"ET-PAG1";#N/A,#N/A,FALSE,"ET-PAG2";#N/A,#N/A,FALSE,"ET-PAG3";#N/A,#N/A,FALSE,"ET-PAG4";#N/A,#N/A,FALSE,"ET-PAG5"}</definedName>
    <definedName name="DASDASD" localSheetId="7">#REF!</definedName>
    <definedName name="DASDASD" localSheetId="11">#REF!</definedName>
    <definedName name="DASDASD" localSheetId="8">#REF!</definedName>
    <definedName name="DASDASD" localSheetId="0">#REF!</definedName>
    <definedName name="DASDASD">#REF!</definedName>
    <definedName name="DATA" localSheetId="7">#REF!</definedName>
    <definedName name="DATA">#REF!</definedName>
    <definedName name="Data_Final" localSheetId="5">#REF!</definedName>
    <definedName name="Data_Final" localSheetId="7">#REF!</definedName>
    <definedName name="Data_Final" localSheetId="1">#REF!</definedName>
    <definedName name="Data_Final">#REF!</definedName>
    <definedName name="Data_Início" localSheetId="5">#REF!</definedName>
    <definedName name="Data_Início" localSheetId="7">#REF!</definedName>
    <definedName name="Data_Início" localSheetId="1">#REF!</definedName>
    <definedName name="Data_Início">#REF!</definedName>
    <definedName name="data_ref" localSheetId="7">#REF!</definedName>
    <definedName name="data_ref">#REF!</definedName>
    <definedName name="data16" localSheetId="7">#REF!</definedName>
    <definedName name="data16">#REF!</definedName>
    <definedName name="data25" localSheetId="7">#REF!</definedName>
    <definedName name="data25">#REF!</definedName>
    <definedName name="data28" localSheetId="7">#REF!</definedName>
    <definedName name="data28">#REF!</definedName>
    <definedName name="data31" localSheetId="7">#REF!</definedName>
    <definedName name="data31">#REF!</definedName>
    <definedName name="data34" localSheetId="7">#REF!</definedName>
    <definedName name="data34">#REF!</definedName>
    <definedName name="database" localSheetId="7">#REF!</definedName>
    <definedName name="database">#REF!</definedName>
    <definedName name="DATMODELE">#REF!</definedName>
    <definedName name="DATMODMEC">#REF!</definedName>
    <definedName name="DATTML">#REF!</definedName>
    <definedName name="DD" localSheetId="5">#REF!</definedName>
    <definedName name="DD" localSheetId="6">#REF!</definedName>
    <definedName name="DD" localSheetId="11">#REF!</definedName>
    <definedName name="DD" localSheetId="8">#REF!</definedName>
    <definedName name="DD" localSheetId="1">#REF!</definedName>
    <definedName name="DD" localSheetId="0">#REF!</definedName>
    <definedName name="DD" localSheetId="4">#REF!</definedName>
    <definedName name="DD">[20]CUBACAO!#REF!</definedName>
    <definedName name="DDD" localSheetId="5">#REF!</definedName>
    <definedName name="DDD" localSheetId="6">#REF!</definedName>
    <definedName name="DDD" localSheetId="7">#REF!</definedName>
    <definedName name="DDD" localSheetId="11">#REF!</definedName>
    <definedName name="DDD" localSheetId="8">#REF!</definedName>
    <definedName name="DDD" localSheetId="1">#REF!</definedName>
    <definedName name="DDD" localSheetId="0">#REF!</definedName>
    <definedName name="DDD" localSheetId="4">#REF!</definedName>
    <definedName name="DDD">[20]CUBACAO!#REF!</definedName>
    <definedName name="DDDDD" localSheetId="6">#REF!</definedName>
    <definedName name="DDDDD" localSheetId="7">#REF!</definedName>
    <definedName name="DDDDD" localSheetId="11">#REF!</definedName>
    <definedName name="DDDDD" localSheetId="8">#REF!</definedName>
    <definedName name="DDDDD" localSheetId="0">#REF!</definedName>
    <definedName name="DDDDD" localSheetId="4">#REF!</definedName>
    <definedName name="DDDDD">#REF!</definedName>
    <definedName name="ddddddd" localSheetId="6">'COTAÇÃO-001'!ddddddd</definedName>
    <definedName name="ddddddd" localSheetId="7">'ENCARGOS SOCIAIS'!ddddddd</definedName>
    <definedName name="ddddddd" localSheetId="11">'QUALIFICAÇÃO TÉCNICA'!ddddddd</definedName>
    <definedName name="ddddddd" localSheetId="8">'QUALIFICAÇÃO TÉCNICA GLOBAL'!ddddddd</definedName>
    <definedName name="ddddddd" localSheetId="0">RTs!ddddddd</definedName>
    <definedName name="ddddddd" localSheetId="4">'TERRAPLENAGEM DAS VIAS'!ddddddd</definedName>
    <definedName name="ddddddd">[0]!ddddddd</definedName>
    <definedName name="de" localSheetId="6">#REF!</definedName>
    <definedName name="de" localSheetId="7">#REF!</definedName>
    <definedName name="de" localSheetId="11">#REF!</definedName>
    <definedName name="de" localSheetId="8">#REF!</definedName>
    <definedName name="de" localSheetId="0">#REF!</definedName>
    <definedName name="de" localSheetId="4">#REF!</definedName>
    <definedName name="de">#REF!</definedName>
    <definedName name="deeee" localSheetId="7">#REF!</definedName>
    <definedName name="deeee" localSheetId="4">#REF!</definedName>
    <definedName name="deeee">#REF!</definedName>
    <definedName name="def" localSheetId="7" hidden="1">#REF!</definedName>
    <definedName name="def" hidden="1">#REF!</definedName>
    <definedName name="defensa" localSheetId="6">'COTAÇÃO-001'!defensa</definedName>
    <definedName name="defensa" localSheetId="7">'ENCARGOS SOCIAIS'!defensa</definedName>
    <definedName name="defensa" localSheetId="11">'QUALIFICAÇÃO TÉCNICA'!defensa</definedName>
    <definedName name="defensa" localSheetId="8">'QUALIFICAÇÃO TÉCNICA GLOBAL'!defensa</definedName>
    <definedName name="defensa" localSheetId="0">RTs!defensa</definedName>
    <definedName name="defensa" localSheetId="4">'TERRAPLENAGEM DAS VIAS'!defensa</definedName>
    <definedName name="defensa">[0]!defensa</definedName>
    <definedName name="definitivo" localSheetId="6">#REF!</definedName>
    <definedName name="definitivo" localSheetId="7">#REF!</definedName>
    <definedName name="definitivo" localSheetId="11">#REF!</definedName>
    <definedName name="definitivo" localSheetId="8">#REF!</definedName>
    <definedName name="definitivo" localSheetId="0">#REF!</definedName>
    <definedName name="definitivo">#REF!</definedName>
    <definedName name="Dem_Lavanderia" localSheetId="6">#REF!</definedName>
    <definedName name="Dem_Lavanderia" localSheetId="7">#REF!</definedName>
    <definedName name="Dem_Lavanderia">#REF!</definedName>
    <definedName name="Demolicao_de_Guarita_Consulta" localSheetId="6">#REF!</definedName>
    <definedName name="Demolicao_de_Guarita_Consulta" localSheetId="7">#REF!</definedName>
    <definedName name="Demolicao_de_Guarita_Consulta">#REF!</definedName>
    <definedName name="Demolicao_Lavanderia_Existente" localSheetId="7">#REF!</definedName>
    <definedName name="Demolicao_Lavanderia_Existente">#REF!</definedName>
    <definedName name="Denominação">#REF!</definedName>
    <definedName name="depreciação">#REF!</definedName>
    <definedName name="desarenador" localSheetId="7">#REF!</definedName>
    <definedName name="desarenador">#REF!</definedName>
    <definedName name="desc">#REF!</definedName>
    <definedName name="Descricao" localSheetId="7">#REF!</definedName>
    <definedName name="Descricao">#REF!</definedName>
    <definedName name="DESCRITIVO1">#REF!</definedName>
    <definedName name="desejo" localSheetId="7">#REF!</definedName>
    <definedName name="desejo">#REF!</definedName>
    <definedName name="desti" localSheetId="7">#REF!</definedName>
    <definedName name="desti">#REF!</definedName>
    <definedName name="destino" localSheetId="7">#REF!</definedName>
    <definedName name="destino">#REF!</definedName>
    <definedName name="DEZEMBRO06" localSheetId="7">#REF!</definedName>
    <definedName name="DEZEMBRO06">#REF!</definedName>
    <definedName name="df" localSheetId="5" hidden="1">#REF!</definedName>
    <definedName name="df" localSheetId="7" hidden="1">#REF!</definedName>
    <definedName name="df" localSheetId="1" hidden="1">#REF!</definedName>
    <definedName name="Df">#REF!</definedName>
    <definedName name="DFASD" localSheetId="7">#REF!</definedName>
    <definedName name="DFASD">#REF!</definedName>
    <definedName name="DFGGBB" localSheetId="7" hidden="1">#REF!</definedName>
    <definedName name="DFGGBB" hidden="1">#REF!</definedName>
    <definedName name="DFH" localSheetId="7">#REF!</definedName>
    <definedName name="DFH">#REF!</definedName>
    <definedName name="DFHG" localSheetId="7">#REF!</definedName>
    <definedName name="DFHG">#REF!</definedName>
    <definedName name="DFJO" localSheetId="7">#REF!</definedName>
    <definedName name="DFJO">#REF!</definedName>
    <definedName name="DFSGSG" localSheetId="7">#REF!</definedName>
    <definedName name="DFSGSG">#REF!</definedName>
    <definedName name="DGA" localSheetId="5">#REF!</definedName>
    <definedName name="DGA" localSheetId="6">#REF!</definedName>
    <definedName name="DGA" localSheetId="11">#REF!</definedName>
    <definedName name="DGA" localSheetId="8">#REF!</definedName>
    <definedName name="DGA" localSheetId="1">#REF!</definedName>
    <definedName name="DGA" localSheetId="0">#REF!</definedName>
    <definedName name="DGA" localSheetId="4">#REF!</definedName>
    <definedName name="DGA">'[24]PRO-08'!#REF!</definedName>
    <definedName name="DGD" localSheetId="6">#REF!</definedName>
    <definedName name="DGD" localSheetId="7">#REF!</definedName>
    <definedName name="DGD" localSheetId="11">#REF!</definedName>
    <definedName name="DGD" localSheetId="8">#REF!</definedName>
    <definedName name="DGD" localSheetId="0">#REF!</definedName>
    <definedName name="DGD" localSheetId="4">#REF!</definedName>
    <definedName name="DGD">#REF!</definedName>
    <definedName name="DIA" localSheetId="6">#REF!</definedName>
    <definedName name="DIA" localSheetId="7">[45]INVENTÁRIO!$B$2</definedName>
    <definedName name="DIA" localSheetId="11">#REF!</definedName>
    <definedName name="DIA" localSheetId="8">#REF!</definedName>
    <definedName name="DIA" localSheetId="0">#REF!</definedName>
    <definedName name="DIA" localSheetId="4">#REF!</definedName>
    <definedName name="DIA">#REF!</definedName>
    <definedName name="dial01" localSheetId="7">#REF!</definedName>
    <definedName name="dial01" localSheetId="4">#REF!</definedName>
    <definedName name="dial01">#REF!</definedName>
    <definedName name="dialogo" localSheetId="7">#REF!</definedName>
    <definedName name="dialogo">#REF!</definedName>
    <definedName name="DIAMETRO" localSheetId="7">#REF!</definedName>
    <definedName name="DIAMETRO">#REF!</definedName>
    <definedName name="DIESEL" localSheetId="6">#REF!</definedName>
    <definedName name="diesel" localSheetId="7">#REF!</definedName>
    <definedName name="DIESEL" localSheetId="11">#REF!</definedName>
    <definedName name="DIESEL" localSheetId="8">#REF!</definedName>
    <definedName name="DIESEL" localSheetId="0">#REF!</definedName>
    <definedName name="DIESEL" localSheetId="4">#REF!</definedName>
    <definedName name="DIESEL">#REF!</definedName>
    <definedName name="direcionador_2">#N/A</definedName>
    <definedName name="Distribuição" localSheetId="6">#REF!</definedName>
    <definedName name="Distribuição" localSheetId="7">#REF!</definedName>
    <definedName name="Distribuição" localSheetId="11">#REF!</definedName>
    <definedName name="Distribuição" localSheetId="8">#REF!</definedName>
    <definedName name="Distribuição" localSheetId="0">#REF!</definedName>
    <definedName name="Distribuição" localSheetId="4">#REF!</definedName>
    <definedName name="Distribuição">#REF!</definedName>
    <definedName name="dizer01" localSheetId="7">#REF!</definedName>
    <definedName name="dizer01" localSheetId="4">#REF!</definedName>
    <definedName name="dizer01">#REF!</definedName>
    <definedName name="DJ" localSheetId="5">#REF!</definedName>
    <definedName name="DJ" localSheetId="7">#REF!</definedName>
    <definedName name="DJ" localSheetId="1">#REF!</definedName>
    <definedName name="DJ">#REF!</definedName>
    <definedName name="DMT" localSheetId="6">#REF!</definedName>
    <definedName name="DMT" localSheetId="7">'[66]Instalação e manutenção de cant'!$D$1651,'[66]Instalação e manutenção de cant'!$D$1155</definedName>
    <definedName name="DMT" localSheetId="11">#REF!</definedName>
    <definedName name="DMT" localSheetId="8">#REF!</definedName>
    <definedName name="DMT" localSheetId="0">#REF!</definedName>
    <definedName name="DMT" localSheetId="4">#REF!</definedName>
    <definedName name="DMT">#REF!</definedName>
    <definedName name="dnfgjkfdcnkb" localSheetId="7">#REF!</definedName>
    <definedName name="dnfgjkfdcnkb">#REF!</definedName>
    <definedName name="dng" localSheetId="7" hidden="1">{#N/A,#N/A,FALSE,"GERAL";#N/A,#N/A,FALSE,"012-96";#N/A,#N/A,FALSE,"018-96";#N/A,#N/A,FALSE,"027-96";#N/A,#N/A,FALSE,"059-96";#N/A,#N/A,FALSE,"076-96";#N/A,#N/A,FALSE,"019-97";#N/A,#N/A,FALSE,"021-97";#N/A,#N/A,FALSE,"022-97";#N/A,#N/A,FALSE,"028-97"}</definedName>
    <definedName name="dng" localSheetId="11" hidden="1">{#N/A,#N/A,FALSE,"GERAL";#N/A,#N/A,FALSE,"012-96";#N/A,#N/A,FALSE,"018-96";#N/A,#N/A,FALSE,"027-96";#N/A,#N/A,FALSE,"059-96";#N/A,#N/A,FALSE,"076-96";#N/A,#N/A,FALSE,"019-97";#N/A,#N/A,FALSE,"021-97";#N/A,#N/A,FALSE,"022-97";#N/A,#N/A,FALSE,"028-97"}</definedName>
    <definedName name="dng" localSheetId="8"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ois" localSheetId="7">#REF!</definedName>
    <definedName name="dois" localSheetId="11">#REF!</definedName>
    <definedName name="dois" localSheetId="8">#REF!</definedName>
    <definedName name="dois" localSheetId="0">#REF!</definedName>
    <definedName name="dois">#REF!</definedName>
    <definedName name="Dólar" localSheetId="7">#REF!</definedName>
    <definedName name="Dólar">#REF!</definedName>
    <definedName name="Dormentes_7K1FAB">#REF!</definedName>
    <definedName name="Dormentes_Especiais_7K1FAC">#REF!</definedName>
    <definedName name="dp" localSheetId="7">#REF!</definedName>
    <definedName name="dp">#REF!</definedName>
    <definedName name="DRENAGEM" localSheetId="7">#REF!</definedName>
    <definedName name="DRENAGEM">#REF!</definedName>
    <definedName name="DRRT111" localSheetId="7">#REF!</definedName>
    <definedName name="DRRT111">#REF!</definedName>
    <definedName name="dsd" localSheetId="7">#REF!</definedName>
    <definedName name="dsd">#REF!</definedName>
    <definedName name="DSG" localSheetId="7">#REF!</definedName>
    <definedName name="DSG">#REF!</definedName>
    <definedName name="dsh" localSheetId="7">#REF!</definedName>
    <definedName name="dsh">#REF!</definedName>
    <definedName name="DSRG" localSheetId="7">#REF!</definedName>
    <definedName name="DSRG">#REF!</definedName>
    <definedName name="dta_ant" localSheetId="7">#REF!</definedName>
    <definedName name="dta_ant">#REF!</definedName>
    <definedName name="dta_atu" localSheetId="7">#REF!</definedName>
    <definedName name="dta_atu">#REF!</definedName>
    <definedName name="dta_med" localSheetId="7">#REF!</definedName>
    <definedName name="dta_med">#REF!</definedName>
    <definedName name="DTEE" localSheetId="7">#REF!</definedName>
    <definedName name="DTEE">#REF!</definedName>
    <definedName name="DTEP" localSheetId="7">#REF!</definedName>
    <definedName name="DTEP">#REF!</definedName>
    <definedName name="DTET" localSheetId="7">#REF!</definedName>
    <definedName name="DTET">#REF!</definedName>
    <definedName name="DTFE" localSheetId="7">#REF!</definedName>
    <definedName name="DTFE">#REF!</definedName>
    <definedName name="DTFM" localSheetId="7">#REF!</definedName>
    <definedName name="DTFM">#REF!</definedName>
    <definedName name="DTL" localSheetId="7">#REF!</definedName>
    <definedName name="DTL">#REF!</definedName>
    <definedName name="DURAÇÃO_OBRA" localSheetId="6">#REF!</definedName>
    <definedName name="DURAÇÃO_OBRA" localSheetId="7">[48]Planejamento!#REF!</definedName>
    <definedName name="DURAÇÃO_OBRA" localSheetId="11">#REF!</definedName>
    <definedName name="DURAÇÃO_OBRA" localSheetId="8">#REF!</definedName>
    <definedName name="DURAÇÃO_OBRA" localSheetId="0">#REF!</definedName>
    <definedName name="DURAÇÃO_OBRA" localSheetId="4">#REF!</definedName>
    <definedName name="DURAÇÃO_OBRA">#REF!</definedName>
    <definedName name="E" localSheetId="5">#REF!</definedName>
    <definedName name="E" localSheetId="7">#REF!</definedName>
    <definedName name="E" localSheetId="1">#REF!</definedName>
    <definedName name="E">#REF!</definedName>
    <definedName name="ecefrgege" localSheetId="7">#REF!</definedName>
    <definedName name="ecefrgege">#REF!</definedName>
    <definedName name="ECJ" localSheetId="5">#REF!</definedName>
    <definedName name="ECJ" localSheetId="7">#REF!</definedName>
    <definedName name="ECJ" localSheetId="1">#REF!</definedName>
    <definedName name="ECJ">#REF!</definedName>
    <definedName name="ECVCFELE">#REF!</definedName>
    <definedName name="ECVCFMEC">#REF!</definedName>
    <definedName name="edital" localSheetId="7">#REF!</definedName>
    <definedName name="edital">#REF!</definedName>
    <definedName name="EE" localSheetId="5">#REF!</definedName>
    <definedName name="EE" localSheetId="6">#REF!</definedName>
    <definedName name="EE" localSheetId="11">#REF!</definedName>
    <definedName name="EE" localSheetId="8">#REF!</definedName>
    <definedName name="EE" localSheetId="1">#REF!</definedName>
    <definedName name="EE" localSheetId="0">#REF!</definedName>
    <definedName name="EE" localSheetId="4">#REF!</definedName>
    <definedName name="EE">[20]CUBACAO!#REF!</definedName>
    <definedName name="EEE" localSheetId="5">#REF!</definedName>
    <definedName name="EEE" localSheetId="6">#REF!</definedName>
    <definedName name="EEE" localSheetId="11">#REF!</definedName>
    <definedName name="EEE" localSheetId="8">#REF!</definedName>
    <definedName name="EEE" localSheetId="1">#REF!</definedName>
    <definedName name="EEE" localSheetId="0">#REF!</definedName>
    <definedName name="EEE" localSheetId="4">#REF!</definedName>
    <definedName name="EEE">[20]CUBACAO!#REF!</definedName>
    <definedName name="EER" localSheetId="6">#REF!</definedName>
    <definedName name="EER" localSheetId="7">#REF!</definedName>
    <definedName name="EER" localSheetId="11">#REF!</definedName>
    <definedName name="EER" localSheetId="8">#REF!</definedName>
    <definedName name="EER" localSheetId="0">#REF!</definedName>
    <definedName name="EER" localSheetId="4">#REF!</definedName>
    <definedName name="EER">#REF!</definedName>
    <definedName name="eixos" localSheetId="5">#REF!</definedName>
    <definedName name="eixos" localSheetId="6">#REF!</definedName>
    <definedName name="eixos" localSheetId="7">[12]Acionamento!#REF!</definedName>
    <definedName name="eixos" localSheetId="11">#REF!</definedName>
    <definedName name="eixos" localSheetId="8">#REF!</definedName>
    <definedName name="eixos" localSheetId="1">#REF!</definedName>
    <definedName name="eixos" localSheetId="0">#REF!</definedName>
    <definedName name="eixos" localSheetId="4">#REF!</definedName>
    <definedName name="eixos">[13]Acionamento!#REF!</definedName>
    <definedName name="EJ" localSheetId="5">#REF!</definedName>
    <definedName name="EJ" localSheetId="6">#REF!</definedName>
    <definedName name="EJ" localSheetId="7">#REF!</definedName>
    <definedName name="EJ" localSheetId="1">#REF!</definedName>
    <definedName name="EJ" localSheetId="4">#REF!</definedName>
    <definedName name="EJ">#REF!</definedName>
    <definedName name="ELEMVS07" localSheetId="6">#REF!</definedName>
    <definedName name="ELEMVS07" localSheetId="7">#REF!</definedName>
    <definedName name="ELEMVS07">#REF!</definedName>
    <definedName name="ELEVATÓRIAS" localSheetId="6">#REF!</definedName>
    <definedName name="ELEVATÓRIAS" localSheetId="7">#REF!</definedName>
    <definedName name="ELEVATÓRIAS">#REF!</definedName>
    <definedName name="EMBAL" localSheetId="7">#REF!</definedName>
    <definedName name="EMBAL">#REF!</definedName>
    <definedName name="Embalagem" localSheetId="7">#REF!</definedName>
    <definedName name="Embalagem">#REF!</definedName>
    <definedName name="empolamento" localSheetId="6">#REF!</definedName>
    <definedName name="empolamento" localSheetId="7">'[17]DADOS COLETATO'!$I$41</definedName>
    <definedName name="empolamento" localSheetId="11">#REF!</definedName>
    <definedName name="empolamento" localSheetId="8">#REF!</definedName>
    <definedName name="empolamento" localSheetId="0">#REF!</definedName>
    <definedName name="empolamento" localSheetId="4">#REF!</definedName>
    <definedName name="empolamento">#REF!</definedName>
    <definedName name="EMPRESA" localSheetId="6">#REF!</definedName>
    <definedName name="EMPRESA" localSheetId="7">[67]IDENTIFICACAO!$D$12</definedName>
    <definedName name="EMPRESA" localSheetId="11">#REF!</definedName>
    <definedName name="EMPRESA" localSheetId="8">#REF!</definedName>
    <definedName name="EMPRESA" localSheetId="0">#REF!</definedName>
    <definedName name="EMPRESA" localSheetId="4">#REF!</definedName>
    <definedName name="EMPRESA">#REF!</definedName>
    <definedName name="ENCARGO" localSheetId="6">#REF!</definedName>
    <definedName name="ENCARGO" localSheetId="7">#REF!</definedName>
    <definedName name="ENCARGO" localSheetId="11">#REF!</definedName>
    <definedName name="ENCARGO" localSheetId="8">#REF!</definedName>
    <definedName name="ENCARGO" localSheetId="0">#REF!</definedName>
    <definedName name="ENCARGO">#REF!</definedName>
    <definedName name="energia" localSheetId="7">#REF!</definedName>
    <definedName name="energia">#REF!</definedName>
    <definedName name="ENG" localSheetId="7">#REF!</definedName>
    <definedName name="ENG">#REF!</definedName>
    <definedName name="ENGEMEC">#REF!</definedName>
    <definedName name="engenharia" localSheetId="7">#REF!</definedName>
    <definedName name="engenharia">#REF!</definedName>
    <definedName name="ENT">#REF!</definedName>
    <definedName name="EQ" localSheetId="7">#REF!</definedName>
    <definedName name="EQ">#REF!</definedName>
    <definedName name="EQPTO" localSheetId="7">#REF!</definedName>
    <definedName name="EQPTO">#REF!</definedName>
    <definedName name="EQPTO_13" localSheetId="7">#REF!</definedName>
    <definedName name="EQPTO_13">#REF!</definedName>
    <definedName name="equip" localSheetId="7">#REF!</definedName>
    <definedName name="equip">#REF!</definedName>
    <definedName name="EQUIP1">#REF!</definedName>
    <definedName name="EQUIP2">#REF!</definedName>
    <definedName name="equipamento" localSheetId="7">#REF!</definedName>
    <definedName name="equipamento">#REF!</definedName>
    <definedName name="er" localSheetId="6" hidden="1">#REF!</definedName>
    <definedName name="er" localSheetId="7" hidden="1">[68]Poço!#REF!</definedName>
    <definedName name="er" localSheetId="11" hidden="1">#REF!</definedName>
    <definedName name="er" localSheetId="8" hidden="1">#REF!</definedName>
    <definedName name="er" localSheetId="0" hidden="1">#REF!</definedName>
    <definedName name="er" localSheetId="4" hidden="1">#REF!</definedName>
    <definedName name="er" hidden="1">#REF!</definedName>
    <definedName name="erica" localSheetId="7">#REF!</definedName>
    <definedName name="erica">#REF!</definedName>
    <definedName name="erro01" localSheetId="7">#REF!</definedName>
    <definedName name="erro01">#REF!</definedName>
    <definedName name="Escadaria" localSheetId="7">#REF!</definedName>
    <definedName name="Escadaria">#REF!</definedName>
    <definedName name="escav" localSheetId="7">#REF!</definedName>
    <definedName name="escav">#REF!</definedName>
    <definedName name="escavar" localSheetId="7">#REF!</definedName>
    <definedName name="escavar">#REF!</definedName>
    <definedName name="ESCMAN" localSheetId="7">#REF!</definedName>
    <definedName name="ESCMAN">#REF!</definedName>
    <definedName name="ESCRITÓRIO" localSheetId="7">#REF!</definedName>
    <definedName name="ESCRITÓRIO">#REF!</definedName>
    <definedName name="esgoto" localSheetId="7">#REF!</definedName>
    <definedName name="esgoto">#REF!</definedName>
    <definedName name="ESocial">#REF!</definedName>
    <definedName name="ESPELHO" localSheetId="7">#REF!</definedName>
    <definedName name="ESPELHO">#REF!</definedName>
    <definedName name="ESSENCIAIS" localSheetId="6">#REF!</definedName>
    <definedName name="ESSENCIAIS" localSheetId="7">'[69]BLOCOS ANCORAGEM'!#REF!</definedName>
    <definedName name="ESSENCIAIS" localSheetId="11">#REF!</definedName>
    <definedName name="ESSENCIAIS" localSheetId="8">#REF!</definedName>
    <definedName name="ESSENCIAIS" localSheetId="0">#REF!</definedName>
    <definedName name="ESSENCIAIS" localSheetId="4">#REF!</definedName>
    <definedName name="ESSENCIAIS">#REF!</definedName>
    <definedName name="EstacaFinal" localSheetId="7">#REF!</definedName>
    <definedName name="EstacaFinal">#REF!</definedName>
    <definedName name="EstacaInicial" localSheetId="7">#REF!</definedName>
    <definedName name="EstacaInicial">#REF!</definedName>
    <definedName name="Estacao_01" localSheetId="7">#REF!</definedName>
    <definedName name="Estacao_01">#REF!</definedName>
    <definedName name="Estacao_02" localSheetId="7">#REF!</definedName>
    <definedName name="Estacao_02">#REF!</definedName>
    <definedName name="Estacao_03" localSheetId="7">#REF!</definedName>
    <definedName name="Estacao_03">#REF!</definedName>
    <definedName name="Estacao_04" localSheetId="7">#REF!</definedName>
    <definedName name="Estacao_04">#REF!</definedName>
    <definedName name="Estacao_05" localSheetId="7">#REF!</definedName>
    <definedName name="Estacao_05">#REF!</definedName>
    <definedName name="estava01" localSheetId="7">#REF!</definedName>
    <definedName name="estava01">#REF!</definedName>
    <definedName name="ESTELE">#REF!</definedName>
    <definedName name="ESTMEC">#REF!</definedName>
    <definedName name="EstTotalF">#REF!</definedName>
    <definedName name="ETA" localSheetId="7">#REF!</definedName>
    <definedName name="ETA">#REF!</definedName>
    <definedName name="ETE" localSheetId="7">#REF!</definedName>
    <definedName name="ETE">#REF!</definedName>
    <definedName name="eu" localSheetId="6" hidden="1">{#N/A,#N/A,FALSE,"MO (2)"}</definedName>
    <definedName name="eu" localSheetId="7" hidden="1">{#N/A,#N/A,FALSE,"MO (2)"}</definedName>
    <definedName name="eu" localSheetId="11" hidden="1">{#N/A,#N/A,FALSE,"MO (2)"}</definedName>
    <definedName name="eu" localSheetId="8" hidden="1">{#N/A,#N/A,FALSE,"MO (2)"}</definedName>
    <definedName name="eu" localSheetId="1" hidden="1">{#N/A,#N/A,FALSE,"MO (2)"}</definedName>
    <definedName name="eu" localSheetId="0" hidden="1">{#N/A,#N/A,FALSE,"MO (2)"}</definedName>
    <definedName name="eu" localSheetId="4" hidden="1">{#N/A,#N/A,FALSE,"MO (2)"}</definedName>
    <definedName name="eu" hidden="1">{#N/A,#N/A,FALSE,"MO (2)"}</definedName>
    <definedName name="EXA" localSheetId="5">#REF!</definedName>
    <definedName name="EXA" localSheetId="6">#REF!</definedName>
    <definedName name="EXA" localSheetId="11">#REF!</definedName>
    <definedName name="EXA" localSheetId="8">#REF!</definedName>
    <definedName name="EXA" localSheetId="1">#REF!</definedName>
    <definedName name="EXA" localSheetId="0">#REF!</definedName>
    <definedName name="EXA" localSheetId="4">#REF!</definedName>
    <definedName name="EXA">'[24]PRO-08'!#REF!</definedName>
    <definedName name="Excel" localSheetId="6">#REF!</definedName>
    <definedName name="excel" localSheetId="7">#REF!</definedName>
    <definedName name="Excel" localSheetId="11">#REF!</definedName>
    <definedName name="Excel" localSheetId="8">#REF!</definedName>
    <definedName name="Excel" localSheetId="0">#REF!</definedName>
    <definedName name="Excel" localSheetId="4">#REF!</definedName>
    <definedName name="Excel">#REF!</definedName>
    <definedName name="excel_" localSheetId="7">#REF!</definedName>
    <definedName name="excel_" localSheetId="4">#REF!</definedName>
    <definedName name="excel_">#REF!</definedName>
    <definedName name="Excel_buil" localSheetId="7">#REF!</definedName>
    <definedName name="Excel_buil" localSheetId="4">#REF!</definedName>
    <definedName name="Excel_buil">#REF!</definedName>
    <definedName name="Excel_BuiltIn__FilterDatabase_1" localSheetId="7">#REF!</definedName>
    <definedName name="Excel_BuiltIn__FilterDatabase_1">#REF!</definedName>
    <definedName name="Excel_BuiltIn__FilterDatabase_2" localSheetId="7">#REF!</definedName>
    <definedName name="Excel_BuiltIn__FilterDatabase_2">#REF!</definedName>
    <definedName name="Excel_BuiltIn__FilterDatabase_2_1" localSheetId="7">#REF!</definedName>
    <definedName name="Excel_BuiltIn__FilterDatabase_2_1">#REF!</definedName>
    <definedName name="Excel_BuiltIn__FilterDatabase_4" localSheetId="7">#REF!</definedName>
    <definedName name="Excel_BuiltIn__FilterDatabase_4">#REF!</definedName>
    <definedName name="Excel_BuiltIn_Database" localSheetId="7">#REF!</definedName>
    <definedName name="Excel_BuiltIn_Database">#REF!</definedName>
    <definedName name="Excel_BuiltIn_Database_0">"$#REF!.$A$8:$K$922"</definedName>
    <definedName name="Excel_BuiltIn_Database_2" localSheetId="6">#REF!</definedName>
    <definedName name="Excel_BuiltIn_Database_2" localSheetId="7">#REF!</definedName>
    <definedName name="Excel_BuiltIn_Database_2" localSheetId="11">#REF!</definedName>
    <definedName name="Excel_BuiltIn_Database_2" localSheetId="8">#REF!</definedName>
    <definedName name="Excel_BuiltIn_Database_2" localSheetId="0">#REF!</definedName>
    <definedName name="Excel_BuiltIn_Database_2" localSheetId="4">#REF!</definedName>
    <definedName name="Excel_BuiltIn_Database_2">#REF!</definedName>
    <definedName name="Excel_BuiltIn_Database_2_1" localSheetId="7">#REF!</definedName>
    <definedName name="Excel_BuiltIn_Database_2_1" localSheetId="4">#REF!</definedName>
    <definedName name="Excel_BuiltIn_Database_2_1">#REF!</definedName>
    <definedName name="Excel_BuiltIn_Database_3" localSheetId="7">#REF!</definedName>
    <definedName name="Excel_BuiltIn_Database_3" localSheetId="4">#REF!</definedName>
    <definedName name="Excel_BuiltIn_Database_3">#REF!</definedName>
    <definedName name="Excel_BuiltIn_Database_6" localSheetId="7">#REF!</definedName>
    <definedName name="Excel_BuiltIn_Database_6">#REF!</definedName>
    <definedName name="Excel_BuiltIn_Database_7" localSheetId="7">#REF!</definedName>
    <definedName name="Excel_BuiltIn_Database_7">#REF!</definedName>
    <definedName name="Excel_BuiltIn_Print_Area" localSheetId="7">#REF!</definedName>
    <definedName name="Excel_BuiltIn_Print_Area">#REF!</definedName>
    <definedName name="Excel_BuiltIn_Print_Area_1" localSheetId="7">#REF!</definedName>
    <definedName name="Excel_BuiltIn_Print_Area_1">#REF!</definedName>
    <definedName name="Excel_BuiltIn_Print_Area_1_1" localSheetId="5">#REF!</definedName>
    <definedName name="Excel_BuiltIn_Print_Area_1_1" localSheetId="7">#REF!</definedName>
    <definedName name="Excel_BuiltIn_Print_Area_1_1" localSheetId="1">#REF!</definedName>
    <definedName name="Excel_BuiltIn_Print_Area_1_1">#REF!</definedName>
    <definedName name="Excel_BuiltIn_Print_Area_1_1_1" localSheetId="7">#REF!</definedName>
    <definedName name="Excel_BuiltIn_Print_Area_1_1_1">#REF!</definedName>
    <definedName name="Excel_BuiltIn_Print_Area_1_1_1_1" localSheetId="7">#REF!</definedName>
    <definedName name="Excel_BuiltIn_Print_Area_1_1_1_1">#REF!</definedName>
    <definedName name="Excel_BuiltIn_Print_Area_1_1_1_1_1" localSheetId="5">#REF!</definedName>
    <definedName name="Excel_BuiltIn_Print_Area_1_1_1_1_1" localSheetId="7">#REF!</definedName>
    <definedName name="Excel_BuiltIn_Print_Area_1_1_1_1_1" localSheetId="1">#REF!</definedName>
    <definedName name="Excel_BuiltIn_Print_Area_1_1_1_1_1">#REF!</definedName>
    <definedName name="Excel_BuiltIn_Print_Area_1_1_1_1_1_1" localSheetId="7">#REF!</definedName>
    <definedName name="Excel_BuiltIn_Print_Area_1_1_1_1_1_1">#REF!</definedName>
    <definedName name="Excel_BuiltIn_Print_Area_1_1_1_1_1_1_1" localSheetId="7">#REF!</definedName>
    <definedName name="Excel_BuiltIn_Print_Area_1_1_1_1_1_1_1">#REF!</definedName>
    <definedName name="Excel_BuiltIn_Print_Area_1_1_1_1_1_1_1_1" localSheetId="7">#REF!</definedName>
    <definedName name="Excel_BuiltIn_Print_Area_1_1_1_1_1_1_1_1">#REF!</definedName>
    <definedName name="Excel_BuiltIn_Print_Area_1_1_1_1_1_1_1_1_1" localSheetId="7">#REF!</definedName>
    <definedName name="Excel_BuiltIn_Print_Area_1_1_1_1_1_1_1_1_1">#REF!</definedName>
    <definedName name="Excel_BuiltIn_Print_Area_10">"$#REF!.$A$1:$D$46"</definedName>
    <definedName name="Excel_BuiltIn_Print_Area_10_1" localSheetId="5">#REF!</definedName>
    <definedName name="Excel_BuiltIn_Print_Area_10_1" localSheetId="6">#REF!</definedName>
    <definedName name="Excel_BuiltIn_Print_Area_10_1" localSheetId="7">#REF!</definedName>
    <definedName name="Excel_BuiltIn_Print_Area_10_1" localSheetId="11">#REF!</definedName>
    <definedName name="Excel_BuiltIn_Print_Area_10_1" localSheetId="8">#REF!</definedName>
    <definedName name="Excel_BuiltIn_Print_Area_10_1" localSheetId="1">#REF!</definedName>
    <definedName name="Excel_BuiltIn_Print_Area_10_1" localSheetId="0">#REF!</definedName>
    <definedName name="Excel_BuiltIn_Print_Area_10_1" localSheetId="4">#REF!</definedName>
    <definedName name="Excel_BuiltIn_Print_Area_10_1">#REF!</definedName>
    <definedName name="Excel_BuiltIn_Print_Area_10_1_1" localSheetId="5">#REF!</definedName>
    <definedName name="Excel_BuiltIn_Print_Area_10_1_1" localSheetId="6">#REF!</definedName>
    <definedName name="Excel_BuiltIn_Print_Area_10_1_1" localSheetId="7">#REF!</definedName>
    <definedName name="Excel_BuiltIn_Print_Area_10_1_1" localSheetId="1">#REF!</definedName>
    <definedName name="Excel_BuiltIn_Print_Area_10_1_1">#REF!</definedName>
    <definedName name="Excel_BuiltIn_Print_Area_11">#N/A</definedName>
    <definedName name="Excel_BuiltIn_Print_Area_11_1" localSheetId="6">#REF!</definedName>
    <definedName name="Excel_BuiltIn_Print_Area_11_1" localSheetId="7">#REF!</definedName>
    <definedName name="Excel_BuiltIn_Print_Area_11_1" localSheetId="11">#REF!</definedName>
    <definedName name="Excel_BuiltIn_Print_Area_11_1" localSheetId="8">#REF!</definedName>
    <definedName name="Excel_BuiltIn_Print_Area_11_1" localSheetId="0">#REF!</definedName>
    <definedName name="Excel_BuiltIn_Print_Area_11_1" localSheetId="4">#REF!</definedName>
    <definedName name="Excel_BuiltIn_Print_Area_11_1">#REF!</definedName>
    <definedName name="Excel_BuiltIn_Print_Area_11_1_1">"$#REF!.$A$1:$AL$33"</definedName>
    <definedName name="Excel_BuiltIn_Print_Area_11_1_16" localSheetId="7">#REF!</definedName>
    <definedName name="Excel_BuiltIn_Print_Area_11_1_16" localSheetId="11">#REF!</definedName>
    <definedName name="Excel_BuiltIn_Print_Area_11_1_16" localSheetId="8">#REF!</definedName>
    <definedName name="Excel_BuiltIn_Print_Area_11_1_16" localSheetId="0">#REF!</definedName>
    <definedName name="Excel_BuiltIn_Print_Area_11_1_16">#REF!</definedName>
    <definedName name="Excel_BuiltIn_Print_Area_12">"$#REF!.$A$1:$G$13"</definedName>
    <definedName name="Excel_BuiltIn_Print_Area_14">"$#REF!.$A$1:$H$84"</definedName>
    <definedName name="Excel_BuiltIn_Print_Area_14_1" localSheetId="7">#REF!</definedName>
    <definedName name="Excel_BuiltIn_Print_Area_14_1" localSheetId="11">#REF!</definedName>
    <definedName name="Excel_BuiltIn_Print_Area_14_1" localSheetId="8">#REF!</definedName>
    <definedName name="Excel_BuiltIn_Print_Area_14_1" localSheetId="0">#REF!</definedName>
    <definedName name="Excel_BuiltIn_Print_Area_14_1">#REF!</definedName>
    <definedName name="Excel_BuiltIn_Print_Area_14_16" localSheetId="7">#REF!</definedName>
    <definedName name="Excel_BuiltIn_Print_Area_14_16" localSheetId="11">#REF!</definedName>
    <definedName name="Excel_BuiltIn_Print_Area_14_16" localSheetId="8">#REF!</definedName>
    <definedName name="Excel_BuiltIn_Print_Area_14_16" localSheetId="0">#REF!</definedName>
    <definedName name="Excel_BuiltIn_Print_Area_14_16">#REF!</definedName>
    <definedName name="Excel_BuiltIn_Print_Area_15">"$#REF!.$A$1:$D$47"</definedName>
    <definedName name="Excel_BuiltIn_Print_Area_15_1">"$#REF!.$A$1:$F$126"</definedName>
    <definedName name="Excel_BuiltIn_Print_Area_15_1_16" localSheetId="7">#REF!</definedName>
    <definedName name="Excel_BuiltIn_Print_Area_15_1_16" localSheetId="11">#REF!</definedName>
    <definedName name="Excel_BuiltIn_Print_Area_15_1_16" localSheetId="8">#REF!</definedName>
    <definedName name="Excel_BuiltIn_Print_Area_15_1_16" localSheetId="0">#REF!</definedName>
    <definedName name="Excel_BuiltIn_Print_Area_15_1_16">#REF!</definedName>
    <definedName name="Excel_BuiltIn_Print_Area_16">#N/A</definedName>
    <definedName name="Excel_BuiltIn_Print_Area_16_1" localSheetId="7">#REF!</definedName>
    <definedName name="Excel_BuiltIn_Print_Area_16_1" localSheetId="11">#REF!</definedName>
    <definedName name="Excel_BuiltIn_Print_Area_16_1" localSheetId="8">#REF!</definedName>
    <definedName name="Excel_BuiltIn_Print_Area_16_1" localSheetId="0">#REF!</definedName>
    <definedName name="Excel_BuiltIn_Print_Area_16_1">#REF!</definedName>
    <definedName name="Excel_BuiltIn_Print_Area_16_16" localSheetId="7">#REF!</definedName>
    <definedName name="Excel_BuiltIn_Print_Area_16_16" localSheetId="11">#REF!</definedName>
    <definedName name="Excel_BuiltIn_Print_Area_16_16" localSheetId="8">#REF!</definedName>
    <definedName name="Excel_BuiltIn_Print_Area_16_16" localSheetId="0">#REF!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 localSheetId="6">#REF!</definedName>
    <definedName name="Excel_BuiltIn_Print_Area_2_1" localSheetId="7">#REF!</definedName>
    <definedName name="Excel_BuiltIn_Print_Area_2_1" localSheetId="11">#REF!</definedName>
    <definedName name="Excel_BuiltIn_Print_Area_2_1" localSheetId="8">#REF!</definedName>
    <definedName name="Excel_BuiltIn_Print_Area_2_1" localSheetId="0">#REF!</definedName>
    <definedName name="Excel_BuiltIn_Print_Area_2_1" localSheetId="4">#REF!</definedName>
    <definedName name="Excel_BuiltIn_Print_Area_2_1">#REF!</definedName>
    <definedName name="Excel_BuiltIn_Print_Area_2_1_1" localSheetId="7">#REF!</definedName>
    <definedName name="Excel_BuiltIn_Print_Area_2_1_1" localSheetId="4">#REF!</definedName>
    <definedName name="Excel_BuiltIn_Print_Area_2_1_1">#REF!</definedName>
    <definedName name="Excel_BuiltIn_Print_Area_20">"$#REF!.$A$1:$G$33"</definedName>
    <definedName name="Excel_BuiltIn_Print_Area_21">"$#REF!.$A$1:$G$65"</definedName>
    <definedName name="Excel_BuiltIn_Print_Area_21_1" localSheetId="7">#REF!</definedName>
    <definedName name="Excel_BuiltIn_Print_Area_21_1" localSheetId="11">#REF!</definedName>
    <definedName name="Excel_BuiltIn_Print_Area_21_1" localSheetId="8">#REF!</definedName>
    <definedName name="Excel_BuiltIn_Print_Area_21_1" localSheetId="0">#REF!</definedName>
    <definedName name="Excel_BuiltIn_Print_Area_21_1">#REF!</definedName>
    <definedName name="Excel_BuiltIn_Print_Area_21_1_16" localSheetId="7">#REF!</definedName>
    <definedName name="Excel_BuiltIn_Print_Area_21_1_16" localSheetId="11">#REF!</definedName>
    <definedName name="Excel_BuiltIn_Print_Area_21_1_16" localSheetId="8">#REF!</definedName>
    <definedName name="Excel_BuiltIn_Print_Area_21_1_16" localSheetId="0">#REF!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 localSheetId="7">#REF!</definedName>
    <definedName name="Excel_BuiltIn_Print_Area_26">#N/A</definedName>
    <definedName name="Excel_BuiltIn_Print_Area_26_1" localSheetId="7">#REF!</definedName>
    <definedName name="Excel_BuiltIn_Print_Area_26_1" localSheetId="11">#REF!</definedName>
    <definedName name="Excel_BuiltIn_Print_Area_26_1" localSheetId="8">#REF!</definedName>
    <definedName name="Excel_BuiltIn_Print_Area_26_1" localSheetId="0">#REF!</definedName>
    <definedName name="Excel_BuiltIn_Print_Area_26_1">#REF!</definedName>
    <definedName name="Excel_BuiltIn_Print_Area_26_1_16" localSheetId="7">#REF!</definedName>
    <definedName name="Excel_BuiltIn_Print_Area_26_1_16" localSheetId="11">#REF!</definedName>
    <definedName name="Excel_BuiltIn_Print_Area_26_1_16" localSheetId="8">#REF!</definedName>
    <definedName name="Excel_BuiltIn_Print_Area_26_1_16" localSheetId="0">#REF!</definedName>
    <definedName name="Excel_BuiltIn_Print_Area_26_1_16">#REF!</definedName>
    <definedName name="Excel_BuiltIn_Print_Area_26_16" localSheetId="7">#REF!</definedName>
    <definedName name="Excel_BuiltIn_Print_Area_26_16" localSheetId="11">#REF!</definedName>
    <definedName name="Excel_BuiltIn_Print_Area_26_16" localSheetId="8">#REF!</definedName>
    <definedName name="Excel_BuiltIn_Print_Area_26_16" localSheetId="0">#REF!</definedName>
    <definedName name="Excel_BuiltIn_Print_Area_26_16">#REF!</definedName>
    <definedName name="Excel_BuiltIn_Print_Area_27_1" localSheetId="7">#REF!</definedName>
    <definedName name="Excel_BuiltIn_Print_Area_27_1">#REF!</definedName>
    <definedName name="Excel_BuiltIn_Print_Area_27_1_16" localSheetId="7">#REF!</definedName>
    <definedName name="Excel_BuiltIn_Print_Area_27_1_16">#REF!</definedName>
    <definedName name="Excel_BuiltIn_Print_Area_28">"$#REF!.$A$1:$G$44"</definedName>
    <definedName name="Excel_BuiltIn_Print_Area_29">"$#REF!.$A$1:$G$33"</definedName>
    <definedName name="Excel_BuiltIn_Print_Area_29_1" localSheetId="7">#REF!</definedName>
    <definedName name="Excel_BuiltIn_Print_Area_29_1" localSheetId="11">#REF!</definedName>
    <definedName name="Excel_BuiltIn_Print_Area_29_1" localSheetId="8">#REF!</definedName>
    <definedName name="Excel_BuiltIn_Print_Area_29_1" localSheetId="0">#REF!</definedName>
    <definedName name="Excel_BuiltIn_Print_Area_29_1">#REF!</definedName>
    <definedName name="Excel_BuiltIn_Print_Area_29_1_16" localSheetId="7">#REF!</definedName>
    <definedName name="Excel_BuiltIn_Print_Area_29_1_16" localSheetId="11">#REF!</definedName>
    <definedName name="Excel_BuiltIn_Print_Area_29_1_16" localSheetId="8">#REF!</definedName>
    <definedName name="Excel_BuiltIn_Print_Area_29_1_16" localSheetId="0">#REF!</definedName>
    <definedName name="Excel_BuiltIn_Print_Area_29_1_16">#REF!</definedName>
    <definedName name="Excel_BuiltIn_Print_Area_3">"$#REF!.$A$1:$K$71"</definedName>
    <definedName name="Excel_BuiltIn_Print_Area_3_1" localSheetId="5">#REF!</definedName>
    <definedName name="Excel_BuiltIn_Print_Area_3_1" localSheetId="6">#REF!</definedName>
    <definedName name="Excel_BuiltIn_Print_Area_3_1" localSheetId="7">"$#REF!.$A$1:$J$15"</definedName>
    <definedName name="Excel_BuiltIn_Print_Area_3_1" localSheetId="11">#REF!</definedName>
    <definedName name="Excel_BuiltIn_Print_Area_3_1" localSheetId="8">#REF!</definedName>
    <definedName name="Excel_BuiltIn_Print_Area_3_1" localSheetId="1">#REF!</definedName>
    <definedName name="Excel_BuiltIn_Print_Area_3_1" localSheetId="0">#REF!</definedName>
    <definedName name="Excel_BuiltIn_Print_Area_3_1" localSheetId="4">#REF!</definedName>
    <definedName name="Excel_BuiltIn_Print_Area_3_1">#REF!</definedName>
    <definedName name="Excel_BuiltIn_Print_Area_30">"$#REF!.$A$1:$G$65"</definedName>
    <definedName name="Excel_BuiltIn_Print_Area_30_1" localSheetId="6">#REF!</definedName>
    <definedName name="Excel_BuiltIn_Print_Area_30_1" localSheetId="7">#REF!</definedName>
    <definedName name="Excel_BuiltIn_Print_Area_30_1" localSheetId="11">#REF!</definedName>
    <definedName name="Excel_BuiltIn_Print_Area_30_1" localSheetId="8">#REF!</definedName>
    <definedName name="Excel_BuiltIn_Print_Area_30_1" localSheetId="0">#REF!</definedName>
    <definedName name="Excel_BuiltIn_Print_Area_30_1" localSheetId="4">#REF!</definedName>
    <definedName name="Excel_BuiltIn_Print_Area_30_1">#REF!</definedName>
    <definedName name="Excel_BuiltIn_Print_Area_30_1_16" localSheetId="7">#REF!</definedName>
    <definedName name="Excel_BuiltIn_Print_Area_30_1_16">#REF!</definedName>
    <definedName name="Excel_BuiltIn_Print_Area_31_1" localSheetId="7">#REF!</definedName>
    <definedName name="Excel_BuiltIn_Print_Area_31_1">#REF!</definedName>
    <definedName name="Excel_BuiltIn_Print_Area_31_1_16" localSheetId="7">#REF!</definedName>
    <definedName name="Excel_BuiltIn_Print_Area_31_1_16">#REF!</definedName>
    <definedName name="Excel_BuiltIn_Print_Area_33_1" localSheetId="6">(#REF!,#REF!)</definedName>
    <definedName name="Excel_BuiltIn_Print_Area_33_1" localSheetId="7">('[70]TAB_  POÇOS DEFINITIVO _2007  c'!$A$1:$E$115,'[70]TAB_  POÇOS DEFINITIVO _2007  c'!$A$1:$F$65)</definedName>
    <definedName name="Excel_BuiltIn_Print_Area_33_1" localSheetId="11">(#REF!,#REF!)</definedName>
    <definedName name="Excel_BuiltIn_Print_Area_33_1" localSheetId="8">(#REF!,#REF!)</definedName>
    <definedName name="Excel_BuiltIn_Print_Area_33_1" localSheetId="0">(#REF!,#REF!)</definedName>
    <definedName name="Excel_BuiltIn_Print_Area_33_1" localSheetId="4">(#REF!,#REF!)</definedName>
    <definedName name="Excel_BuiltIn_Print_Area_33_1">(#REF!,#REF!)</definedName>
    <definedName name="Excel_BuiltIn_Print_Area_4" localSheetId="6">#REF!</definedName>
    <definedName name="Excel_BuiltIn_Print_Area_4" localSheetId="7">#REF!</definedName>
    <definedName name="Excel_BuiltIn_Print_Area_4" localSheetId="11">#REF!</definedName>
    <definedName name="Excel_BuiltIn_Print_Area_4" localSheetId="8">#REF!</definedName>
    <definedName name="Excel_BuiltIn_Print_Area_4" localSheetId="0">#REF!</definedName>
    <definedName name="Excel_BuiltIn_Print_Area_4" localSheetId="4">#REF!</definedName>
    <definedName name="Excel_BuiltIn_Print_Area_4">#REF!</definedName>
    <definedName name="Excel_BuiltIn_Print_Area_4_1" localSheetId="5">#REF!</definedName>
    <definedName name="Excel_BuiltIn_Print_Area_4_1" localSheetId="7">#REF!</definedName>
    <definedName name="Excel_BuiltIn_Print_Area_4_1" localSheetId="1">#REF!</definedName>
    <definedName name="Excel_BuiltIn_Print_Area_4_1">#REF!</definedName>
    <definedName name="Excel_BuiltIn_Print_Area_49" localSheetId="7">#REF!</definedName>
    <definedName name="Excel_BuiltIn_Print_Area_49">#REF!</definedName>
    <definedName name="Excel_BuiltIn_Print_Area_49_16" localSheetId="7">#REF!</definedName>
    <definedName name="Excel_BuiltIn_Print_Area_49_16">#REF!</definedName>
    <definedName name="Excel_BuiltIn_Print_Area_5">"$#REF!.$A$1:$IV$32000"</definedName>
    <definedName name="Excel_BuiltIn_Print_Area_5_1" localSheetId="5">#REF!</definedName>
    <definedName name="Excel_BuiltIn_Print_Area_5_1" localSheetId="6">#REF!</definedName>
    <definedName name="Excel_BuiltIn_Print_Area_5_1" localSheetId="7">#REF!</definedName>
    <definedName name="Excel_BuiltIn_Print_Area_5_1" localSheetId="1">#REF!</definedName>
    <definedName name="Excel_BuiltIn_Print_Area_5_1" localSheetId="4">#REF!</definedName>
    <definedName name="Excel_BuiltIn_Print_Area_5_1">#REF!</definedName>
    <definedName name="Excel_BuiltIn_Print_Area_5_1_1" localSheetId="5">#REF!</definedName>
    <definedName name="Excel_BuiltIn_Print_Area_5_1_1" localSheetId="7">"$#REF!.$A$1:$J$13"</definedName>
    <definedName name="Excel_BuiltIn_Print_Area_5_1_1" localSheetId="11">#REF!</definedName>
    <definedName name="Excel_BuiltIn_Print_Area_5_1_1" localSheetId="8">#REF!</definedName>
    <definedName name="Excel_BuiltIn_Print_Area_5_1_1" localSheetId="1">#REF!</definedName>
    <definedName name="Excel_BuiltIn_Print_Area_5_1_1" localSheetId="0">#REF!</definedName>
    <definedName name="Excel_BuiltIn_Print_Area_5_1_1">#REF!</definedName>
    <definedName name="Excel_BuiltIn_Print_Area_5_1_16" localSheetId="7">#REF!</definedName>
    <definedName name="Excel_BuiltIn_Print_Area_5_1_16">#REF!</definedName>
    <definedName name="Excel_BuiltIn_Print_Area_6">"$#REF!.$A$1:$D$33"</definedName>
    <definedName name="Excel_BuiltIn_Print_Area_6_1" localSheetId="6">#REF!</definedName>
    <definedName name="Excel_BuiltIn_Print_Area_6_1" localSheetId="7">#REF!</definedName>
    <definedName name="Excel_BuiltIn_Print_Area_6_1" localSheetId="11">#REF!</definedName>
    <definedName name="Excel_BuiltIn_Print_Area_6_1" localSheetId="8">#REF!</definedName>
    <definedName name="Excel_BuiltIn_Print_Area_6_1" localSheetId="0">#REF!</definedName>
    <definedName name="Excel_BuiltIn_Print_Area_6_1" localSheetId="4">#REF!</definedName>
    <definedName name="Excel_BuiltIn_Print_Area_6_1">#REF!</definedName>
    <definedName name="Excel_BuiltIn_Print_Area_6_1_1" localSheetId="5">#REF!</definedName>
    <definedName name="Excel_BuiltIn_Print_Area_6_1_1" localSheetId="7">#REF!</definedName>
    <definedName name="Excel_BuiltIn_Print_Area_6_1_1" localSheetId="1">#REF!</definedName>
    <definedName name="Excel_BuiltIn_Print_Area_6_1_1">#REF!</definedName>
    <definedName name="Excel_BuiltIn_Print_Area_7">"$#REF!.$A$1:$G$14"</definedName>
    <definedName name="Excel_BuiltIn_Print_Area_7_1" localSheetId="5">#REF!</definedName>
    <definedName name="Excel_BuiltIn_Print_Area_7_1" localSheetId="6">#REF!</definedName>
    <definedName name="Excel_BuiltIn_Print_Area_7_1" localSheetId="7">#REF!</definedName>
    <definedName name="Excel_BuiltIn_Print_Area_7_1" localSheetId="11">#REF!</definedName>
    <definedName name="Excel_BuiltIn_Print_Area_7_1" localSheetId="8">#REF!</definedName>
    <definedName name="Excel_BuiltIn_Print_Area_7_1" localSheetId="1">#REF!</definedName>
    <definedName name="Excel_BuiltIn_Print_Area_7_1" localSheetId="0">#REF!</definedName>
    <definedName name="Excel_BuiltIn_Print_Area_7_1" localSheetId="4">#REF!</definedName>
    <definedName name="Excel_BuiltIn_Print_Area_7_1">#REF!</definedName>
    <definedName name="Excel_BuiltIn_Print_Area_8">"$#REF!.$A$1:$G$10"</definedName>
    <definedName name="Excel_BuiltIn_Print_Area_8_1" localSheetId="7">#REF!</definedName>
    <definedName name="Excel_BuiltIn_Print_Area_8_1" localSheetId="11">#REF!</definedName>
    <definedName name="Excel_BuiltIn_Print_Area_8_1" localSheetId="8">#REF!</definedName>
    <definedName name="Excel_BuiltIn_Print_Area_8_1" localSheetId="0">#REF!</definedName>
    <definedName name="Excel_BuiltIn_Print_Area_8_1">#REF!</definedName>
    <definedName name="Excel_BuiltIn_Print_Area_9">"$#REF!.$A$1:$I$102"</definedName>
    <definedName name="Excel_BuiltIn_Print_Area_9_1" localSheetId="5">#REF!</definedName>
    <definedName name="Excel_BuiltIn_Print_Area_9_1" localSheetId="6">#REF!</definedName>
    <definedName name="Excel_BuiltIn_Print_Area_9_1" localSheetId="7">#REF!</definedName>
    <definedName name="Excel_BuiltIn_Print_Area_9_1" localSheetId="11">#REF!</definedName>
    <definedName name="Excel_BuiltIn_Print_Area_9_1" localSheetId="8">#REF!</definedName>
    <definedName name="Excel_BuiltIn_Print_Area_9_1" localSheetId="1">#REF!</definedName>
    <definedName name="Excel_BuiltIn_Print_Area_9_1" localSheetId="0">#REF!</definedName>
    <definedName name="Excel_BuiltIn_Print_Area_9_1" localSheetId="4">#REF!</definedName>
    <definedName name="Excel_BuiltIn_Print_Area_9_1">#REF!</definedName>
    <definedName name="Excel_BuiltIn_Print_Area_9_1_1" localSheetId="5">#REF!</definedName>
    <definedName name="Excel_BuiltIn_Print_Area_9_1_1" localSheetId="6">#REF!</definedName>
    <definedName name="Excel_BuiltIn_Print_Area_9_1_1" localSheetId="1">#REF!</definedName>
    <definedName name="Excel_BuiltIn_Print_Area_9_1_1">#REF!</definedName>
    <definedName name="Excel_BuiltIn_Print_Area_9_1_16" localSheetId="7">#REF!</definedName>
    <definedName name="Excel_BuiltIn_Print_Area_9_1_16">#REF!</definedName>
    <definedName name="Excel_BuiltIn_Print_Titles" localSheetId="7">#REF!</definedName>
    <definedName name="Excel_BuiltIn_Print_Titles">#REF!</definedName>
    <definedName name="Excel_BuiltIn_Print_Titles_1" localSheetId="7">#REF!</definedName>
    <definedName name="Excel_BuiltIn_Print_Titles_1">#REF!</definedName>
    <definedName name="Excel_BuiltIn_Print_Titles_1_1" localSheetId="5">#REF!</definedName>
    <definedName name="Excel_BuiltIn_Print_Titles_1_1" localSheetId="7">#REF!</definedName>
    <definedName name="Excel_BuiltIn_Print_Titles_1_1" localSheetId="1">#REF!</definedName>
    <definedName name="Excel_BuiltIn_Print_Titles_1_1">#REF!</definedName>
    <definedName name="Excel_BuiltIn_Print_Titles_1_1_1" localSheetId="5">#REF!</definedName>
    <definedName name="Excel_BuiltIn_Print_Titles_1_1_1" localSheetId="1">#REF!</definedName>
    <definedName name="Excel_BuiltIn_Print_Titles_1_1_1">#REF!</definedName>
    <definedName name="Excel_BuiltIn_Print_Titles_10">"$#REF!.$A$1:$IV$8"</definedName>
    <definedName name="Excel_BuiltIn_Print_Titles_11_1" localSheetId="6">#REF!</definedName>
    <definedName name="Excel_BuiltIn_Print_Titles_11_1" localSheetId="7">#REF!</definedName>
    <definedName name="Excel_BuiltIn_Print_Titles_11_1" localSheetId="11">#REF!</definedName>
    <definedName name="Excel_BuiltIn_Print_Titles_11_1" localSheetId="8">#REF!</definedName>
    <definedName name="Excel_BuiltIn_Print_Titles_11_1" localSheetId="0">#REF!</definedName>
    <definedName name="Excel_BuiltIn_Print_Titles_11_1" localSheetId="4">#REF!</definedName>
    <definedName name="Excel_BuiltIn_Print_Titles_11_1">#REF!</definedName>
    <definedName name="Excel_BuiltIn_Print_Titles_14_1" localSheetId="7">#REF!</definedName>
    <definedName name="Excel_BuiltIn_Print_Titles_14_1">#REF!</definedName>
    <definedName name="Excel_BuiltIn_Print_Titles_14_16" localSheetId="7">#REF!</definedName>
    <definedName name="Excel_BuiltIn_Print_Titles_14_16">#REF!</definedName>
    <definedName name="Excel_BuiltIn_Print_Titles_15">"$#REF!.$A$1:$IV$7"</definedName>
    <definedName name="Excel_BuiltIn_Print_Titles_15_1" localSheetId="7">#REF!</definedName>
    <definedName name="Excel_BuiltIn_Print_Titles_15_1" localSheetId="11">#REF!</definedName>
    <definedName name="Excel_BuiltIn_Print_Titles_15_1" localSheetId="8">#REF!</definedName>
    <definedName name="Excel_BuiltIn_Print_Titles_15_1" localSheetId="0">#REF!</definedName>
    <definedName name="Excel_BuiltIn_Print_Titles_15_1">#REF!</definedName>
    <definedName name="Excel_BuiltIn_Print_Titles_15_16" localSheetId="7">#REF!</definedName>
    <definedName name="Excel_BuiltIn_Print_Titles_15_16" localSheetId="11">#REF!</definedName>
    <definedName name="Excel_BuiltIn_Print_Titles_15_16" localSheetId="8">#REF!</definedName>
    <definedName name="Excel_BuiltIn_Print_Titles_15_16" localSheetId="0">#REF!</definedName>
    <definedName name="Excel_BuiltIn_Print_Titles_15_16">#REF!</definedName>
    <definedName name="Excel_BuiltIn_Print_Titles_16" localSheetId="7">#REF!</definedName>
    <definedName name="Excel_BuiltIn_Print_Titles_16" localSheetId="11">#REF!</definedName>
    <definedName name="Excel_BuiltIn_Print_Titles_16" localSheetId="8">#REF!</definedName>
    <definedName name="Excel_BuiltIn_Print_Titles_16" localSheetId="0">#REF!</definedName>
    <definedName name="Excel_BuiltIn_Print_Titles_16">#REF!</definedName>
    <definedName name="Excel_BuiltIn_Print_Titles_16_16" localSheetId="7">#REF!</definedName>
    <definedName name="Excel_BuiltIn_Print_Titles_16_16">#REF!</definedName>
    <definedName name="Excel_BuiltIn_Print_Titles_2" localSheetId="5">#REF!</definedName>
    <definedName name="Excel_BuiltIn_Print_Titles_2" localSheetId="6">#REF!</definedName>
    <definedName name="Excel_BuiltIn_Print_Titles_2" localSheetId="7">#REF!</definedName>
    <definedName name="Excel_BuiltIn_Print_Titles_2" localSheetId="1">#REF!</definedName>
    <definedName name="Excel_BuiltIn_Print_Titles_2" localSheetId="4">#REF!</definedName>
    <definedName name="Excel_BuiltIn_Print_Titles_2">#REF!</definedName>
    <definedName name="Excel_BuiltIn_Print_Titles_2_1" localSheetId="5">#REF!</definedName>
    <definedName name="Excel_BuiltIn_Print_Titles_2_1" localSheetId="7">#REF!</definedName>
    <definedName name="Excel_BuiltIn_Print_Titles_2_1" localSheetId="1">#REF!</definedName>
    <definedName name="Excel_BuiltIn_Print_Titles_2_1">#REF!</definedName>
    <definedName name="Excel_BuiltIn_Print_Titles_24">"$#REF!.$A$1:$IV$8"</definedName>
    <definedName name="Excel_BuiltIn_Print_Titles_3_1">"$#REF!.$A$1:$IV$9"</definedName>
    <definedName name="Excel_BuiltIn_Print_Titles_4" localSheetId="6">#REF!</definedName>
    <definedName name="Excel_BuiltIn_Print_Titles_4" localSheetId="7">'[71]tabela orçamento'!#REF!</definedName>
    <definedName name="Excel_BuiltIn_Print_Titles_4" localSheetId="11">#REF!</definedName>
    <definedName name="Excel_BuiltIn_Print_Titles_4" localSheetId="8">#REF!</definedName>
    <definedName name="Excel_BuiltIn_Print_Titles_4" localSheetId="0">#REF!</definedName>
    <definedName name="Excel_BuiltIn_Print_Titles_4" localSheetId="4">#REF!</definedName>
    <definedName name="Excel_BuiltIn_Print_Titles_4">#REF!</definedName>
    <definedName name="Excel_BuiltIn_Print_Titles_5" localSheetId="7">#REF!</definedName>
    <definedName name="Excel_BuiltIn_Print_Titles_5" localSheetId="4">#REF!</definedName>
    <definedName name="Excel_BuiltIn_Print_Titles_5">#REF!</definedName>
    <definedName name="Excel_BuiltIn_Print_Titles_6" localSheetId="5">"$#REF!.$A$1:$IV$8"</definedName>
    <definedName name="Excel_BuiltIn_Print_Titles_6" localSheetId="6">"$#REF!.$A$1:$IV$8"</definedName>
    <definedName name="Excel_BuiltIn_Print_Titles_6" localSheetId="7">"$#REF!.$A$1:$IV$8"</definedName>
    <definedName name="Excel_BuiltIn_Print_Titles_6" localSheetId="11">"$#REF!.$A$1:$IV$8"</definedName>
    <definedName name="Excel_BuiltIn_Print_Titles_6" localSheetId="8">"$#REF!.$A$1:$IV$8"</definedName>
    <definedName name="Excel_BuiltIn_Print_Titles_6" localSheetId="1">"$#REF!.$A$1:$IV$8"</definedName>
    <definedName name="Excel_BuiltIn_Print_Titles_6" localSheetId="0">"$#REF!.$A$1:$IV$8"</definedName>
    <definedName name="Excel_BuiltIn_Print_Titles_6" localSheetId="4">"$#REF!.$A$1:$IV$8"</definedName>
    <definedName name="Excel_BuiltIn_Print_Titles_6">#REF!</definedName>
    <definedName name="Excel_BuiltIn_Print_Titles_6_1" localSheetId="6">#REF!</definedName>
    <definedName name="Excel_BuiltIn_Print_Titles_6_1" localSheetId="7">#REF!</definedName>
    <definedName name="Excel_BuiltIn_Print_Titles_6_1" localSheetId="4">#REF!</definedName>
    <definedName name="Excel_BuiltIn_Print_Titles_6_1">#REF!</definedName>
    <definedName name="Excel_BuiltIn_Print_Titles_8" localSheetId="5">#REF!</definedName>
    <definedName name="Excel_BuiltIn_Print_Titles_8" localSheetId="6">#REF!</definedName>
    <definedName name="Excel_BuiltIn_Print_Titles_8" localSheetId="7">'[72]Orçamento Cisterna'!#REF!</definedName>
    <definedName name="Excel_BuiltIn_Print_Titles_8" localSheetId="11">#REF!</definedName>
    <definedName name="Excel_BuiltIn_Print_Titles_8" localSheetId="8">#REF!</definedName>
    <definedName name="Excel_BuiltIn_Print_Titles_8" localSheetId="1">#REF!</definedName>
    <definedName name="Excel_BuiltIn_Print_Titles_8" localSheetId="0">#REF!</definedName>
    <definedName name="Excel_BuiltIn_Print_Titles_8" localSheetId="4">#REF!</definedName>
    <definedName name="Excel_BuiltIn_Print_Titles_8">'[72]Orçamento Cisterna'!#REF!</definedName>
    <definedName name="Excel_BuiltIn_Print_Titles_9_1" localSheetId="6">#REF!</definedName>
    <definedName name="Excel_BuiltIn_Print_Titles_9_1" localSheetId="7">#REF!</definedName>
    <definedName name="Excel_BuiltIn_Print_Titles_9_1" localSheetId="11">#REF!</definedName>
    <definedName name="Excel_BuiltIn_Print_Titles_9_1" localSheetId="8">#REF!</definedName>
    <definedName name="Excel_BuiltIn_Print_Titles_9_1" localSheetId="0">#REF!</definedName>
    <definedName name="Excel_BuiltIn_Print_Titles_9_1">#REF!</definedName>
    <definedName name="Excel_BuiltIn_Print_Titles_9_1_16" localSheetId="6">#REF!</definedName>
    <definedName name="Excel_BuiltIn_Print_Titles_9_1_16" localSheetId="7">#REF!</definedName>
    <definedName name="Excel_BuiltIn_Print_Titles_9_1_16">#REF!</definedName>
    <definedName name="excell" localSheetId="6">#REF!</definedName>
    <definedName name="excell" localSheetId="7">#REF!</definedName>
    <definedName name="excell" localSheetId="4">#REF!</definedName>
    <definedName name="excell">#REF!</definedName>
    <definedName name="excell1" localSheetId="7">#REF!</definedName>
    <definedName name="excell1" localSheetId="4">#REF!</definedName>
    <definedName name="excell1">#REF!</definedName>
    <definedName name="excell12" localSheetId="7">#REF!</definedName>
    <definedName name="excell12" localSheetId="4">#REF!</definedName>
    <definedName name="excell12">#REF!</definedName>
    <definedName name="excellee" localSheetId="7">#REF!</definedName>
    <definedName name="excellee">#REF!</definedName>
    <definedName name="Execucao_Fundacoes_Plano_Inclinado" localSheetId="7">#REF!</definedName>
    <definedName name="Execucao_Fundacoes_Plano_Inclinado">#REF!</definedName>
    <definedName name="Exist" localSheetId="7">#REF!</definedName>
    <definedName name="Exist">#REF!</definedName>
    <definedName name="EXT" localSheetId="6">#REF!</definedName>
    <definedName name="EXT" localSheetId="7">'[73]QUADRA POLIESPORTIVA'!#REF!</definedName>
    <definedName name="EXT" localSheetId="11">#REF!</definedName>
    <definedName name="EXT" localSheetId="8">#REF!</definedName>
    <definedName name="EXT" localSheetId="0">#REF!</definedName>
    <definedName name="EXT" localSheetId="4">#REF!</definedName>
    <definedName name="EXT">#REF!</definedName>
    <definedName name="extensao" localSheetId="7">#REF!</definedName>
    <definedName name="extensao">#REF!</definedName>
    <definedName name="EXTENSÃO" localSheetId="7">#REF!</definedName>
    <definedName name="EXTENSÃO">#REF!</definedName>
    <definedName name="Extenso" localSheetId="5">#REF!</definedName>
    <definedName name="Extenso" localSheetId="6">#REF!</definedName>
    <definedName name="Extenso" localSheetId="7">[19]!Extenso</definedName>
    <definedName name="Extenso" localSheetId="11">#REF!</definedName>
    <definedName name="Extenso" localSheetId="8">#REF!</definedName>
    <definedName name="Extenso" localSheetId="1">#REF!</definedName>
    <definedName name="Extenso" localSheetId="0">#REF!</definedName>
    <definedName name="Extenso" localSheetId="4">#REF!</definedName>
    <definedName name="Extenso">#N/A</definedName>
    <definedName name="EXTRA_CONTRATUAL" localSheetId="6">#REF!</definedName>
    <definedName name="EXTRA_CONTRATUAL" localSheetId="7">#REF!</definedName>
    <definedName name="EXTRA_CONTRATUAL" localSheetId="11">#REF!</definedName>
    <definedName name="EXTRA_CONTRATUAL" localSheetId="8">#REF!</definedName>
    <definedName name="EXTRA_CONTRATUAL" localSheetId="0">#REF!</definedName>
    <definedName name="EXTRA_CONTRATUAL">#REF!</definedName>
    <definedName name="EXTRA_CONTRATUAL_10" localSheetId="6">#REF!</definedName>
    <definedName name="EXTRA_CONTRATUAL_10" localSheetId="7">#REF!</definedName>
    <definedName name="EXTRA_CONTRATUAL_10">#REF!</definedName>
    <definedName name="EXTRA_CONTRATUAL_10_16" localSheetId="6">#REF!</definedName>
    <definedName name="EXTRA_CONTRATUAL_10_16" localSheetId="7">#REF!</definedName>
    <definedName name="EXTRA_CONTRATUAL_10_16">#REF!</definedName>
    <definedName name="EXTRA_CONTRATUAL_10_19" localSheetId="7">#REF!</definedName>
    <definedName name="EXTRA_CONTRATUAL_10_19">#REF!</definedName>
    <definedName name="EXTRA_CONTRATUAL_10_19_16" localSheetId="7">#REF!</definedName>
    <definedName name="EXTRA_CONTRATUAL_10_19_16">#REF!</definedName>
    <definedName name="EXTRA_CONTRATUAL_16" localSheetId="7">#REF!</definedName>
    <definedName name="EXTRA_CONTRATUAL_16">#REF!</definedName>
    <definedName name="EXTRA_CONTRATUAL_17" localSheetId="7">#REF!</definedName>
    <definedName name="EXTRA_CONTRATUAL_17">#REF!</definedName>
    <definedName name="EXTRA_CONTRATUAL_17_16" localSheetId="7">#REF!</definedName>
    <definedName name="EXTRA_CONTRATUAL_17_16">#REF!</definedName>
    <definedName name="EXTRA_CONTRATUAL_17_19" localSheetId="7">#REF!</definedName>
    <definedName name="EXTRA_CONTRATUAL_17_19">#REF!</definedName>
    <definedName name="EXTRA_CONTRATUAL_17_19_16" localSheetId="7">#REF!</definedName>
    <definedName name="EXTRA_CONTRATUAL_17_19_16">#REF!</definedName>
    <definedName name="EXTRA_CONTRATUAL_19" localSheetId="7">#REF!</definedName>
    <definedName name="EXTRA_CONTRATUAL_19">#REF!</definedName>
    <definedName name="EXTRA_CONTRATUAL_19_16" localSheetId="7">#REF!</definedName>
    <definedName name="EXTRA_CONTRATUAL_19_16">#REF!</definedName>
    <definedName name="EXTRA_CONTRATUAL_6" localSheetId="7">#REF!</definedName>
    <definedName name="EXTRA_CONTRATUAL_6">#REF!</definedName>
    <definedName name="EXTRA_CONTRATUAL_6_16" localSheetId="7">#REF!</definedName>
    <definedName name="EXTRA_CONTRATUAL_6_16">#REF!</definedName>
    <definedName name="EXTRA_CONTRATUAL_6_19" localSheetId="7">#REF!</definedName>
    <definedName name="EXTRA_CONTRATUAL_6_19">#REF!</definedName>
    <definedName name="EXTRA_CONTRATUAL_6_19_16" localSheetId="7">#REF!</definedName>
    <definedName name="EXTRA_CONTRATUAL_6_19_16">#REF!</definedName>
    <definedName name="EXTRA_CONTRATUAL_7" localSheetId="7">#REF!</definedName>
    <definedName name="EXTRA_CONTRATUAL_7">#REF!</definedName>
    <definedName name="EXTRA_CONTRATUAL_7_16" localSheetId="7">#REF!</definedName>
    <definedName name="EXTRA_CONTRATUAL_7_16">#REF!</definedName>
    <definedName name="EXTRA_CONTRATUAL_7_19" localSheetId="7">#REF!</definedName>
    <definedName name="EXTRA_CONTRATUAL_7_19">#REF!</definedName>
    <definedName name="EXTRA_CONTRATUAL_7_19_16" localSheetId="7">#REF!</definedName>
    <definedName name="EXTRA_CONTRATUAL_7_19_16">#REF!</definedName>
    <definedName name="EXTRA_CONTRATUAL_8" localSheetId="7">#REF!</definedName>
    <definedName name="EXTRA_CONTRATUAL_8">#REF!</definedName>
    <definedName name="EXTRA_CONTRATUAL_8_16" localSheetId="7">#REF!</definedName>
    <definedName name="EXTRA_CONTRATUAL_8_16">#REF!</definedName>
    <definedName name="EXTRA_CONTRATUAL_8_19" localSheetId="7">#REF!</definedName>
    <definedName name="EXTRA_CONTRATUAL_8_19">#REF!</definedName>
    <definedName name="EXTRA_CONTRATUAL_8_19_16" localSheetId="7">#REF!</definedName>
    <definedName name="EXTRA_CONTRATUAL_8_19_16">#REF!</definedName>
    <definedName name="EXTRA_CONTRATUAL_9" localSheetId="7">#REF!</definedName>
    <definedName name="EXTRA_CONTRATUAL_9">#REF!</definedName>
    <definedName name="EXTRA_CONTRATUAL_9_16" localSheetId="7">#REF!</definedName>
    <definedName name="EXTRA_CONTRATUAL_9_16">#REF!</definedName>
    <definedName name="EXTRA_CONTRATUAL_9_19" localSheetId="7">#REF!</definedName>
    <definedName name="EXTRA_CONTRATUAL_9_19">#REF!</definedName>
    <definedName name="EXTRA_CONTRATUAL_9_19_16" localSheetId="7">#REF!</definedName>
    <definedName name="EXTRA_CONTRATUAL_9_19_16">#REF!</definedName>
    <definedName name="F" localSheetId="7" hidden="1">#REF!</definedName>
    <definedName name="F" localSheetId="4">#REF!</definedName>
    <definedName name="F">#REF!</definedName>
    <definedName name="F_01_120" localSheetId="7">#REF!</definedName>
    <definedName name="F_01_120" localSheetId="4">#REF!</definedName>
    <definedName name="F_01_120">#REF!</definedName>
    <definedName name="F_01_150" localSheetId="7">#REF!</definedName>
    <definedName name="F_01_150" localSheetId="4">#REF!</definedName>
    <definedName name="F_01_150">#REF!</definedName>
    <definedName name="F_01_180" localSheetId="7">#REF!</definedName>
    <definedName name="F_01_180">#REF!</definedName>
    <definedName name="F_01_210" localSheetId="7">#REF!</definedName>
    <definedName name="F_01_210">#REF!</definedName>
    <definedName name="F_01_240" localSheetId="7">#REF!</definedName>
    <definedName name="F_01_240">#REF!</definedName>
    <definedName name="F_01_270" localSheetId="7">#REF!</definedName>
    <definedName name="F_01_270">#REF!</definedName>
    <definedName name="F_01_30" localSheetId="7">#REF!</definedName>
    <definedName name="F_01_30">#REF!</definedName>
    <definedName name="F_01_300" localSheetId="7">#REF!</definedName>
    <definedName name="F_01_300">#REF!</definedName>
    <definedName name="F_01_330" localSheetId="7">#REF!</definedName>
    <definedName name="F_01_330">#REF!</definedName>
    <definedName name="F_01_360" localSheetId="7">#REF!</definedName>
    <definedName name="F_01_360">#REF!</definedName>
    <definedName name="F_01_390" localSheetId="7">#REF!</definedName>
    <definedName name="F_01_390">#REF!</definedName>
    <definedName name="F_01_420" localSheetId="7">#REF!</definedName>
    <definedName name="F_01_420">#REF!</definedName>
    <definedName name="F_01_450" localSheetId="7">#REF!</definedName>
    <definedName name="F_01_450">#REF!</definedName>
    <definedName name="F_01_480" localSheetId="7">#REF!</definedName>
    <definedName name="F_01_480">#REF!</definedName>
    <definedName name="F_01_510" localSheetId="7">#REF!</definedName>
    <definedName name="F_01_510">#REF!</definedName>
    <definedName name="F_01_540" localSheetId="7">#REF!</definedName>
    <definedName name="F_01_540">#REF!</definedName>
    <definedName name="F_01_570" localSheetId="7">#REF!</definedName>
    <definedName name="F_01_570">#REF!</definedName>
    <definedName name="F_01_60" localSheetId="7">#REF!</definedName>
    <definedName name="F_01_60">#REF!</definedName>
    <definedName name="F_01_600" localSheetId="7">#REF!</definedName>
    <definedName name="F_01_600">#REF!</definedName>
    <definedName name="F_01_630" localSheetId="7">#REF!</definedName>
    <definedName name="F_01_630">#REF!</definedName>
    <definedName name="F_01_660" localSheetId="7">#REF!</definedName>
    <definedName name="F_01_660">#REF!</definedName>
    <definedName name="F_01_690" localSheetId="7">#REF!</definedName>
    <definedName name="F_01_690">#REF!</definedName>
    <definedName name="F_01_720" localSheetId="7">#REF!</definedName>
    <definedName name="F_01_720">#REF!</definedName>
    <definedName name="F_01_90" localSheetId="7">#REF!</definedName>
    <definedName name="F_01_90">#REF!</definedName>
    <definedName name="F_02_120" localSheetId="7">#REF!</definedName>
    <definedName name="F_02_120">#REF!</definedName>
    <definedName name="F_02_150" localSheetId="7">#REF!</definedName>
    <definedName name="F_02_150">#REF!</definedName>
    <definedName name="F_02_180" localSheetId="7">#REF!</definedName>
    <definedName name="F_02_180">#REF!</definedName>
    <definedName name="F_02_210" localSheetId="7">#REF!</definedName>
    <definedName name="F_02_210">#REF!</definedName>
    <definedName name="F_02_240" localSheetId="7">#REF!</definedName>
    <definedName name="F_02_240">#REF!</definedName>
    <definedName name="F_02_270" localSheetId="7">#REF!</definedName>
    <definedName name="F_02_270">#REF!</definedName>
    <definedName name="F_02_30" localSheetId="7">#REF!</definedName>
    <definedName name="F_02_30">#REF!</definedName>
    <definedName name="F_02_300" localSheetId="7">#REF!</definedName>
    <definedName name="F_02_300">#REF!</definedName>
    <definedName name="F_02_330" localSheetId="7">#REF!</definedName>
    <definedName name="F_02_330">#REF!</definedName>
    <definedName name="F_02_360" localSheetId="7">#REF!</definedName>
    <definedName name="F_02_360">#REF!</definedName>
    <definedName name="F_02_390" localSheetId="7">#REF!</definedName>
    <definedName name="F_02_390">#REF!</definedName>
    <definedName name="F_02_420" localSheetId="7">#REF!</definedName>
    <definedName name="F_02_420">#REF!</definedName>
    <definedName name="F_02_450" localSheetId="7">#REF!</definedName>
    <definedName name="F_02_450">#REF!</definedName>
    <definedName name="F_02_480" localSheetId="7">#REF!</definedName>
    <definedName name="F_02_480">#REF!</definedName>
    <definedName name="F_02_510" localSheetId="7">#REF!</definedName>
    <definedName name="F_02_510">#REF!</definedName>
    <definedName name="F_02_540" localSheetId="7">#REF!</definedName>
    <definedName name="F_02_540">#REF!</definedName>
    <definedName name="F_02_570" localSheetId="7">#REF!</definedName>
    <definedName name="F_02_570">#REF!</definedName>
    <definedName name="F_02_60" localSheetId="7">#REF!</definedName>
    <definedName name="F_02_60">#REF!</definedName>
    <definedName name="F_02_600" localSheetId="7">#REF!</definedName>
    <definedName name="F_02_600">#REF!</definedName>
    <definedName name="F_02_630" localSheetId="7">#REF!</definedName>
    <definedName name="F_02_630">#REF!</definedName>
    <definedName name="F_02_660" localSheetId="7">#REF!</definedName>
    <definedName name="F_02_660">#REF!</definedName>
    <definedName name="F_02_690" localSheetId="7">#REF!</definedName>
    <definedName name="F_02_690">#REF!</definedName>
    <definedName name="F_02_720" localSheetId="7">#REF!</definedName>
    <definedName name="F_02_720">#REF!</definedName>
    <definedName name="F_02_90" localSheetId="7">#REF!</definedName>
    <definedName name="F_02_90">#REF!</definedName>
    <definedName name="F_03_120" localSheetId="7">#REF!</definedName>
    <definedName name="F_03_120">#REF!</definedName>
    <definedName name="F_03_150" localSheetId="7">#REF!</definedName>
    <definedName name="F_03_150">#REF!</definedName>
    <definedName name="F_03_180" localSheetId="7">#REF!</definedName>
    <definedName name="F_03_180">#REF!</definedName>
    <definedName name="F_03_210" localSheetId="7">#REF!</definedName>
    <definedName name="F_03_210">#REF!</definedName>
    <definedName name="F_03_240" localSheetId="7">#REF!</definedName>
    <definedName name="F_03_240">#REF!</definedName>
    <definedName name="F_03_270" localSheetId="7">#REF!</definedName>
    <definedName name="F_03_270">#REF!</definedName>
    <definedName name="F_03_30" localSheetId="7">#REF!</definedName>
    <definedName name="F_03_30">#REF!</definedName>
    <definedName name="F_03_300" localSheetId="7">#REF!</definedName>
    <definedName name="F_03_300">#REF!</definedName>
    <definedName name="F_03_330" localSheetId="7">#REF!</definedName>
    <definedName name="F_03_330">#REF!</definedName>
    <definedName name="F_03_360" localSheetId="7">#REF!</definedName>
    <definedName name="F_03_360">#REF!</definedName>
    <definedName name="F_03_390" localSheetId="7">#REF!</definedName>
    <definedName name="F_03_390">#REF!</definedName>
    <definedName name="F_03_420" localSheetId="7">#REF!</definedName>
    <definedName name="F_03_420">#REF!</definedName>
    <definedName name="F_03_450" localSheetId="7">#REF!</definedName>
    <definedName name="F_03_450">#REF!</definedName>
    <definedName name="F_03_480" localSheetId="7">#REF!</definedName>
    <definedName name="F_03_480">#REF!</definedName>
    <definedName name="F_03_510" localSheetId="7">#REF!</definedName>
    <definedName name="F_03_510">#REF!</definedName>
    <definedName name="F_03_540" localSheetId="7">#REF!</definedName>
    <definedName name="F_03_540">#REF!</definedName>
    <definedName name="F_03_570" localSheetId="7">#REF!</definedName>
    <definedName name="F_03_570">#REF!</definedName>
    <definedName name="F_03_60" localSheetId="7">#REF!</definedName>
    <definedName name="F_03_60">#REF!</definedName>
    <definedName name="F_03_600" localSheetId="7">#REF!</definedName>
    <definedName name="F_03_600">#REF!</definedName>
    <definedName name="F_03_630" localSheetId="7">#REF!</definedName>
    <definedName name="F_03_630">#REF!</definedName>
    <definedName name="F_03_660" localSheetId="7">#REF!</definedName>
    <definedName name="F_03_660">#REF!</definedName>
    <definedName name="F_03_690" localSheetId="7">#REF!</definedName>
    <definedName name="F_03_690">#REF!</definedName>
    <definedName name="F_03_720" localSheetId="7">#REF!</definedName>
    <definedName name="F_03_720">#REF!</definedName>
    <definedName name="F_03_90" localSheetId="7">#REF!</definedName>
    <definedName name="F_03_90">#REF!</definedName>
    <definedName name="F_04_120" localSheetId="7">#REF!</definedName>
    <definedName name="F_04_120">#REF!</definedName>
    <definedName name="F_04_150" localSheetId="7">#REF!</definedName>
    <definedName name="F_04_150">#REF!</definedName>
    <definedName name="F_04_180" localSheetId="7">#REF!</definedName>
    <definedName name="F_04_180">#REF!</definedName>
    <definedName name="F_04_210" localSheetId="7">#REF!</definedName>
    <definedName name="F_04_210">#REF!</definedName>
    <definedName name="F_04_240" localSheetId="7">#REF!</definedName>
    <definedName name="F_04_240">#REF!</definedName>
    <definedName name="F_04_270" localSheetId="7">#REF!</definedName>
    <definedName name="F_04_270">#REF!</definedName>
    <definedName name="F_04_30" localSheetId="7">#REF!</definedName>
    <definedName name="F_04_30">#REF!</definedName>
    <definedName name="F_04_300" localSheetId="7">#REF!</definedName>
    <definedName name="F_04_300">#REF!</definedName>
    <definedName name="F_04_330" localSheetId="7">#REF!</definedName>
    <definedName name="F_04_330">#REF!</definedName>
    <definedName name="F_04_360" localSheetId="7">#REF!</definedName>
    <definedName name="F_04_360">#REF!</definedName>
    <definedName name="F_04_390" localSheetId="7">#REF!</definedName>
    <definedName name="F_04_390">#REF!</definedName>
    <definedName name="F_04_420" localSheetId="7">#REF!</definedName>
    <definedName name="F_04_420">#REF!</definedName>
    <definedName name="F_04_450" localSheetId="7">#REF!</definedName>
    <definedName name="F_04_450">#REF!</definedName>
    <definedName name="F_04_480" localSheetId="7">#REF!</definedName>
    <definedName name="F_04_480">#REF!</definedName>
    <definedName name="F_04_510" localSheetId="7">#REF!</definedName>
    <definedName name="F_04_510">#REF!</definedName>
    <definedName name="F_04_540" localSheetId="7">#REF!</definedName>
    <definedName name="F_04_540">#REF!</definedName>
    <definedName name="F_04_570" localSheetId="7">#REF!</definedName>
    <definedName name="F_04_570">#REF!</definedName>
    <definedName name="F_04_60" localSheetId="7">#REF!</definedName>
    <definedName name="F_04_60">#REF!</definedName>
    <definedName name="F_04_600" localSheetId="7">#REF!</definedName>
    <definedName name="F_04_600">#REF!</definedName>
    <definedName name="F_04_630" localSheetId="7">#REF!</definedName>
    <definedName name="F_04_630">#REF!</definedName>
    <definedName name="F_04_660" localSheetId="7">#REF!</definedName>
    <definedName name="F_04_660">#REF!</definedName>
    <definedName name="F_04_690" localSheetId="7">#REF!</definedName>
    <definedName name="F_04_690">#REF!</definedName>
    <definedName name="F_04_720" localSheetId="7">#REF!</definedName>
    <definedName name="F_04_720">#REF!</definedName>
    <definedName name="F_04_90" localSheetId="7">#REF!</definedName>
    <definedName name="F_04_90">#REF!</definedName>
    <definedName name="F_05_120" localSheetId="7">#REF!</definedName>
    <definedName name="F_05_120">#REF!</definedName>
    <definedName name="F_05_150" localSheetId="7">#REF!</definedName>
    <definedName name="F_05_150">#REF!</definedName>
    <definedName name="F_05_180" localSheetId="7">#REF!</definedName>
    <definedName name="F_05_180">#REF!</definedName>
    <definedName name="F_05_210" localSheetId="7">#REF!</definedName>
    <definedName name="F_05_210">#REF!</definedName>
    <definedName name="F_05_240" localSheetId="7">#REF!</definedName>
    <definedName name="F_05_240">#REF!</definedName>
    <definedName name="F_05_270" localSheetId="7">#REF!</definedName>
    <definedName name="F_05_270">#REF!</definedName>
    <definedName name="F_05_30" localSheetId="7">#REF!</definedName>
    <definedName name="F_05_30">#REF!</definedName>
    <definedName name="F_05_300" localSheetId="7">#REF!</definedName>
    <definedName name="F_05_300">#REF!</definedName>
    <definedName name="F_05_330" localSheetId="7">#REF!</definedName>
    <definedName name="F_05_330">#REF!</definedName>
    <definedName name="F_05_360" localSheetId="7">#REF!</definedName>
    <definedName name="F_05_360">#REF!</definedName>
    <definedName name="F_05_390" localSheetId="7">#REF!</definedName>
    <definedName name="F_05_390">#REF!</definedName>
    <definedName name="F_05_420" localSheetId="7">#REF!</definedName>
    <definedName name="F_05_420">#REF!</definedName>
    <definedName name="F_05_450" localSheetId="7">#REF!</definedName>
    <definedName name="F_05_450">#REF!</definedName>
    <definedName name="F_05_480" localSheetId="7">#REF!</definedName>
    <definedName name="F_05_480">#REF!</definedName>
    <definedName name="F_05_510" localSheetId="7">#REF!</definedName>
    <definedName name="F_05_510">#REF!</definedName>
    <definedName name="F_05_540" localSheetId="7">#REF!</definedName>
    <definedName name="F_05_540">#REF!</definedName>
    <definedName name="F_05_570" localSheetId="7">#REF!</definedName>
    <definedName name="F_05_570">#REF!</definedName>
    <definedName name="F_05_60" localSheetId="7">#REF!</definedName>
    <definedName name="F_05_60">#REF!</definedName>
    <definedName name="F_05_600" localSheetId="7">#REF!</definedName>
    <definedName name="F_05_600">#REF!</definedName>
    <definedName name="F_05_630" localSheetId="7">#REF!</definedName>
    <definedName name="F_05_630">#REF!</definedName>
    <definedName name="F_05_660" localSheetId="7">#REF!</definedName>
    <definedName name="F_05_660">#REF!</definedName>
    <definedName name="F_05_690" localSheetId="7">#REF!</definedName>
    <definedName name="F_05_690">#REF!</definedName>
    <definedName name="F_05_720" localSheetId="7">#REF!</definedName>
    <definedName name="F_05_720">#REF!</definedName>
    <definedName name="F_05_90" localSheetId="7">#REF!</definedName>
    <definedName name="F_05_90">#REF!</definedName>
    <definedName name="F_06_120" localSheetId="7">#REF!</definedName>
    <definedName name="F_06_120">#REF!</definedName>
    <definedName name="F_06_150" localSheetId="7">#REF!</definedName>
    <definedName name="F_06_150">#REF!</definedName>
    <definedName name="F_06_180" localSheetId="7">#REF!</definedName>
    <definedName name="F_06_180">#REF!</definedName>
    <definedName name="F_06_210" localSheetId="7">#REF!</definedName>
    <definedName name="F_06_210">#REF!</definedName>
    <definedName name="F_06_240" localSheetId="7">#REF!</definedName>
    <definedName name="F_06_240">#REF!</definedName>
    <definedName name="F_06_270" localSheetId="7">#REF!</definedName>
    <definedName name="F_06_270">#REF!</definedName>
    <definedName name="F_06_30" localSheetId="7">#REF!</definedName>
    <definedName name="F_06_30">#REF!</definedName>
    <definedName name="F_06_300" localSheetId="7">#REF!</definedName>
    <definedName name="F_06_300">#REF!</definedName>
    <definedName name="F_06_330" localSheetId="7">#REF!</definedName>
    <definedName name="F_06_330">#REF!</definedName>
    <definedName name="F_06_360" localSheetId="7">#REF!</definedName>
    <definedName name="F_06_360">#REF!</definedName>
    <definedName name="F_06_390" localSheetId="7">#REF!</definedName>
    <definedName name="F_06_390">#REF!</definedName>
    <definedName name="F_06_420" localSheetId="7">#REF!</definedName>
    <definedName name="F_06_420">#REF!</definedName>
    <definedName name="F_06_450" localSheetId="7">#REF!</definedName>
    <definedName name="F_06_450">#REF!</definedName>
    <definedName name="F_06_480" localSheetId="7">#REF!</definedName>
    <definedName name="F_06_480">#REF!</definedName>
    <definedName name="F_06_510" localSheetId="7">#REF!</definedName>
    <definedName name="F_06_510">#REF!</definedName>
    <definedName name="F_06_540" localSheetId="7">#REF!</definedName>
    <definedName name="F_06_540">#REF!</definedName>
    <definedName name="F_06_570" localSheetId="7">#REF!</definedName>
    <definedName name="F_06_570">#REF!</definedName>
    <definedName name="F_06_60" localSheetId="7">#REF!</definedName>
    <definedName name="F_06_60">#REF!</definedName>
    <definedName name="F_06_600" localSheetId="7">#REF!</definedName>
    <definedName name="F_06_600">#REF!</definedName>
    <definedName name="F_06_630" localSheetId="7">#REF!</definedName>
    <definedName name="F_06_630">#REF!</definedName>
    <definedName name="F_06_660" localSheetId="7">#REF!</definedName>
    <definedName name="F_06_660">#REF!</definedName>
    <definedName name="F_06_690" localSheetId="7">#REF!</definedName>
    <definedName name="F_06_690">#REF!</definedName>
    <definedName name="F_06_720" localSheetId="7">#REF!</definedName>
    <definedName name="F_06_720">#REF!</definedName>
    <definedName name="F_06_90" localSheetId="7">#REF!</definedName>
    <definedName name="F_06_90">#REF!</definedName>
    <definedName name="F_07_120" localSheetId="7">#REF!</definedName>
    <definedName name="F_07_120">#REF!</definedName>
    <definedName name="F_07_150" localSheetId="7">#REF!</definedName>
    <definedName name="F_07_150">#REF!</definedName>
    <definedName name="F_07_180" localSheetId="7">#REF!</definedName>
    <definedName name="F_07_180">#REF!</definedName>
    <definedName name="F_07_210" localSheetId="7">#REF!</definedName>
    <definedName name="F_07_210">#REF!</definedName>
    <definedName name="F_07_240" localSheetId="7">#REF!</definedName>
    <definedName name="F_07_240">#REF!</definedName>
    <definedName name="F_07_270" localSheetId="7">#REF!</definedName>
    <definedName name="F_07_270">#REF!</definedName>
    <definedName name="F_07_30" localSheetId="7">#REF!</definedName>
    <definedName name="F_07_30">#REF!</definedName>
    <definedName name="F_07_300" localSheetId="7">#REF!</definedName>
    <definedName name="F_07_300">#REF!</definedName>
    <definedName name="F_07_330" localSheetId="7">#REF!</definedName>
    <definedName name="F_07_330">#REF!</definedName>
    <definedName name="F_07_360" localSheetId="7">#REF!</definedName>
    <definedName name="F_07_360">#REF!</definedName>
    <definedName name="F_07_390" localSheetId="7">#REF!</definedName>
    <definedName name="F_07_390">#REF!</definedName>
    <definedName name="F_07_420" localSheetId="7">#REF!</definedName>
    <definedName name="F_07_420">#REF!</definedName>
    <definedName name="F_07_450" localSheetId="7">#REF!</definedName>
    <definedName name="F_07_450">#REF!</definedName>
    <definedName name="F_07_480" localSheetId="7">#REF!</definedName>
    <definedName name="F_07_480">#REF!</definedName>
    <definedName name="F_07_510" localSheetId="7">#REF!</definedName>
    <definedName name="F_07_510">#REF!</definedName>
    <definedName name="F_07_540" localSheetId="7">#REF!</definedName>
    <definedName name="F_07_540">#REF!</definedName>
    <definedName name="F_07_570" localSheetId="7">#REF!</definedName>
    <definedName name="F_07_570">#REF!</definedName>
    <definedName name="F_07_60" localSheetId="7">#REF!</definedName>
    <definedName name="F_07_60">#REF!</definedName>
    <definedName name="F_07_600" localSheetId="7">#REF!</definedName>
    <definedName name="F_07_600">#REF!</definedName>
    <definedName name="F_07_630" localSheetId="7">#REF!</definedName>
    <definedName name="F_07_630">#REF!</definedName>
    <definedName name="F_07_660" localSheetId="7">#REF!</definedName>
    <definedName name="F_07_660">#REF!</definedName>
    <definedName name="F_07_690" localSheetId="7">#REF!</definedName>
    <definedName name="F_07_690">#REF!</definedName>
    <definedName name="F_07_720" localSheetId="7">#REF!</definedName>
    <definedName name="F_07_720">#REF!</definedName>
    <definedName name="F_07_90" localSheetId="7">#REF!</definedName>
    <definedName name="F_07_90">#REF!</definedName>
    <definedName name="F_08_120" localSheetId="7">#REF!</definedName>
    <definedName name="F_08_120">#REF!</definedName>
    <definedName name="F_08_150" localSheetId="7">#REF!</definedName>
    <definedName name="F_08_150">#REF!</definedName>
    <definedName name="F_08_180" localSheetId="7">#REF!</definedName>
    <definedName name="F_08_180">#REF!</definedName>
    <definedName name="F_08_210" localSheetId="7">#REF!</definedName>
    <definedName name="F_08_210">#REF!</definedName>
    <definedName name="F_08_240" localSheetId="7">#REF!</definedName>
    <definedName name="F_08_240">#REF!</definedName>
    <definedName name="F_08_270" localSheetId="7">#REF!</definedName>
    <definedName name="F_08_270">#REF!</definedName>
    <definedName name="F_08_30" localSheetId="7">#REF!</definedName>
    <definedName name="F_08_30">#REF!</definedName>
    <definedName name="F_08_300" localSheetId="7">#REF!</definedName>
    <definedName name="F_08_300">#REF!</definedName>
    <definedName name="F_08_330" localSheetId="7">#REF!</definedName>
    <definedName name="F_08_330">#REF!</definedName>
    <definedName name="F_08_360" localSheetId="7">#REF!</definedName>
    <definedName name="F_08_360">#REF!</definedName>
    <definedName name="F_08_390" localSheetId="7">#REF!</definedName>
    <definedName name="F_08_390">#REF!</definedName>
    <definedName name="F_08_420" localSheetId="7">#REF!</definedName>
    <definedName name="F_08_420">#REF!</definedName>
    <definedName name="F_08_450" localSheetId="7">#REF!</definedName>
    <definedName name="F_08_450">#REF!</definedName>
    <definedName name="F_08_480" localSheetId="7">#REF!</definedName>
    <definedName name="F_08_480">#REF!</definedName>
    <definedName name="F_08_510" localSheetId="7">#REF!</definedName>
    <definedName name="F_08_510">#REF!</definedName>
    <definedName name="F_08_540" localSheetId="7">#REF!</definedName>
    <definedName name="F_08_540">#REF!</definedName>
    <definedName name="F_08_570" localSheetId="7">#REF!</definedName>
    <definedName name="F_08_570">#REF!</definedName>
    <definedName name="F_08_60" localSheetId="7">#REF!</definedName>
    <definedName name="F_08_60">#REF!</definedName>
    <definedName name="F_08_600" localSheetId="7">#REF!</definedName>
    <definedName name="F_08_600">#REF!</definedName>
    <definedName name="F_08_630" localSheetId="7">#REF!</definedName>
    <definedName name="F_08_630">#REF!</definedName>
    <definedName name="F_08_660" localSheetId="7">#REF!</definedName>
    <definedName name="F_08_660">#REF!</definedName>
    <definedName name="F_08_690" localSheetId="7">#REF!</definedName>
    <definedName name="F_08_690">#REF!</definedName>
    <definedName name="F_08_720" localSheetId="7">#REF!</definedName>
    <definedName name="F_08_720">#REF!</definedName>
    <definedName name="F_08_90" localSheetId="7">#REF!</definedName>
    <definedName name="F_08_90">#REF!</definedName>
    <definedName name="F_09_120" localSheetId="7">#REF!</definedName>
    <definedName name="F_09_120">#REF!</definedName>
    <definedName name="F_09_150" localSheetId="7">#REF!</definedName>
    <definedName name="F_09_150">#REF!</definedName>
    <definedName name="F_09_180" localSheetId="7">#REF!</definedName>
    <definedName name="F_09_180">#REF!</definedName>
    <definedName name="F_09_210" localSheetId="7">#REF!</definedName>
    <definedName name="F_09_210">#REF!</definedName>
    <definedName name="F_09_240" localSheetId="7">#REF!</definedName>
    <definedName name="F_09_240">#REF!</definedName>
    <definedName name="F_09_270" localSheetId="7">#REF!</definedName>
    <definedName name="F_09_270">#REF!</definedName>
    <definedName name="F_09_30" localSheetId="7">#REF!</definedName>
    <definedName name="F_09_30">#REF!</definedName>
    <definedName name="F_09_300" localSheetId="7">#REF!</definedName>
    <definedName name="F_09_300">#REF!</definedName>
    <definedName name="F_09_330" localSheetId="7">#REF!</definedName>
    <definedName name="F_09_330">#REF!</definedName>
    <definedName name="F_09_360" localSheetId="7">#REF!</definedName>
    <definedName name="F_09_360">#REF!</definedName>
    <definedName name="F_09_390" localSheetId="7">#REF!</definedName>
    <definedName name="F_09_390">#REF!</definedName>
    <definedName name="F_09_420" localSheetId="7">#REF!</definedName>
    <definedName name="F_09_420">#REF!</definedName>
    <definedName name="F_09_450" localSheetId="7">#REF!</definedName>
    <definedName name="F_09_450">#REF!</definedName>
    <definedName name="F_09_480" localSheetId="7">#REF!</definedName>
    <definedName name="F_09_480">#REF!</definedName>
    <definedName name="F_09_510" localSheetId="7">#REF!</definedName>
    <definedName name="F_09_510">#REF!</definedName>
    <definedName name="F_09_540" localSheetId="7">#REF!</definedName>
    <definedName name="F_09_540">#REF!</definedName>
    <definedName name="F_09_570" localSheetId="7">#REF!</definedName>
    <definedName name="F_09_570">#REF!</definedName>
    <definedName name="F_09_60" localSheetId="7">#REF!</definedName>
    <definedName name="F_09_60">#REF!</definedName>
    <definedName name="F_09_600" localSheetId="7">#REF!</definedName>
    <definedName name="F_09_600">#REF!</definedName>
    <definedName name="F_09_630" localSheetId="7">#REF!</definedName>
    <definedName name="F_09_630">#REF!</definedName>
    <definedName name="F_09_660" localSheetId="7">#REF!</definedName>
    <definedName name="F_09_660">#REF!</definedName>
    <definedName name="F_09_690" localSheetId="7">#REF!</definedName>
    <definedName name="F_09_690">#REF!</definedName>
    <definedName name="F_09_720" localSheetId="7">#REF!</definedName>
    <definedName name="F_09_720">#REF!</definedName>
    <definedName name="F_09_90" localSheetId="7">#REF!</definedName>
    <definedName name="F_09_90">#REF!</definedName>
    <definedName name="F_10_120" localSheetId="7">#REF!</definedName>
    <definedName name="F_10_120">#REF!</definedName>
    <definedName name="F_10_150" localSheetId="7">#REF!</definedName>
    <definedName name="F_10_150">#REF!</definedName>
    <definedName name="F_10_180" localSheetId="7">#REF!</definedName>
    <definedName name="F_10_180">#REF!</definedName>
    <definedName name="F_10_210" localSheetId="7">#REF!</definedName>
    <definedName name="F_10_210">#REF!</definedName>
    <definedName name="F_10_240" localSheetId="7">#REF!</definedName>
    <definedName name="F_10_240">#REF!</definedName>
    <definedName name="F_10_270" localSheetId="7">#REF!</definedName>
    <definedName name="F_10_270">#REF!</definedName>
    <definedName name="F_10_30" localSheetId="7">#REF!</definedName>
    <definedName name="F_10_30">#REF!</definedName>
    <definedName name="F_10_300" localSheetId="7">#REF!</definedName>
    <definedName name="F_10_300">#REF!</definedName>
    <definedName name="F_10_330" localSheetId="7">#REF!</definedName>
    <definedName name="F_10_330">#REF!</definedName>
    <definedName name="F_10_360" localSheetId="7">#REF!</definedName>
    <definedName name="F_10_360">#REF!</definedName>
    <definedName name="F_10_390" localSheetId="7">#REF!</definedName>
    <definedName name="F_10_390">#REF!</definedName>
    <definedName name="F_10_420" localSheetId="7">#REF!</definedName>
    <definedName name="F_10_420">#REF!</definedName>
    <definedName name="F_10_450" localSheetId="7">#REF!</definedName>
    <definedName name="F_10_450">#REF!</definedName>
    <definedName name="F_10_480" localSheetId="7">#REF!</definedName>
    <definedName name="F_10_480">#REF!</definedName>
    <definedName name="F_10_510" localSheetId="7">#REF!</definedName>
    <definedName name="F_10_510">#REF!</definedName>
    <definedName name="F_10_540" localSheetId="7">#REF!</definedName>
    <definedName name="F_10_540">#REF!</definedName>
    <definedName name="F_10_570" localSheetId="7">#REF!</definedName>
    <definedName name="F_10_570">#REF!</definedName>
    <definedName name="F_10_60" localSheetId="7">#REF!</definedName>
    <definedName name="F_10_60">#REF!</definedName>
    <definedName name="F_10_600" localSheetId="7">#REF!</definedName>
    <definedName name="F_10_600">#REF!</definedName>
    <definedName name="F_10_630" localSheetId="7">#REF!</definedName>
    <definedName name="F_10_630">#REF!</definedName>
    <definedName name="F_10_660" localSheetId="7">#REF!</definedName>
    <definedName name="F_10_660">#REF!</definedName>
    <definedName name="F_10_690" localSheetId="7">#REF!</definedName>
    <definedName name="F_10_690">#REF!</definedName>
    <definedName name="F_10_720" localSheetId="7">#REF!</definedName>
    <definedName name="F_10_720">#REF!</definedName>
    <definedName name="F_10_90" localSheetId="7">#REF!</definedName>
    <definedName name="F_10_90">#REF!</definedName>
    <definedName name="F_11_120" localSheetId="7">#REF!</definedName>
    <definedName name="F_11_120">#REF!</definedName>
    <definedName name="F_11_150" localSheetId="7">#REF!</definedName>
    <definedName name="F_11_150">#REF!</definedName>
    <definedName name="F_11_180" localSheetId="7">#REF!</definedName>
    <definedName name="F_11_180">#REF!</definedName>
    <definedName name="F_11_210" localSheetId="7">#REF!</definedName>
    <definedName name="F_11_210">#REF!</definedName>
    <definedName name="F_11_240" localSheetId="7">#REF!</definedName>
    <definedName name="F_11_240">#REF!</definedName>
    <definedName name="F_11_270" localSheetId="7">#REF!</definedName>
    <definedName name="F_11_270">#REF!</definedName>
    <definedName name="F_11_30" localSheetId="7">#REF!</definedName>
    <definedName name="F_11_30">#REF!</definedName>
    <definedName name="F_11_300" localSheetId="7">#REF!</definedName>
    <definedName name="F_11_300">#REF!</definedName>
    <definedName name="F_11_330" localSheetId="7">#REF!</definedName>
    <definedName name="F_11_330">#REF!</definedName>
    <definedName name="F_11_360" localSheetId="7">#REF!</definedName>
    <definedName name="F_11_360">#REF!</definedName>
    <definedName name="F_11_390" localSheetId="7">#REF!</definedName>
    <definedName name="F_11_390">#REF!</definedName>
    <definedName name="F_11_420" localSheetId="7">#REF!</definedName>
    <definedName name="F_11_420">#REF!</definedName>
    <definedName name="F_11_450" localSheetId="7">#REF!</definedName>
    <definedName name="F_11_450">#REF!</definedName>
    <definedName name="F_11_480" localSheetId="7">#REF!</definedName>
    <definedName name="F_11_480">#REF!</definedName>
    <definedName name="F_11_510" localSheetId="7">#REF!</definedName>
    <definedName name="F_11_510">#REF!</definedName>
    <definedName name="F_11_540" localSheetId="7">#REF!</definedName>
    <definedName name="F_11_540">#REF!</definedName>
    <definedName name="F_11_570" localSheetId="7">#REF!</definedName>
    <definedName name="F_11_570">#REF!</definedName>
    <definedName name="F_11_60" localSheetId="7">#REF!</definedName>
    <definedName name="F_11_60">#REF!</definedName>
    <definedName name="F_11_600" localSheetId="7">#REF!</definedName>
    <definedName name="F_11_600">#REF!</definedName>
    <definedName name="F_11_630" localSheetId="7">#REF!</definedName>
    <definedName name="F_11_630">#REF!</definedName>
    <definedName name="F_11_660" localSheetId="7">#REF!</definedName>
    <definedName name="F_11_660">#REF!</definedName>
    <definedName name="F_11_690" localSheetId="7">#REF!</definedName>
    <definedName name="F_11_690">#REF!</definedName>
    <definedName name="F_11_720" localSheetId="7">#REF!</definedName>
    <definedName name="F_11_720">#REF!</definedName>
    <definedName name="F_11_90" localSheetId="7">#REF!</definedName>
    <definedName name="F_11_90">#REF!</definedName>
    <definedName name="F_12_120" localSheetId="7">#REF!</definedName>
    <definedName name="F_12_120">#REF!</definedName>
    <definedName name="F_12_150" localSheetId="7">#REF!</definedName>
    <definedName name="F_12_150">#REF!</definedName>
    <definedName name="F_12_180" localSheetId="7">#REF!</definedName>
    <definedName name="F_12_180">#REF!</definedName>
    <definedName name="F_12_210" localSheetId="7">#REF!</definedName>
    <definedName name="F_12_210">#REF!</definedName>
    <definedName name="F_12_240" localSheetId="7">#REF!</definedName>
    <definedName name="F_12_240">#REF!</definedName>
    <definedName name="F_12_270" localSheetId="7">#REF!</definedName>
    <definedName name="F_12_270">#REF!</definedName>
    <definedName name="F_12_30" localSheetId="7">#REF!</definedName>
    <definedName name="F_12_30">#REF!</definedName>
    <definedName name="F_12_300" localSheetId="7">#REF!</definedName>
    <definedName name="F_12_300">#REF!</definedName>
    <definedName name="F_12_330" localSheetId="7">#REF!</definedName>
    <definedName name="F_12_330">#REF!</definedName>
    <definedName name="F_12_360" localSheetId="7">#REF!</definedName>
    <definedName name="F_12_360">#REF!</definedName>
    <definedName name="F_12_390" localSheetId="7">#REF!</definedName>
    <definedName name="F_12_390">#REF!</definedName>
    <definedName name="F_12_420" localSheetId="7">#REF!</definedName>
    <definedName name="F_12_420">#REF!</definedName>
    <definedName name="F_12_450" localSheetId="7">#REF!</definedName>
    <definedName name="F_12_450">#REF!</definedName>
    <definedName name="F_12_480" localSheetId="7">#REF!</definedName>
    <definedName name="F_12_480">#REF!</definedName>
    <definedName name="F_12_510" localSheetId="7">#REF!</definedName>
    <definedName name="F_12_510">#REF!</definedName>
    <definedName name="F_12_540" localSheetId="7">#REF!</definedName>
    <definedName name="F_12_540">#REF!</definedName>
    <definedName name="F_12_570" localSheetId="7">#REF!</definedName>
    <definedName name="F_12_570">#REF!</definedName>
    <definedName name="F_12_60" localSheetId="7">#REF!</definedName>
    <definedName name="F_12_60">#REF!</definedName>
    <definedName name="F_12_600" localSheetId="7">#REF!</definedName>
    <definedName name="F_12_600">#REF!</definedName>
    <definedName name="F_12_630" localSheetId="7">#REF!</definedName>
    <definedName name="F_12_630">#REF!</definedName>
    <definedName name="F_12_660" localSheetId="7">#REF!</definedName>
    <definedName name="F_12_660">#REF!</definedName>
    <definedName name="F_12_690" localSheetId="7">#REF!</definedName>
    <definedName name="F_12_690">#REF!</definedName>
    <definedName name="F_12_720" localSheetId="7">#REF!</definedName>
    <definedName name="F_12_720">#REF!</definedName>
    <definedName name="F_12_90" localSheetId="7">#REF!</definedName>
    <definedName name="F_12_90">#REF!</definedName>
    <definedName name="F_13_120" localSheetId="7">#REF!</definedName>
    <definedName name="F_13_120">#REF!</definedName>
    <definedName name="F_13_150" localSheetId="7">#REF!</definedName>
    <definedName name="F_13_150">#REF!</definedName>
    <definedName name="F_13_180" localSheetId="7">#REF!</definedName>
    <definedName name="F_13_180">#REF!</definedName>
    <definedName name="F_13_210" localSheetId="7">#REF!</definedName>
    <definedName name="F_13_210">#REF!</definedName>
    <definedName name="F_13_240" localSheetId="7">#REF!</definedName>
    <definedName name="F_13_240">#REF!</definedName>
    <definedName name="F_13_270" localSheetId="7">#REF!</definedName>
    <definedName name="F_13_270">#REF!</definedName>
    <definedName name="F_13_30" localSheetId="7">#REF!</definedName>
    <definedName name="F_13_30">#REF!</definedName>
    <definedName name="F_13_300" localSheetId="7">#REF!</definedName>
    <definedName name="F_13_300">#REF!</definedName>
    <definedName name="F_13_330" localSheetId="7">#REF!</definedName>
    <definedName name="F_13_330">#REF!</definedName>
    <definedName name="F_13_360" localSheetId="7">#REF!</definedName>
    <definedName name="F_13_360">#REF!</definedName>
    <definedName name="F_13_390" localSheetId="7">#REF!</definedName>
    <definedName name="F_13_390">#REF!</definedName>
    <definedName name="F_13_420" localSheetId="7">#REF!</definedName>
    <definedName name="F_13_420">#REF!</definedName>
    <definedName name="F_13_450" localSheetId="7">#REF!</definedName>
    <definedName name="F_13_450">#REF!</definedName>
    <definedName name="F_13_480" localSheetId="7">#REF!</definedName>
    <definedName name="F_13_480">#REF!</definedName>
    <definedName name="F_13_510" localSheetId="7">#REF!</definedName>
    <definedName name="F_13_510">#REF!</definedName>
    <definedName name="F_13_540" localSheetId="7">#REF!</definedName>
    <definedName name="F_13_540">#REF!</definedName>
    <definedName name="F_13_570" localSheetId="7">#REF!</definedName>
    <definedName name="F_13_570">#REF!</definedName>
    <definedName name="F_13_60" localSheetId="7">#REF!</definedName>
    <definedName name="F_13_60">#REF!</definedName>
    <definedName name="F_13_600" localSheetId="7">#REF!</definedName>
    <definedName name="F_13_600">#REF!</definedName>
    <definedName name="F_13_630" localSheetId="7">#REF!</definedName>
    <definedName name="F_13_630">#REF!</definedName>
    <definedName name="F_13_660" localSheetId="7">#REF!</definedName>
    <definedName name="F_13_660">#REF!</definedName>
    <definedName name="F_13_690" localSheetId="7">#REF!</definedName>
    <definedName name="F_13_690">#REF!</definedName>
    <definedName name="F_13_720" localSheetId="7">#REF!</definedName>
    <definedName name="F_13_720">#REF!</definedName>
    <definedName name="F_13_90" localSheetId="7">#REF!</definedName>
    <definedName name="F_13_90">#REF!</definedName>
    <definedName name="F_14_120" localSheetId="7">#REF!</definedName>
    <definedName name="F_14_120">#REF!</definedName>
    <definedName name="F_14_150" localSheetId="7">#REF!</definedName>
    <definedName name="F_14_150">#REF!</definedName>
    <definedName name="F_14_180" localSheetId="7">#REF!</definedName>
    <definedName name="F_14_180">#REF!</definedName>
    <definedName name="F_14_210" localSheetId="7">#REF!</definedName>
    <definedName name="F_14_210">#REF!</definedName>
    <definedName name="F_14_240" localSheetId="7">#REF!</definedName>
    <definedName name="F_14_240">#REF!</definedName>
    <definedName name="F_14_270" localSheetId="7">#REF!</definedName>
    <definedName name="F_14_270">#REF!</definedName>
    <definedName name="F_14_30" localSheetId="7">#REF!</definedName>
    <definedName name="F_14_30">#REF!</definedName>
    <definedName name="F_14_300" localSheetId="7">#REF!</definedName>
    <definedName name="F_14_300">#REF!</definedName>
    <definedName name="F_14_330" localSheetId="7">#REF!</definedName>
    <definedName name="F_14_330">#REF!</definedName>
    <definedName name="F_14_360" localSheetId="7">#REF!</definedName>
    <definedName name="F_14_360">#REF!</definedName>
    <definedName name="F_14_390" localSheetId="7">#REF!</definedName>
    <definedName name="F_14_390">#REF!</definedName>
    <definedName name="F_14_420" localSheetId="7">#REF!</definedName>
    <definedName name="F_14_420">#REF!</definedName>
    <definedName name="F_14_450" localSheetId="7">#REF!</definedName>
    <definedName name="F_14_450">#REF!</definedName>
    <definedName name="F_14_480" localSheetId="7">#REF!</definedName>
    <definedName name="F_14_480">#REF!</definedName>
    <definedName name="F_14_510" localSheetId="7">#REF!</definedName>
    <definedName name="F_14_510">#REF!</definedName>
    <definedName name="F_14_540" localSheetId="7">#REF!</definedName>
    <definedName name="F_14_540">#REF!</definedName>
    <definedName name="F_14_570" localSheetId="7">#REF!</definedName>
    <definedName name="F_14_570">#REF!</definedName>
    <definedName name="F_14_60" localSheetId="7">#REF!</definedName>
    <definedName name="F_14_60">#REF!</definedName>
    <definedName name="F_14_600" localSheetId="7">#REF!</definedName>
    <definedName name="F_14_600">#REF!</definedName>
    <definedName name="F_14_630" localSheetId="7">#REF!</definedName>
    <definedName name="F_14_630">#REF!</definedName>
    <definedName name="F_14_660" localSheetId="7">#REF!</definedName>
    <definedName name="F_14_660">#REF!</definedName>
    <definedName name="F_14_690" localSheetId="7">#REF!</definedName>
    <definedName name="F_14_690">#REF!</definedName>
    <definedName name="F_14_720" localSheetId="7">#REF!</definedName>
    <definedName name="F_14_720">#REF!</definedName>
    <definedName name="F_14_90" localSheetId="7">#REF!</definedName>
    <definedName name="F_14_90">#REF!</definedName>
    <definedName name="F_15_120" localSheetId="7">#REF!</definedName>
    <definedName name="F_15_120">#REF!</definedName>
    <definedName name="F_15_150" localSheetId="7">#REF!</definedName>
    <definedName name="F_15_150">#REF!</definedName>
    <definedName name="F_15_180" localSheetId="7">#REF!</definedName>
    <definedName name="F_15_180">#REF!</definedName>
    <definedName name="F_15_210" localSheetId="7">#REF!</definedName>
    <definedName name="F_15_210">#REF!</definedName>
    <definedName name="F_15_240" localSheetId="7">#REF!</definedName>
    <definedName name="F_15_240">#REF!</definedName>
    <definedName name="F_15_270" localSheetId="7">#REF!</definedName>
    <definedName name="F_15_270">#REF!</definedName>
    <definedName name="F_15_30" localSheetId="7">#REF!</definedName>
    <definedName name="F_15_30">#REF!</definedName>
    <definedName name="F_15_300" localSheetId="7">#REF!</definedName>
    <definedName name="F_15_300">#REF!</definedName>
    <definedName name="F_15_330" localSheetId="7">#REF!</definedName>
    <definedName name="F_15_330">#REF!</definedName>
    <definedName name="F_15_360" localSheetId="7">#REF!</definedName>
    <definedName name="F_15_360">#REF!</definedName>
    <definedName name="F_15_390" localSheetId="7">#REF!</definedName>
    <definedName name="F_15_390">#REF!</definedName>
    <definedName name="F_15_420" localSheetId="7">#REF!</definedName>
    <definedName name="F_15_420">#REF!</definedName>
    <definedName name="F_15_450" localSheetId="7">#REF!</definedName>
    <definedName name="F_15_450">#REF!</definedName>
    <definedName name="F_15_480" localSheetId="7">#REF!</definedName>
    <definedName name="F_15_480">#REF!</definedName>
    <definedName name="F_15_510" localSheetId="7">#REF!</definedName>
    <definedName name="F_15_510">#REF!</definedName>
    <definedName name="F_15_540" localSheetId="7">#REF!</definedName>
    <definedName name="F_15_540">#REF!</definedName>
    <definedName name="F_15_570" localSheetId="7">#REF!</definedName>
    <definedName name="F_15_570">#REF!</definedName>
    <definedName name="F_15_60" localSheetId="7">#REF!</definedName>
    <definedName name="F_15_60">#REF!</definedName>
    <definedName name="F_15_600" localSheetId="7">#REF!</definedName>
    <definedName name="F_15_600">#REF!</definedName>
    <definedName name="F_15_630" localSheetId="7">#REF!</definedName>
    <definedName name="F_15_630">#REF!</definedName>
    <definedName name="F_15_660" localSheetId="7">#REF!</definedName>
    <definedName name="F_15_660">#REF!</definedName>
    <definedName name="F_15_690" localSheetId="7">#REF!</definedName>
    <definedName name="F_15_690">#REF!</definedName>
    <definedName name="F_15_720" localSheetId="7">#REF!</definedName>
    <definedName name="F_15_720">#REF!</definedName>
    <definedName name="F_15_90" localSheetId="7">#REF!</definedName>
    <definedName name="F_15_90">#REF!</definedName>
    <definedName name="F_16_120" localSheetId="7">#REF!</definedName>
    <definedName name="F_16_120">#REF!</definedName>
    <definedName name="F_16_150" localSheetId="7">#REF!</definedName>
    <definedName name="F_16_150">#REF!</definedName>
    <definedName name="F_16_180" localSheetId="7">#REF!</definedName>
    <definedName name="F_16_180">#REF!</definedName>
    <definedName name="F_16_210" localSheetId="7">#REF!</definedName>
    <definedName name="F_16_210">#REF!</definedName>
    <definedName name="F_16_240" localSheetId="7">#REF!</definedName>
    <definedName name="F_16_240">#REF!</definedName>
    <definedName name="F_16_270" localSheetId="7">#REF!</definedName>
    <definedName name="F_16_270">#REF!</definedName>
    <definedName name="F_16_30" localSheetId="7">#REF!</definedName>
    <definedName name="F_16_30">#REF!</definedName>
    <definedName name="F_16_300" localSheetId="7">#REF!</definedName>
    <definedName name="F_16_300">#REF!</definedName>
    <definedName name="F_16_330" localSheetId="7">#REF!</definedName>
    <definedName name="F_16_330">#REF!</definedName>
    <definedName name="F_16_360" localSheetId="7">#REF!</definedName>
    <definedName name="F_16_360">#REF!</definedName>
    <definedName name="F_16_390" localSheetId="7">#REF!</definedName>
    <definedName name="F_16_390">#REF!</definedName>
    <definedName name="F_16_420" localSheetId="7">#REF!</definedName>
    <definedName name="F_16_420">#REF!</definedName>
    <definedName name="F_16_450" localSheetId="7">#REF!</definedName>
    <definedName name="F_16_450">#REF!</definedName>
    <definedName name="F_16_480" localSheetId="7">#REF!</definedName>
    <definedName name="F_16_480">#REF!</definedName>
    <definedName name="F_16_510" localSheetId="7">#REF!</definedName>
    <definedName name="F_16_510">#REF!</definedName>
    <definedName name="F_16_540" localSheetId="7">#REF!</definedName>
    <definedName name="F_16_540">#REF!</definedName>
    <definedName name="F_16_570" localSheetId="7">#REF!</definedName>
    <definedName name="F_16_570">#REF!</definedName>
    <definedName name="F_16_60" localSheetId="7">#REF!</definedName>
    <definedName name="F_16_60">#REF!</definedName>
    <definedName name="F_16_600" localSheetId="7">#REF!</definedName>
    <definedName name="F_16_600">#REF!</definedName>
    <definedName name="F_16_630" localSheetId="7">#REF!</definedName>
    <definedName name="F_16_630">#REF!</definedName>
    <definedName name="F_16_660" localSheetId="7">#REF!</definedName>
    <definedName name="F_16_660">#REF!</definedName>
    <definedName name="F_16_690" localSheetId="7">#REF!</definedName>
    <definedName name="F_16_690">#REF!</definedName>
    <definedName name="F_16_720" localSheetId="7">#REF!</definedName>
    <definedName name="F_16_720">#REF!</definedName>
    <definedName name="F_16_90" localSheetId="7">#REF!</definedName>
    <definedName name="F_16_90">#REF!</definedName>
    <definedName name="F_17_120" localSheetId="7">#REF!</definedName>
    <definedName name="F_17_120">#REF!</definedName>
    <definedName name="F_17_150" localSheetId="7">#REF!</definedName>
    <definedName name="F_17_150">#REF!</definedName>
    <definedName name="F_17_180" localSheetId="7">#REF!</definedName>
    <definedName name="F_17_180">#REF!</definedName>
    <definedName name="F_17_210" localSheetId="7">#REF!</definedName>
    <definedName name="F_17_210">#REF!</definedName>
    <definedName name="F_17_240" localSheetId="7">#REF!</definedName>
    <definedName name="F_17_240">#REF!</definedName>
    <definedName name="F_17_270" localSheetId="7">#REF!</definedName>
    <definedName name="F_17_270">#REF!</definedName>
    <definedName name="F_17_30" localSheetId="7">#REF!</definedName>
    <definedName name="F_17_30">#REF!</definedName>
    <definedName name="F_17_300" localSheetId="7">#REF!</definedName>
    <definedName name="F_17_300">#REF!</definedName>
    <definedName name="F_17_330" localSheetId="7">#REF!</definedName>
    <definedName name="F_17_330">#REF!</definedName>
    <definedName name="F_17_360" localSheetId="7">#REF!</definedName>
    <definedName name="F_17_360">#REF!</definedName>
    <definedName name="F_17_390" localSheetId="7">#REF!</definedName>
    <definedName name="F_17_390">#REF!</definedName>
    <definedName name="F_17_420" localSheetId="7">#REF!</definedName>
    <definedName name="F_17_420">#REF!</definedName>
    <definedName name="F_17_450" localSheetId="7">#REF!</definedName>
    <definedName name="F_17_450">#REF!</definedName>
    <definedName name="F_17_480" localSheetId="7">#REF!</definedName>
    <definedName name="F_17_480">#REF!</definedName>
    <definedName name="F_17_510" localSheetId="7">#REF!</definedName>
    <definedName name="F_17_510">#REF!</definedName>
    <definedName name="F_17_540" localSheetId="7">#REF!</definedName>
    <definedName name="F_17_540">#REF!</definedName>
    <definedName name="F_17_570" localSheetId="7">#REF!</definedName>
    <definedName name="F_17_570">#REF!</definedName>
    <definedName name="F_17_60" localSheetId="7">#REF!</definedName>
    <definedName name="F_17_60">#REF!</definedName>
    <definedName name="F_17_600" localSheetId="7">#REF!</definedName>
    <definedName name="F_17_600">#REF!</definedName>
    <definedName name="F_17_630" localSheetId="7">#REF!</definedName>
    <definedName name="F_17_630">#REF!</definedName>
    <definedName name="F_17_660" localSheetId="7">#REF!</definedName>
    <definedName name="F_17_660">#REF!</definedName>
    <definedName name="F_17_690" localSheetId="7">#REF!</definedName>
    <definedName name="F_17_690">#REF!</definedName>
    <definedName name="F_17_720" localSheetId="7">#REF!</definedName>
    <definedName name="F_17_720">#REF!</definedName>
    <definedName name="F_17_90" localSheetId="7">#REF!</definedName>
    <definedName name="F_17_90">#REF!</definedName>
    <definedName name="F_18_120" localSheetId="7">#REF!</definedName>
    <definedName name="F_18_120">#REF!</definedName>
    <definedName name="F_18_150" localSheetId="7">#REF!</definedName>
    <definedName name="F_18_150">#REF!</definedName>
    <definedName name="F_18_180" localSheetId="7">#REF!</definedName>
    <definedName name="F_18_180">#REF!</definedName>
    <definedName name="F_18_210" localSheetId="7">#REF!</definedName>
    <definedName name="F_18_210">#REF!</definedName>
    <definedName name="F_18_240" localSheetId="7">#REF!</definedName>
    <definedName name="F_18_240">#REF!</definedName>
    <definedName name="F_18_270" localSheetId="7">#REF!</definedName>
    <definedName name="F_18_270">#REF!</definedName>
    <definedName name="F_18_30" localSheetId="7">#REF!</definedName>
    <definedName name="F_18_30">#REF!</definedName>
    <definedName name="F_18_300" localSheetId="7">#REF!</definedName>
    <definedName name="F_18_300">#REF!</definedName>
    <definedName name="F_18_330" localSheetId="7">#REF!</definedName>
    <definedName name="F_18_330">#REF!</definedName>
    <definedName name="F_18_360" localSheetId="7">#REF!</definedName>
    <definedName name="F_18_360">#REF!</definedName>
    <definedName name="F_18_390" localSheetId="7">#REF!</definedName>
    <definedName name="F_18_390">#REF!</definedName>
    <definedName name="F_18_420" localSheetId="7">#REF!</definedName>
    <definedName name="F_18_420">#REF!</definedName>
    <definedName name="F_18_450" localSheetId="7">#REF!</definedName>
    <definedName name="F_18_450">#REF!</definedName>
    <definedName name="F_18_480" localSheetId="7">#REF!</definedName>
    <definedName name="F_18_480">#REF!</definedName>
    <definedName name="F_18_510" localSheetId="7">#REF!</definedName>
    <definedName name="F_18_510">#REF!</definedName>
    <definedName name="F_18_540" localSheetId="7">#REF!</definedName>
    <definedName name="F_18_540">#REF!</definedName>
    <definedName name="F_18_570" localSheetId="7">#REF!</definedName>
    <definedName name="F_18_570">#REF!</definedName>
    <definedName name="F_18_60" localSheetId="7">#REF!</definedName>
    <definedName name="F_18_60">#REF!</definedName>
    <definedName name="F_18_600" localSheetId="7">#REF!</definedName>
    <definedName name="F_18_600">#REF!</definedName>
    <definedName name="F_18_630" localSheetId="7">#REF!</definedName>
    <definedName name="F_18_630">#REF!</definedName>
    <definedName name="F_18_660" localSheetId="7">#REF!</definedName>
    <definedName name="F_18_660">#REF!</definedName>
    <definedName name="F_18_690" localSheetId="7">#REF!</definedName>
    <definedName name="F_18_690">#REF!</definedName>
    <definedName name="F_18_720" localSheetId="7">#REF!</definedName>
    <definedName name="F_18_720">#REF!</definedName>
    <definedName name="F_18_90" localSheetId="7">#REF!</definedName>
    <definedName name="F_18_90">#REF!</definedName>
    <definedName name="F_19_120" localSheetId="7">#REF!</definedName>
    <definedName name="F_19_120">#REF!</definedName>
    <definedName name="F_19_150" localSheetId="7">#REF!</definedName>
    <definedName name="F_19_150">#REF!</definedName>
    <definedName name="F_19_180" localSheetId="7">#REF!</definedName>
    <definedName name="F_19_180">#REF!</definedName>
    <definedName name="F_19_210" localSheetId="7">#REF!</definedName>
    <definedName name="F_19_210">#REF!</definedName>
    <definedName name="F_19_240" localSheetId="7">#REF!</definedName>
    <definedName name="F_19_240">#REF!</definedName>
    <definedName name="F_19_270" localSheetId="7">#REF!</definedName>
    <definedName name="F_19_270">#REF!</definedName>
    <definedName name="F_19_30" localSheetId="7">#REF!</definedName>
    <definedName name="F_19_30">#REF!</definedName>
    <definedName name="F_19_300" localSheetId="7">#REF!</definedName>
    <definedName name="F_19_300">#REF!</definedName>
    <definedName name="F_19_330" localSheetId="7">#REF!</definedName>
    <definedName name="F_19_330">#REF!</definedName>
    <definedName name="F_19_360" localSheetId="7">#REF!</definedName>
    <definedName name="F_19_360">#REF!</definedName>
    <definedName name="F_19_390" localSheetId="7">#REF!</definedName>
    <definedName name="F_19_390">#REF!</definedName>
    <definedName name="F_19_420" localSheetId="7">#REF!</definedName>
    <definedName name="F_19_420">#REF!</definedName>
    <definedName name="F_19_450" localSheetId="7">#REF!</definedName>
    <definedName name="F_19_450">#REF!</definedName>
    <definedName name="F_19_480" localSheetId="7">#REF!</definedName>
    <definedName name="F_19_480">#REF!</definedName>
    <definedName name="F_19_510" localSheetId="7">#REF!</definedName>
    <definedName name="F_19_510">#REF!</definedName>
    <definedName name="F_19_540" localSheetId="7">#REF!</definedName>
    <definedName name="F_19_540">#REF!</definedName>
    <definedName name="F_19_570" localSheetId="7">#REF!</definedName>
    <definedName name="F_19_570">#REF!</definedName>
    <definedName name="F_19_60" localSheetId="7">#REF!</definedName>
    <definedName name="F_19_60">#REF!</definedName>
    <definedName name="F_19_600" localSheetId="7">#REF!</definedName>
    <definedName name="F_19_600">#REF!</definedName>
    <definedName name="F_19_630" localSheetId="7">#REF!</definedName>
    <definedName name="F_19_630">#REF!</definedName>
    <definedName name="F_19_660" localSheetId="7">#REF!</definedName>
    <definedName name="F_19_660">#REF!</definedName>
    <definedName name="F_19_690" localSheetId="7">#REF!</definedName>
    <definedName name="F_19_690">#REF!</definedName>
    <definedName name="F_19_720" localSheetId="7">#REF!</definedName>
    <definedName name="F_19_720">#REF!</definedName>
    <definedName name="F_19_90" localSheetId="7">#REF!</definedName>
    <definedName name="F_19_90">#REF!</definedName>
    <definedName name="F_20_120" localSheetId="7">#REF!</definedName>
    <definedName name="F_20_120">#REF!</definedName>
    <definedName name="F_20_150" localSheetId="7">#REF!</definedName>
    <definedName name="F_20_150">#REF!</definedName>
    <definedName name="F_20_180" localSheetId="7">#REF!</definedName>
    <definedName name="F_20_180">#REF!</definedName>
    <definedName name="F_20_210" localSheetId="7">#REF!</definedName>
    <definedName name="F_20_210">#REF!</definedName>
    <definedName name="F_20_240" localSheetId="7">#REF!</definedName>
    <definedName name="F_20_240">#REF!</definedName>
    <definedName name="F_20_270" localSheetId="7">#REF!</definedName>
    <definedName name="F_20_270">#REF!</definedName>
    <definedName name="F_20_30" localSheetId="7">#REF!</definedName>
    <definedName name="F_20_30">#REF!</definedName>
    <definedName name="F_20_300" localSheetId="7">#REF!</definedName>
    <definedName name="F_20_300">#REF!</definedName>
    <definedName name="F_20_330" localSheetId="7">#REF!</definedName>
    <definedName name="F_20_330">#REF!</definedName>
    <definedName name="F_20_360" localSheetId="7">#REF!</definedName>
    <definedName name="F_20_360">#REF!</definedName>
    <definedName name="F_20_390" localSheetId="7">#REF!</definedName>
    <definedName name="F_20_390">#REF!</definedName>
    <definedName name="F_20_420" localSheetId="7">#REF!</definedName>
    <definedName name="F_20_420">#REF!</definedName>
    <definedName name="F_20_450" localSheetId="7">#REF!</definedName>
    <definedName name="F_20_450">#REF!</definedName>
    <definedName name="F_20_480" localSheetId="7">#REF!</definedName>
    <definedName name="F_20_480">#REF!</definedName>
    <definedName name="F_20_510" localSheetId="7">#REF!</definedName>
    <definedName name="F_20_510">#REF!</definedName>
    <definedName name="F_20_540" localSheetId="7">#REF!</definedName>
    <definedName name="F_20_540">#REF!</definedName>
    <definedName name="F_20_570" localSheetId="7">#REF!</definedName>
    <definedName name="F_20_570">#REF!</definedName>
    <definedName name="F_20_60" localSheetId="7">#REF!</definedName>
    <definedName name="F_20_60">#REF!</definedName>
    <definedName name="F_20_600" localSheetId="7">#REF!</definedName>
    <definedName name="F_20_600">#REF!</definedName>
    <definedName name="F_20_630" localSheetId="7">#REF!</definedName>
    <definedName name="F_20_630">#REF!</definedName>
    <definedName name="F_20_660" localSheetId="7">#REF!</definedName>
    <definedName name="F_20_660">#REF!</definedName>
    <definedName name="F_20_690" localSheetId="7">#REF!</definedName>
    <definedName name="F_20_690">#REF!</definedName>
    <definedName name="F_20_720" localSheetId="7">#REF!</definedName>
    <definedName name="F_20_720">#REF!</definedName>
    <definedName name="F_20_90" localSheetId="7">#REF!</definedName>
    <definedName name="F_20_90">#REF!</definedName>
    <definedName name="FATELE">#REF!</definedName>
    <definedName name="FATMEC">#REF!</definedName>
    <definedName name="FATOR" localSheetId="5">#REF!</definedName>
    <definedName name="fator" localSheetId="7">#REF!</definedName>
    <definedName name="FATOR" localSheetId="1">#REF!</definedName>
    <definedName name="FATOR">#REF!</definedName>
    <definedName name="FATOR_1" localSheetId="6">#REF!</definedName>
    <definedName name="FATOR_1" localSheetId="7">[43]RESUMO!#REF!</definedName>
    <definedName name="FATOR_1" localSheetId="11">#REF!</definedName>
    <definedName name="FATOR_1" localSheetId="8">#REF!</definedName>
    <definedName name="FATOR_1" localSheetId="0">#REF!</definedName>
    <definedName name="FATOR_1" localSheetId="4">#REF!</definedName>
    <definedName name="FATOR_1">#REF!</definedName>
    <definedName name="fatorg" localSheetId="7">#REF!</definedName>
    <definedName name="fatorg">#REF!</definedName>
    <definedName name="FatSabadoOut">'[74]TrafContExpan-NoPrint'!$O$5</definedName>
    <definedName name="FatSextaOut">'[74]TrafContExpan-NoPrint'!$O$4</definedName>
    <definedName name="FATTML" localSheetId="7">#REF!</definedName>
    <definedName name="FATTML">#REF!</definedName>
    <definedName name="fc1a" localSheetId="5">#REF!</definedName>
    <definedName name="fc1a" localSheetId="6">#REF!</definedName>
    <definedName name="fc1a" localSheetId="7">'[24]PRO-08'!#REF!</definedName>
    <definedName name="fc1a" localSheetId="11">#REF!</definedName>
    <definedName name="fc1a" localSheetId="8">#REF!</definedName>
    <definedName name="fc1a" localSheetId="1">#REF!</definedName>
    <definedName name="fc1a" localSheetId="0">#REF!</definedName>
    <definedName name="fc1a" localSheetId="4">#REF!</definedName>
    <definedName name="fc1a">'[24]PRO-08'!#REF!</definedName>
    <definedName name="FC2A" localSheetId="5">#REF!</definedName>
    <definedName name="FC2A" localSheetId="6">#REF!</definedName>
    <definedName name="FC2A" localSheetId="7">'[24]PRO-08'!#REF!</definedName>
    <definedName name="FC2A" localSheetId="11">#REF!</definedName>
    <definedName name="FC2A" localSheetId="8">#REF!</definedName>
    <definedName name="FC2A" localSheetId="1">#REF!</definedName>
    <definedName name="FC2A" localSheetId="0">#REF!</definedName>
    <definedName name="FC2A" localSheetId="4">#REF!</definedName>
    <definedName name="FC2A">'[24]PRO-08'!#REF!</definedName>
    <definedName name="FC3A" localSheetId="5">#REF!</definedName>
    <definedName name="FC3A" localSheetId="6">#REF!</definedName>
    <definedName name="FC3A" localSheetId="7">'[24]PRO-08'!#REF!</definedName>
    <definedName name="FC3A" localSheetId="11">#REF!</definedName>
    <definedName name="FC3A" localSheetId="8">#REF!</definedName>
    <definedName name="FC3A" localSheetId="1">#REF!</definedName>
    <definedName name="FC3A" localSheetId="0">#REF!</definedName>
    <definedName name="FC3A" localSheetId="4">#REF!</definedName>
    <definedName name="FC3A">'[24]PRO-08'!#REF!</definedName>
    <definedName name="fcs" localSheetId="7">#REF!</definedName>
    <definedName name="fcs">#REF!</definedName>
    <definedName name="fd" localSheetId="5">#REF!</definedName>
    <definedName name="fd" localSheetId="6">#REF!</definedName>
    <definedName name="fd" localSheetId="7">[3]PLMUSEU!#REF!</definedName>
    <definedName name="fd" localSheetId="11">#REF!</definedName>
    <definedName name="fd" localSheetId="8">#REF!</definedName>
    <definedName name="fd" localSheetId="1">#REF!</definedName>
    <definedName name="fd" localSheetId="0">#REF!</definedName>
    <definedName name="fd" localSheetId="4">#REF!</definedName>
    <definedName name="Fd">#REF!</definedName>
    <definedName name="fdfd" localSheetId="7" hidden="1">{#N/A,#N/A,FALSE,"GERAL";#N/A,#N/A,FALSE,"012-96";#N/A,#N/A,FALSE,"018-96";#N/A,#N/A,FALSE,"027-96";#N/A,#N/A,FALSE,"059-96";#N/A,#N/A,FALSE,"076-96";#N/A,#N/A,FALSE,"019-97";#N/A,#N/A,FALSE,"021-97";#N/A,#N/A,FALSE,"022-97";#N/A,#N/A,FALSE,"028-97"}</definedName>
    <definedName name="fdfd" localSheetId="11" hidden="1">{#N/A,#N/A,FALSE,"GERAL";#N/A,#N/A,FALSE,"012-96";#N/A,#N/A,FALSE,"018-96";#N/A,#N/A,FALSE,"027-96";#N/A,#N/A,FALSE,"059-96";#N/A,#N/A,FALSE,"076-96";#N/A,#N/A,FALSE,"019-97";#N/A,#N/A,FALSE,"021-97";#N/A,#N/A,FALSE,"022-97";#N/A,#N/A,FALSE,"028-97"}</definedName>
    <definedName name="fdfd" localSheetId="8" hidden="1">{#N/A,#N/A,FALSE,"GERAL";#N/A,#N/A,FALSE,"012-96";#N/A,#N/A,FALSE,"018-96";#N/A,#N/A,FALSE,"027-96";#N/A,#N/A,FALSE,"059-96";#N/A,#N/A,FALSE,"076-96";#N/A,#N/A,FALSE,"019-97";#N/A,#N/A,FALSE,"021-97";#N/A,#N/A,FALSE,"022-97";#N/A,#N/A,FALSE,"028-97"}</definedName>
    <definedName name="fdfd" hidden="1">{#N/A,#N/A,FALSE,"GERAL";#N/A,#N/A,FALSE,"012-96";#N/A,#N/A,FALSE,"018-96";#N/A,#N/A,FALSE,"027-96";#N/A,#N/A,FALSE,"059-96";#N/A,#N/A,FALSE,"076-96";#N/A,#N/A,FALSE,"019-97";#N/A,#N/A,FALSE,"021-97";#N/A,#N/A,FALSE,"022-97";#N/A,#N/A,FALSE,"028-97"}</definedName>
    <definedName name="fdfng" localSheetId="7" hidden="1">{#N/A,#N/A,FALSE,"GERAL";#N/A,#N/A,FALSE,"012-96";#N/A,#N/A,FALSE,"018-96";#N/A,#N/A,FALSE,"027-96";#N/A,#N/A,FALSE,"059-96";#N/A,#N/A,FALSE,"076-96";#N/A,#N/A,FALSE,"019-97";#N/A,#N/A,FALSE,"021-97";#N/A,#N/A,FALSE,"022-97";#N/A,#N/A,FALSE,"028-97"}</definedName>
    <definedName name="fdfng" localSheetId="11" hidden="1">{#N/A,#N/A,FALSE,"GERAL";#N/A,#N/A,FALSE,"012-96";#N/A,#N/A,FALSE,"018-96";#N/A,#N/A,FALSE,"027-96";#N/A,#N/A,FALSE,"059-96";#N/A,#N/A,FALSE,"076-96";#N/A,#N/A,FALSE,"019-97";#N/A,#N/A,FALSE,"021-97";#N/A,#N/A,FALSE,"022-97";#N/A,#N/A,FALSE,"028-97"}</definedName>
    <definedName name="fdfng" localSheetId="8"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dfsdf" localSheetId="7">#REF!</definedName>
    <definedName name="fdfsdfsdf" localSheetId="11">#REF!</definedName>
    <definedName name="fdfsdfsdf" localSheetId="8">#REF!</definedName>
    <definedName name="fdfsdfsdf" localSheetId="0">#REF!</definedName>
    <definedName name="fdfsdfsdf">#REF!</definedName>
    <definedName name="FDS" localSheetId="6" hidden="1">{#N/A,#N/A,FALSE,"MO (2)"}</definedName>
    <definedName name="FDS" localSheetId="7" hidden="1">{#N/A,#N/A,FALSE,"MO (2)"}</definedName>
    <definedName name="FDS" localSheetId="11" hidden="1">{#N/A,#N/A,FALSE,"MO (2)"}</definedName>
    <definedName name="FDS" localSheetId="8" hidden="1">{#N/A,#N/A,FALSE,"MO (2)"}</definedName>
    <definedName name="FDS" localSheetId="1" hidden="1">{#N/A,#N/A,FALSE,"MO (2)"}</definedName>
    <definedName name="FDS" localSheetId="0" hidden="1">{#N/A,#N/A,FALSE,"MO (2)"}</definedName>
    <definedName name="FDS" localSheetId="4" hidden="1">{#N/A,#N/A,FALSE,"MO (2)"}</definedName>
    <definedName name="FDS" hidden="1">{#N/A,#N/A,FALSE,"MO (2)"}</definedName>
    <definedName name="fe" localSheetId="6">#REF!</definedName>
    <definedName name="fe" localSheetId="7">#REF!</definedName>
    <definedName name="fe" localSheetId="11">#REF!</definedName>
    <definedName name="fe" localSheetId="8">#REF!</definedName>
    <definedName name="fe" localSheetId="0">#REF!</definedName>
    <definedName name="fe" localSheetId="4">#REF!</definedName>
    <definedName name="fe">#REF!</definedName>
    <definedName name="fechar" localSheetId="7">#REF!</definedName>
    <definedName name="fechar" localSheetId="4">#REF!</definedName>
    <definedName name="fechar">#REF!</definedName>
    <definedName name="feliz" localSheetId="7">#REF!</definedName>
    <definedName name="feliz" localSheetId="4">#REF!</definedName>
    <definedName name="feliz">#REF!</definedName>
    <definedName name="feliz12222" localSheetId="7">#REF!</definedName>
    <definedName name="feliz12222">#REF!</definedName>
    <definedName name="FF" localSheetId="5">#REF!</definedName>
    <definedName name="FF" localSheetId="6">#REF!</definedName>
    <definedName name="ff" localSheetId="7">#REF!</definedName>
    <definedName name="FF" localSheetId="11">#REF!</definedName>
    <definedName name="FF" localSheetId="8">#REF!</definedName>
    <definedName name="FF" localSheetId="1">#REF!</definedName>
    <definedName name="FF" localSheetId="0">#REF!</definedName>
    <definedName name="FF" localSheetId="4">#REF!</definedName>
    <definedName name="FF">[20]CUBACAO!#REF!</definedName>
    <definedName name="FFE" localSheetId="6">#REF!</definedName>
    <definedName name="FFE" localSheetId="7">#REF!</definedName>
    <definedName name="FFE" localSheetId="11">#REF!</definedName>
    <definedName name="FFE" localSheetId="8">#REF!</definedName>
    <definedName name="FFE" localSheetId="0">#REF!</definedName>
    <definedName name="FFE" localSheetId="4">#REF!</definedName>
    <definedName name="FFE">#REF!</definedName>
    <definedName name="FFF" localSheetId="5" hidden="1">#REF!</definedName>
    <definedName name="FFF" localSheetId="6" hidden="1">#REF!</definedName>
    <definedName name="FFF" localSheetId="7" hidden="1">#REF!</definedName>
    <definedName name="FFF" localSheetId="11" hidden="1">#REF!</definedName>
    <definedName name="FFF" localSheetId="8" hidden="1">#REF!</definedName>
    <definedName name="FFF" localSheetId="1" hidden="1">#REF!</definedName>
    <definedName name="FFF" localSheetId="0" hidden="1">#REF!</definedName>
    <definedName name="FFF" localSheetId="4" hidden="1">#REF!</definedName>
    <definedName name="FFF">[20]CUBACAO!#REF!</definedName>
    <definedName name="FFFFFFFFFF" localSheetId="6" hidden="1">#REF!</definedName>
    <definedName name="FFFFFFFFFF" localSheetId="7" hidden="1">#REF!</definedName>
    <definedName name="FFFFFFFFFF" localSheetId="11" hidden="1">#REF!</definedName>
    <definedName name="FFFFFFFFFF" localSheetId="8" hidden="1">#REF!</definedName>
    <definedName name="FFFFFFFFFF" localSheetId="0" hidden="1">#REF!</definedName>
    <definedName name="FFFFFFFFFF" localSheetId="4" hidden="1">#REF!</definedName>
    <definedName name="FFFFFFFFFF" hidden="1">#REF!</definedName>
    <definedName name="fgghhj" localSheetId="7">#REF!</definedName>
    <definedName name="fgghhj" localSheetId="4">#REF!</definedName>
    <definedName name="fgghhj">#REF!</definedName>
    <definedName name="FGHJK" localSheetId="7">#REF!</definedName>
    <definedName name="FGHJK" localSheetId="4">#REF!</definedName>
    <definedName name="FGHJK">#REF!</definedName>
    <definedName name="fgo" localSheetId="7">#REF!</definedName>
    <definedName name="fgo">#REF!</definedName>
    <definedName name="FGV" localSheetId="5">#REF!</definedName>
    <definedName name="FGV" localSheetId="6">#REF!</definedName>
    <definedName name="FGV" localSheetId="7">[75]SCO0504!$B:$E</definedName>
    <definedName name="FGV" localSheetId="11">#REF!</definedName>
    <definedName name="FGV" localSheetId="8">#REF!</definedName>
    <definedName name="FGV" localSheetId="1">#REF!</definedName>
    <definedName name="FGV" localSheetId="0">#REF!</definedName>
    <definedName name="FGV" localSheetId="4">#REF!</definedName>
    <definedName name="FGV">#REF!</definedName>
    <definedName name="FGVC" localSheetId="5">#REF!</definedName>
    <definedName name="FGVC" localSheetId="6">#REF!</definedName>
    <definedName name="FGVC" localSheetId="7">[75]SCO0504!$A:$E</definedName>
    <definedName name="FGVC" localSheetId="11">#REF!</definedName>
    <definedName name="FGVC" localSheetId="8">#REF!</definedName>
    <definedName name="FGVC" localSheetId="1">#REF!</definedName>
    <definedName name="FGVC" localSheetId="0">#REF!</definedName>
    <definedName name="FGVC" localSheetId="4">#REF!</definedName>
    <definedName name="FGVC">#REF!</definedName>
    <definedName name="FGVC0504" localSheetId="7">#REF!</definedName>
    <definedName name="FGVC0504">#REF!</definedName>
    <definedName name="FGVSER" localSheetId="7">#REF!</definedName>
    <definedName name="FGVSER">#REF!</definedName>
    <definedName name="fifty">[46]Estimate!#REF!</definedName>
    <definedName name="firma1" localSheetId="7">#REF!</definedName>
    <definedName name="firma1" localSheetId="11">#REF!</definedName>
    <definedName name="firma1" localSheetId="8">#REF!</definedName>
    <definedName name="firma1" localSheetId="0">#REF!</definedName>
    <definedName name="firma1">#REF!</definedName>
    <definedName name="firma2" localSheetId="7">#REF!</definedName>
    <definedName name="firma2">#REF!</definedName>
    <definedName name="FISCAL" localSheetId="7">#REF!</definedName>
    <definedName name="FISCAL">#REF!</definedName>
    <definedName name="FiveA">[28]Estimate!#REF!</definedName>
    <definedName name="FiveB">[28]Estimate!#REF!</definedName>
    <definedName name="FiveC">[28]Estimate!#REF!</definedName>
    <definedName name="FiveD">[28]Estimate!#REF!</definedName>
    <definedName name="FiveE">[28]Estimate!#REF!</definedName>
    <definedName name="FiveF">[28]Estimate!#REF!</definedName>
    <definedName name="FiveG">[28]Estimate!#REF!</definedName>
    <definedName name="FiveH">[28]Estimate!#REF!</definedName>
    <definedName name="FiveI">[28]Estimate!#REF!</definedName>
    <definedName name="FiveJ">[28]Estimate!#REF!</definedName>
    <definedName name="FiveK">[28]Estimate!#REF!</definedName>
    <definedName name="FiveL">[28]Estimate!#REF!</definedName>
    <definedName name="FiveM">[28]Estimate!#REF!</definedName>
    <definedName name="fkfkfkfkfkf" localSheetId="7">#REF!</definedName>
    <definedName name="fkfkfkfkfkf" localSheetId="11">#REF!</definedName>
    <definedName name="fkfkfkfkfkf" localSheetId="8">#REF!</definedName>
    <definedName name="fkfkfkfkfkf" localSheetId="0">#REF!</definedName>
    <definedName name="fkfkfkfkfkf">#REF!</definedName>
    <definedName name="FKJ" localSheetId="7">#REF!</definedName>
    <definedName name="FKJ">#REF!</definedName>
    <definedName name="fluxo" localSheetId="6">#REF!</definedName>
    <definedName name="fluxo" localSheetId="7">'[76]450'!#REF!</definedName>
    <definedName name="fluxo" localSheetId="11">#REF!</definedName>
    <definedName name="fluxo" localSheetId="8">#REF!</definedName>
    <definedName name="fluxo" localSheetId="0">#REF!</definedName>
    <definedName name="fluxo" localSheetId="4">#REF!</definedName>
    <definedName name="fluxo">#REF!</definedName>
    <definedName name="FO" localSheetId="7">#REF!</definedName>
    <definedName name="FO">#REF!</definedName>
    <definedName name="FOGO" localSheetId="6">#REF!</definedName>
    <definedName name="FOGO" localSheetId="7">'[77]RESUMO POR CÓD'!#REF!</definedName>
    <definedName name="FOGO" localSheetId="11">#REF!</definedName>
    <definedName name="FOGO" localSheetId="8">#REF!</definedName>
    <definedName name="FOGO" localSheetId="0">#REF!</definedName>
    <definedName name="FOGO" localSheetId="4">#REF!</definedName>
    <definedName name="FOGO">#REF!</definedName>
    <definedName name="FOGO." localSheetId="6">#REF!</definedName>
    <definedName name="FOGO." localSheetId="7">'[77]RESUMO POR CÓD'!#REF!</definedName>
    <definedName name="FOGO." localSheetId="11">#REF!</definedName>
    <definedName name="FOGO." localSheetId="8">#REF!</definedName>
    <definedName name="FOGO." localSheetId="0">#REF!</definedName>
    <definedName name="FOGO." localSheetId="4">#REF!</definedName>
    <definedName name="FOGO.">#REF!</definedName>
    <definedName name="folha02" localSheetId="7">#REF!</definedName>
    <definedName name="folha02">#REF!</definedName>
    <definedName name="fooll" localSheetId="7">#REF!</definedName>
    <definedName name="fooll">#REF!</definedName>
    <definedName name="forca" localSheetId="7">#REF!</definedName>
    <definedName name="forca">#REF!</definedName>
    <definedName name="Format" localSheetId="7">#REF!</definedName>
    <definedName name="Format">#REF!</definedName>
    <definedName name="formulas">'[78]Compactação  botafora'!$B$112,'[78]Compactação  botafora'!$B$50,'[78]Compactação  botafora'!$B$174:$B$177,'[78]Compactação  botafora'!$B$236:$B$239,'[78]Compactação  botafora'!$B$298:$B$301,'[78]Compactação  botafora'!$B$360:$B$362,'[78]Compactação  botafora'!$B$422:$B$424,'[78]Compactação  botafora'!$B$484:$B$486,'[78]Compactação  botafora'!$B$546:$B$547,'[78]Compactação  botafora'!$B$608:$B$609,'[78]Compactação  botafora'!$B$671:$B$672,'[78]Compactação  botafora'!$B$733:$B$734,'[78]Compactação  botafora'!$B$795:$B$796,'[78]Compactação  botafora'!$B$857:$B$858,'[78]Compactação  botafora'!$B$980,'[78]Compactação  botafora'!$B$1042,'[78]Compactação  botafora'!$B$1104,'[78]Compactação  botafora'!$B$1166:$B$1168,'[78]Compactação  botafora'!$B$1228:$B$1230,'[78]Compactação  botafora'!$B$1290:$B$1292</definedName>
    <definedName name="Fornec_assent_lajotas_concreto_45x45x5_cm" localSheetId="7">#REF!</definedName>
    <definedName name="Fornec_assent_lajotas_concreto_45x45x5_cm">#REF!</definedName>
    <definedName name="Fornec_e_Assent_de_Petit_Pavet" localSheetId="7">#REF!</definedName>
    <definedName name="Fornec_e_Assent_de_Petit_Pavet">#REF!</definedName>
    <definedName name="Fornec_e_assent_lousas_de_granito">'[30]210.005'!$D$8</definedName>
    <definedName name="FORNECIMENTO" localSheetId="6">#REF!</definedName>
    <definedName name="FORNECIMENTO" localSheetId="7">'[79]TABELA DE RECURSOS'!$B$5:$AJ$5000</definedName>
    <definedName name="FORNECIMENTO" localSheetId="11">#REF!</definedName>
    <definedName name="FORNECIMENTO" localSheetId="8">#REF!</definedName>
    <definedName name="FORNECIMENTO" localSheetId="0">#REF!</definedName>
    <definedName name="FORNECIMENTO" localSheetId="4">#REF!</definedName>
    <definedName name="FORNECIMENTO">#REF!</definedName>
    <definedName name="FourA">[28]Estimate!#REF!</definedName>
    <definedName name="FourB">[28]Estimate!#REF!</definedName>
    <definedName name="FourC">[28]Estimate!#REF!</definedName>
    <definedName name="FourD">[28]Estimate!#REF!</definedName>
    <definedName name="FourE">[28]Estimate!#REF!</definedName>
    <definedName name="FourF">[28]Estimate!#REF!</definedName>
    <definedName name="FourG">[28]Estimate!#REF!</definedName>
    <definedName name="FourH">[28]Estimate!#REF!</definedName>
    <definedName name="FourI">[28]Estimate!#REF!</definedName>
    <definedName name="FourJ">[28]Estimate!#REF!</definedName>
    <definedName name="FourK">[28]Estimate!#REF!</definedName>
    <definedName name="FourL">[28]Estimate!#REF!</definedName>
    <definedName name="Fourm">[28]Estimate!#REF!</definedName>
    <definedName name="fr" localSheetId="6">'COTAÇÃO-001'!fr</definedName>
    <definedName name="fr" localSheetId="7">'ENCARGOS SOCIAIS'!fr</definedName>
    <definedName name="fr" localSheetId="11">'QUALIFICAÇÃO TÉCNICA'!fr</definedName>
    <definedName name="fr" localSheetId="8">'QUALIFICAÇÃO TÉCNICA GLOBAL'!fr</definedName>
    <definedName name="fr" localSheetId="0">RTs!fr</definedName>
    <definedName name="fr" localSheetId="4">'TERRAPLENAGEM DAS VIAS'!fr</definedName>
    <definedName name="fr">[0]!fr</definedName>
    <definedName name="fre" localSheetId="6">'COTAÇÃO-001'!fre</definedName>
    <definedName name="fre" localSheetId="7">'ENCARGOS SOCIAIS'!fre</definedName>
    <definedName name="fre" localSheetId="11">'QUALIFICAÇÃO TÉCNICA'!fre</definedName>
    <definedName name="fre" localSheetId="8">'QUALIFICAÇÃO TÉCNICA GLOBAL'!fre</definedName>
    <definedName name="fre" localSheetId="0">RTs!fre</definedName>
    <definedName name="fre" localSheetId="4">'TERRAPLENAGEM DAS VIAS'!fre</definedName>
    <definedName name="fre">[0]!fre</definedName>
    <definedName name="FREADVAL" localSheetId="7">#REF!</definedName>
    <definedName name="FREADVAL">#REF!</definedName>
    <definedName name="FREFIX" localSheetId="7">#REF!</definedName>
    <definedName name="FREFIX">#REF!</definedName>
    <definedName name="FREPES">#REF!</definedName>
    <definedName name="frequência">#REF!</definedName>
    <definedName name="FRETE">#REF!</definedName>
    <definedName name="fse" localSheetId="5">#REF!</definedName>
    <definedName name="fse" localSheetId="6">#REF!</definedName>
    <definedName name="fse" localSheetId="7">#REF!</definedName>
    <definedName name="fse" localSheetId="1">#REF!</definedName>
    <definedName name="fse">#REF!</definedName>
    <definedName name="fsn" localSheetId="5">#REF!</definedName>
    <definedName name="fsn" localSheetId="6">#REF!</definedName>
    <definedName name="fsn" localSheetId="7">#REF!</definedName>
    <definedName name="fsn" localSheetId="1">#REF!</definedName>
    <definedName name="fsn">#REF!</definedName>
    <definedName name="fuel" localSheetId="7">#REF!</definedName>
    <definedName name="fuel">#REF!</definedName>
    <definedName name="FUI">#REF!</definedName>
    <definedName name="Fundacao_Plano_Inclinado" localSheetId="7">#REF!</definedName>
    <definedName name="Fundacao_Plano_Inclinado">#REF!</definedName>
    <definedName name="FXG" localSheetId="7">#REF!</definedName>
    <definedName name="FXG">#REF!</definedName>
    <definedName name="G" localSheetId="7">#REF!</definedName>
    <definedName name="G">#REF!</definedName>
    <definedName name="G_01_1" localSheetId="6">#REF!</definedName>
    <definedName name="G_01_1" localSheetId="7">[43]RESUMO!#REF!</definedName>
    <definedName name="G_01_1" localSheetId="11">#REF!</definedName>
    <definedName name="G_01_1" localSheetId="8">#REF!</definedName>
    <definedName name="G_01_1" localSheetId="0">#REF!</definedName>
    <definedName name="G_01_1" localSheetId="4">#REF!</definedName>
    <definedName name="G_01_1">#REF!</definedName>
    <definedName name="G_02_1" localSheetId="6">#REF!</definedName>
    <definedName name="G_02_1" localSheetId="7">[43]RESUMO!#REF!</definedName>
    <definedName name="G_02_1" localSheetId="11">#REF!</definedName>
    <definedName name="G_02_1" localSheetId="8">#REF!</definedName>
    <definedName name="G_02_1" localSheetId="0">#REF!</definedName>
    <definedName name="G_02_1" localSheetId="4">#REF!</definedName>
    <definedName name="G_02_1">#REF!</definedName>
    <definedName name="G_03_1" localSheetId="6">#REF!</definedName>
    <definedName name="G_03_1" localSheetId="7">[43]RESUMO!#REF!</definedName>
    <definedName name="G_03_1" localSheetId="11">#REF!</definedName>
    <definedName name="G_03_1" localSheetId="8">#REF!</definedName>
    <definedName name="G_03_1" localSheetId="0">#REF!</definedName>
    <definedName name="G_03_1" localSheetId="4">#REF!</definedName>
    <definedName name="G_03_1">#REF!</definedName>
    <definedName name="G_04_1" localSheetId="6">#REF!</definedName>
    <definedName name="G_04_1" localSheetId="7">[43]RESUMO!#REF!</definedName>
    <definedName name="G_04_1" localSheetId="11">#REF!</definedName>
    <definedName name="G_04_1" localSheetId="8">#REF!</definedName>
    <definedName name="G_04_1" localSheetId="0">#REF!</definedName>
    <definedName name="G_04_1" localSheetId="4">#REF!</definedName>
    <definedName name="G_04_1">#REF!</definedName>
    <definedName name="G_05_1" localSheetId="6">#REF!</definedName>
    <definedName name="G_05_1" localSheetId="7">[43]RESUMO!#REF!</definedName>
    <definedName name="G_05_1" localSheetId="11">#REF!</definedName>
    <definedName name="G_05_1" localSheetId="8">#REF!</definedName>
    <definedName name="G_05_1" localSheetId="0">#REF!</definedName>
    <definedName name="G_05_1" localSheetId="4">#REF!</definedName>
    <definedName name="G_05_1">#REF!</definedName>
    <definedName name="G_06_1" localSheetId="6">#REF!</definedName>
    <definedName name="G_06_1" localSheetId="7">[43]RESUMO!#REF!</definedName>
    <definedName name="G_06_1" localSheetId="11">#REF!</definedName>
    <definedName name="G_06_1" localSheetId="8">#REF!</definedName>
    <definedName name="G_06_1" localSheetId="0">#REF!</definedName>
    <definedName name="G_06_1" localSheetId="4">#REF!</definedName>
    <definedName name="G_06_1">#REF!</definedName>
    <definedName name="G_07_1" localSheetId="6">#REF!</definedName>
    <definedName name="G_07_1" localSheetId="7">[43]RESUMO!#REF!</definedName>
    <definedName name="G_07_1" localSheetId="11">#REF!</definedName>
    <definedName name="G_07_1" localSheetId="8">#REF!</definedName>
    <definedName name="G_07_1" localSheetId="0">#REF!</definedName>
    <definedName name="G_07_1" localSheetId="4">#REF!</definedName>
    <definedName name="G_07_1">#REF!</definedName>
    <definedName name="G_08_1" localSheetId="6">#REF!</definedName>
    <definedName name="G_08_1" localSheetId="7">[43]RESUMO!#REF!</definedName>
    <definedName name="G_08_1" localSheetId="11">#REF!</definedName>
    <definedName name="G_08_1" localSheetId="8">#REF!</definedName>
    <definedName name="G_08_1" localSheetId="0">#REF!</definedName>
    <definedName name="G_08_1" localSheetId="4">#REF!</definedName>
    <definedName name="G_08_1">#REF!</definedName>
    <definedName name="G_09_1" localSheetId="6">#REF!</definedName>
    <definedName name="G_09_1" localSheetId="7">[43]RESUMO!#REF!</definedName>
    <definedName name="G_09_1" localSheetId="11">#REF!</definedName>
    <definedName name="G_09_1" localSheetId="8">#REF!</definedName>
    <definedName name="G_09_1" localSheetId="0">#REF!</definedName>
    <definedName name="G_09_1" localSheetId="4">#REF!</definedName>
    <definedName name="G_09_1">#REF!</definedName>
    <definedName name="G_10_1" localSheetId="6">#REF!</definedName>
    <definedName name="G_10_1" localSheetId="7">[43]RESUMO!#REF!</definedName>
    <definedName name="G_10_1" localSheetId="11">#REF!</definedName>
    <definedName name="G_10_1" localSheetId="8">#REF!</definedName>
    <definedName name="G_10_1" localSheetId="0">#REF!</definedName>
    <definedName name="G_10_1" localSheetId="4">#REF!</definedName>
    <definedName name="G_10_1">#REF!</definedName>
    <definedName name="G_11_1" localSheetId="6">#REF!</definedName>
    <definedName name="G_11_1" localSheetId="7">[43]RESUMO!#REF!</definedName>
    <definedName name="G_11_1" localSheetId="11">#REF!</definedName>
    <definedName name="G_11_1" localSheetId="8">#REF!</definedName>
    <definedName name="G_11_1" localSheetId="0">#REF!</definedName>
    <definedName name="G_11_1" localSheetId="4">#REF!</definedName>
    <definedName name="G_11_1">#REF!</definedName>
    <definedName name="G_12_1" localSheetId="6">#REF!</definedName>
    <definedName name="G_12_1" localSheetId="7">[43]RESUMO!#REF!</definedName>
    <definedName name="G_12_1" localSheetId="11">#REF!</definedName>
    <definedName name="G_12_1" localSheetId="8">#REF!</definedName>
    <definedName name="G_12_1" localSheetId="0">#REF!</definedName>
    <definedName name="G_12_1" localSheetId="4">#REF!</definedName>
    <definedName name="G_12_1">#REF!</definedName>
    <definedName name="G_13_1" localSheetId="6">#REF!</definedName>
    <definedName name="G_13_1" localSheetId="7">[43]RESUMO!#REF!</definedName>
    <definedName name="G_13_1" localSheetId="11">#REF!</definedName>
    <definedName name="G_13_1" localSheetId="8">#REF!</definedName>
    <definedName name="G_13_1" localSheetId="0">#REF!</definedName>
    <definedName name="G_13_1" localSheetId="4">#REF!</definedName>
    <definedName name="G_13_1">#REF!</definedName>
    <definedName name="G_14_1" localSheetId="6">#REF!</definedName>
    <definedName name="G_14_1" localSheetId="7">[43]RESUMO!#REF!</definedName>
    <definedName name="G_14_1" localSheetId="11">#REF!</definedName>
    <definedName name="G_14_1" localSheetId="8">#REF!</definedName>
    <definedName name="G_14_1" localSheetId="0">#REF!</definedName>
    <definedName name="G_14_1" localSheetId="4">#REF!</definedName>
    <definedName name="G_14_1">#REF!</definedName>
    <definedName name="G_15_1" localSheetId="6">#REF!</definedName>
    <definedName name="G_15_1" localSheetId="7">[43]RESUMO!#REF!</definedName>
    <definedName name="G_15_1" localSheetId="11">#REF!</definedName>
    <definedName name="G_15_1" localSheetId="8">#REF!</definedName>
    <definedName name="G_15_1" localSheetId="0">#REF!</definedName>
    <definedName name="G_15_1" localSheetId="4">#REF!</definedName>
    <definedName name="G_15_1">#REF!</definedName>
    <definedName name="G_16_1" localSheetId="6">#REF!</definedName>
    <definedName name="G_16_1" localSheetId="7">[43]RESUMO!#REF!</definedName>
    <definedName name="G_16_1" localSheetId="11">#REF!</definedName>
    <definedName name="G_16_1" localSheetId="8">#REF!</definedName>
    <definedName name="G_16_1" localSheetId="0">#REF!</definedName>
    <definedName name="G_16_1" localSheetId="4">#REF!</definedName>
    <definedName name="G_16_1">#REF!</definedName>
    <definedName name="G_17_1" localSheetId="6">#REF!</definedName>
    <definedName name="G_17_1" localSheetId="7">[43]RESUMO!#REF!</definedName>
    <definedName name="G_17_1" localSheetId="11">#REF!</definedName>
    <definedName name="G_17_1" localSheetId="8">#REF!</definedName>
    <definedName name="G_17_1" localSheetId="0">#REF!</definedName>
    <definedName name="G_17_1" localSheetId="4">#REF!</definedName>
    <definedName name="G_17_1">#REF!</definedName>
    <definedName name="G_18_1" localSheetId="6">#REF!</definedName>
    <definedName name="G_18_1" localSheetId="7">[43]RESUMO!#REF!</definedName>
    <definedName name="G_18_1" localSheetId="11">#REF!</definedName>
    <definedName name="G_18_1" localSheetId="8">#REF!</definedName>
    <definedName name="G_18_1" localSheetId="0">#REF!</definedName>
    <definedName name="G_18_1" localSheetId="4">#REF!</definedName>
    <definedName name="G_18_1">#REF!</definedName>
    <definedName name="G_19_1" localSheetId="6">#REF!</definedName>
    <definedName name="G_19_1" localSheetId="7">[43]RESUMO!#REF!</definedName>
    <definedName name="G_19_1" localSheetId="11">#REF!</definedName>
    <definedName name="G_19_1" localSheetId="8">#REF!</definedName>
    <definedName name="G_19_1" localSheetId="0">#REF!</definedName>
    <definedName name="G_19_1" localSheetId="4">#REF!</definedName>
    <definedName name="G_19_1">#REF!</definedName>
    <definedName name="G_20_1" localSheetId="6">#REF!</definedName>
    <definedName name="G_20_1" localSheetId="7">[43]RESUMO!#REF!</definedName>
    <definedName name="G_20_1" localSheetId="11">#REF!</definedName>
    <definedName name="G_20_1" localSheetId="8">#REF!</definedName>
    <definedName name="G_20_1" localSheetId="0">#REF!</definedName>
    <definedName name="G_20_1" localSheetId="4">#REF!</definedName>
    <definedName name="G_20_1">#REF!</definedName>
    <definedName name="gas" localSheetId="6">#REF!</definedName>
    <definedName name="gas" localSheetId="7">#REF!</definedName>
    <definedName name="gas" localSheetId="11">#REF!</definedName>
    <definedName name="gas" localSheetId="8">#REF!</definedName>
    <definedName name="gas" localSheetId="0">#REF!</definedName>
    <definedName name="gas">#REF!</definedName>
    <definedName name="GASOL" localSheetId="6">#REF!</definedName>
    <definedName name="GASOL" localSheetId="7">[80]INVENTÁRIO!$D$6</definedName>
    <definedName name="GASOL" localSheetId="11">#REF!</definedName>
    <definedName name="GASOL" localSheetId="8">#REF!</definedName>
    <definedName name="GASOL" localSheetId="0">#REF!</definedName>
    <definedName name="GASOL" localSheetId="4">#REF!</definedName>
    <definedName name="GASOL">#REF!</definedName>
    <definedName name="GC" localSheetId="6">#REF!</definedName>
    <definedName name="GC" localSheetId="7">[81]INVENTÁRIO!$D$5</definedName>
    <definedName name="GC" localSheetId="11">#REF!</definedName>
    <definedName name="GC" localSheetId="8">#REF!</definedName>
    <definedName name="GC" localSheetId="0">#REF!</definedName>
    <definedName name="GC" localSheetId="4">#REF!</definedName>
    <definedName name="GC">#REF!</definedName>
    <definedName name="GE">[82]GE_Parc!$A$2:$T$572</definedName>
    <definedName name="gen" localSheetId="7">#REF!</definedName>
    <definedName name="gen" localSheetId="11">#REF!</definedName>
    <definedName name="gen" localSheetId="8">#REF!</definedName>
    <definedName name="gen" localSheetId="0">#REF!</definedName>
    <definedName name="gen">#REF!</definedName>
    <definedName name="gen_13" localSheetId="7">#REF!</definedName>
    <definedName name="gen_13">#REF!</definedName>
    <definedName name="Gerenciadora" localSheetId="7">#REF!</definedName>
    <definedName name="Gerenciadora">#REF!</definedName>
    <definedName name="GFDJFDAS" localSheetId="5">#REF!</definedName>
    <definedName name="GFDJFDAS" localSheetId="1">#REF!</definedName>
    <definedName name="GFDJFDAS">#REF!</definedName>
    <definedName name="GG" localSheetId="5">#REF!</definedName>
    <definedName name="GG" localSheetId="6">#REF!</definedName>
    <definedName name="GG" localSheetId="11">#REF!</definedName>
    <definedName name="GG" localSheetId="8">#REF!</definedName>
    <definedName name="GG" localSheetId="1">#REF!</definedName>
    <definedName name="GG" localSheetId="0">#REF!</definedName>
    <definedName name="GG" localSheetId="4">#REF!</definedName>
    <definedName name="GG">[20]CUBACAO!#REF!</definedName>
    <definedName name="GGG" localSheetId="5">#REF!</definedName>
    <definedName name="GGG" localSheetId="6">#REF!</definedName>
    <definedName name="GGG" localSheetId="11">#REF!</definedName>
    <definedName name="GGG" localSheetId="8">#REF!</definedName>
    <definedName name="GGG" localSheetId="1">#REF!</definedName>
    <definedName name="GGG" localSheetId="0">#REF!</definedName>
    <definedName name="GGG" localSheetId="4">#REF!</definedName>
    <definedName name="GGG">[20]CUBACAO!#REF!</definedName>
    <definedName name="gh" localSheetId="6">#REF!</definedName>
    <definedName name="gh" localSheetId="7">#REF!</definedName>
    <definedName name="gh" localSheetId="11">#REF!</definedName>
    <definedName name="gh" localSheetId="8">#REF!</definedName>
    <definedName name="gh" localSheetId="0">#REF!</definedName>
    <definedName name="gh" localSheetId="4">#REF!</definedName>
    <definedName name="gh">#REF!</definedName>
    <definedName name="ghh" localSheetId="6">#REF!</definedName>
    <definedName name="ghh" localSheetId="7">#REF!</definedName>
    <definedName name="ghh" localSheetId="4">#REF!</definedName>
    <definedName name="ghh">#REF!</definedName>
    <definedName name="gjgh" localSheetId="7" hidden="1">{#N/A,#N/A,FALSE,"GERAL";#N/A,#N/A,FALSE,"012-96";#N/A,#N/A,FALSE,"018-96";#N/A,#N/A,FALSE,"027-96";#N/A,#N/A,FALSE,"059-96";#N/A,#N/A,FALSE,"076-96";#N/A,#N/A,FALSE,"019-97";#N/A,#N/A,FALSE,"021-97";#N/A,#N/A,FALSE,"022-97";#N/A,#N/A,FALSE,"028-97"}</definedName>
    <definedName name="gjgh" localSheetId="11" hidden="1">{#N/A,#N/A,FALSE,"GERAL";#N/A,#N/A,FALSE,"012-96";#N/A,#N/A,FALSE,"018-96";#N/A,#N/A,FALSE,"027-96";#N/A,#N/A,FALSE,"059-96";#N/A,#N/A,FALSE,"076-96";#N/A,#N/A,FALSE,"019-97";#N/A,#N/A,FALSE,"021-97";#N/A,#N/A,FALSE,"022-97";#N/A,#N/A,FALSE,"028-97"}</definedName>
    <definedName name="gjgh" localSheetId="8"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lobal" localSheetId="7">#REF!</definedName>
    <definedName name="global" localSheetId="11">#REF!</definedName>
    <definedName name="global" localSheetId="8">#REF!</definedName>
    <definedName name="global" localSheetId="0">#REF!</definedName>
    <definedName name="global">#REF!</definedName>
    <definedName name="goias" localSheetId="7">#REF!</definedName>
    <definedName name="goias" localSheetId="4">#REF!</definedName>
    <definedName name="goias">#REF!</definedName>
    <definedName name="graf" localSheetId="6">#REF!</definedName>
    <definedName name="graf" localSheetId="7">'[83]FLUXO - EXECUÇÃO PRÓPRIA'!#REF!</definedName>
    <definedName name="graf" localSheetId="11">#REF!</definedName>
    <definedName name="graf" localSheetId="8">#REF!</definedName>
    <definedName name="graf" localSheetId="0">#REF!</definedName>
    <definedName name="graf" localSheetId="4">#REF!</definedName>
    <definedName name="graf">#REF!</definedName>
    <definedName name="GRAFACUM" localSheetId="7">#REF!</definedName>
    <definedName name="GRAFACUM">#REF!</definedName>
    <definedName name="Gráfico" localSheetId="6">#REF!</definedName>
    <definedName name="Gráfico" localSheetId="7">#REF!</definedName>
    <definedName name="Gráfico" localSheetId="11">#REF!</definedName>
    <definedName name="Gráfico" localSheetId="8">#REF!</definedName>
    <definedName name="Gráfico" localSheetId="0">#REF!</definedName>
    <definedName name="Gráfico">#REF!</definedName>
    <definedName name="h">[84]Insumos!$A$1:$D$591</definedName>
    <definedName name="há" localSheetId="7">#REF!</definedName>
    <definedName name="há" localSheetId="11">#REF!</definedName>
    <definedName name="há" localSheetId="8">#REF!</definedName>
    <definedName name="há" localSheetId="0">#REF!</definedName>
    <definedName name="há">#REF!</definedName>
    <definedName name="HAHA" localSheetId="7">#REF!</definedName>
    <definedName name="HAHA">#REF!</definedName>
    <definedName name="Header" localSheetId="7">#REF!</definedName>
    <definedName name="Header">#REF!</definedName>
    <definedName name="HENFEL4">[85]henfel!$A$1:$D$28</definedName>
    <definedName name="HENFEL6">[85]henfel!$F$1:$I$28</definedName>
    <definedName name="HGJ" localSheetId="6">#REF!</definedName>
    <definedName name="HGJ" localSheetId="7">'[23]Planilha PROJETISTA'!#REF!</definedName>
    <definedName name="HGJ" localSheetId="11">#REF!</definedName>
    <definedName name="HGJ" localSheetId="8">#REF!</definedName>
    <definedName name="HGJ" localSheetId="0">#REF!</definedName>
    <definedName name="HGJ" localSheetId="4">#REF!</definedName>
    <definedName name="HGJ">#REF!</definedName>
    <definedName name="HH" localSheetId="5">#REF!</definedName>
    <definedName name="HH" localSheetId="6">#REF!</definedName>
    <definedName name="HH" localSheetId="7">#REF!</definedName>
    <definedName name="HH" localSheetId="11">#REF!</definedName>
    <definedName name="HH" localSheetId="8">#REF!</definedName>
    <definedName name="HH" localSheetId="1">#REF!</definedName>
    <definedName name="HH" localSheetId="0">#REF!</definedName>
    <definedName name="HH" localSheetId="4">#REF!</definedName>
    <definedName name="HH">[20]CUBACAO!#REF!</definedName>
    <definedName name="HHDESELE" localSheetId="7">#REF!</definedName>
    <definedName name="HHDESELE">#REF!</definedName>
    <definedName name="HHDESMEC" localSheetId="7">#REF!</definedName>
    <definedName name="HHDESMEC">#REF!</definedName>
    <definedName name="HHENGELE">#REF!</definedName>
    <definedName name="HHENGMEC">#REF!</definedName>
    <definedName name="HHH" localSheetId="5">#REF!</definedName>
    <definedName name="HHH" localSheetId="6">#REF!</definedName>
    <definedName name="HHH" localSheetId="11">#REF!</definedName>
    <definedName name="HHH" localSheetId="8">#REF!</definedName>
    <definedName name="HHH" localSheetId="1">#REF!</definedName>
    <definedName name="HHH" localSheetId="0">#REF!</definedName>
    <definedName name="HHH" localSheetId="4">#REF!</definedName>
    <definedName name="HHH">[20]CUBACAO!#REF!</definedName>
    <definedName name="HHMONELE">#REF!</definedName>
    <definedName name="HHMONMEC">#REF!</definedName>
    <definedName name="HHPROELE">#REF!</definedName>
    <definedName name="HHPROMEC">#REF!</definedName>
    <definedName name="hi" localSheetId="5">#REF!</definedName>
    <definedName name="hi" localSheetId="7">#REF!</definedName>
    <definedName name="hi" localSheetId="1">#REF!</definedName>
    <definedName name="hi" localSheetId="4">#REF!</definedName>
    <definedName name="hi">#REF!</definedName>
    <definedName name="HJKBJ" localSheetId="7">#REF!</definedName>
    <definedName name="HJKBJ">#REF!</definedName>
    <definedName name="HJNIPIO" localSheetId="7">#REF!</definedName>
    <definedName name="HJNIPIO">#REF!</definedName>
    <definedName name="hora" localSheetId="7">#REF!</definedName>
    <definedName name="hora">#REF!</definedName>
    <definedName name="HP">NA()</definedName>
    <definedName name="hrf" localSheetId="6">'COTAÇÃO-001'!hrf</definedName>
    <definedName name="hrf" localSheetId="7">'ENCARGOS SOCIAIS'!hrf</definedName>
    <definedName name="hrf" localSheetId="11">'QUALIFICAÇÃO TÉCNICA'!hrf</definedName>
    <definedName name="hrf" localSheetId="8">'QUALIFICAÇÃO TÉCNICA GLOBAL'!hrf</definedName>
    <definedName name="hrf" localSheetId="0">RTs!hrf</definedName>
    <definedName name="hrf" localSheetId="4">'TERRAPLENAGEM DAS VIAS'!hrf</definedName>
    <definedName name="hrf">[0]!hrf</definedName>
    <definedName name="HTML_CodePage" hidden="1">1252</definedName>
    <definedName name="HTML_Control" localSheetId="7" hidden="1">{"'Plan1 (2)'!$A$5:$F$63"}</definedName>
    <definedName name="HTML_Control" localSheetId="11" hidden="1">{"'Plan1 (2)'!$A$5:$F$63"}</definedName>
    <definedName name="HTML_Control" localSheetId="8"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6" hidden="1">#REF!</definedName>
    <definedName name="I" localSheetId="7" hidden="1">[68]Poço!#REF!</definedName>
    <definedName name="I" localSheetId="11">#REF!</definedName>
    <definedName name="I" localSheetId="8">#REF!</definedName>
    <definedName name="I" localSheetId="0">#REF!</definedName>
    <definedName name="I" localSheetId="4">#REF!</definedName>
    <definedName name="I">#REF!</definedName>
    <definedName name="IAT" localSheetId="7">#REF!</definedName>
    <definedName name="IAT">#REF!</definedName>
    <definedName name="ICAT16" localSheetId="7">#REF!</definedName>
    <definedName name="ICAT16">#REF!</definedName>
    <definedName name="ICMS" localSheetId="7">#REF!</definedName>
    <definedName name="ICMS" localSheetId="4">#REF!</definedName>
    <definedName name="ICMS">#REF!</definedName>
    <definedName name="ideia01" localSheetId="7">#REF!</definedName>
    <definedName name="ideia01" localSheetId="4">#REF!</definedName>
    <definedName name="ideia01">#REF!</definedName>
    <definedName name="igreja" localSheetId="7">#REF!</definedName>
    <definedName name="igreja">#REF!</definedName>
    <definedName name="II" localSheetId="5">#REF!</definedName>
    <definedName name="II" localSheetId="6">#REF!</definedName>
    <definedName name="II" localSheetId="7">[20]CUBACAO!#REF!</definedName>
    <definedName name="II" localSheetId="11">#REF!</definedName>
    <definedName name="II" localSheetId="8">#REF!</definedName>
    <definedName name="II" localSheetId="1">#REF!</definedName>
    <definedName name="II" localSheetId="0">#REF!</definedName>
    <definedName name="II" localSheetId="4">#REF!</definedName>
    <definedName name="II">[20]CUBACAO!#REF!</definedName>
    <definedName name="III" localSheetId="5">#REF!</definedName>
    <definedName name="III" localSheetId="6">#REF!</definedName>
    <definedName name="III" localSheetId="7">[20]CUBACAO!#REF!</definedName>
    <definedName name="III" localSheetId="11">#REF!</definedName>
    <definedName name="III" localSheetId="8">#REF!</definedName>
    <definedName name="III" localSheetId="1">#REF!</definedName>
    <definedName name="III" localSheetId="0">#REF!</definedName>
    <definedName name="III" localSheetId="4">#REF!</definedName>
    <definedName name="III">[20]CUBACAO!#REF!</definedName>
    <definedName name="IM" localSheetId="5">#REF!</definedName>
    <definedName name="IM" localSheetId="6">#REF!</definedName>
    <definedName name="IM" localSheetId="7">#REF!</definedName>
    <definedName name="IM" localSheetId="1">#REF!</definedName>
    <definedName name="IM" localSheetId="4">#REF!</definedName>
    <definedName name="IM">#REF!</definedName>
    <definedName name="imp" localSheetId="7">'[21]Resumo Financeiro'!#REF!</definedName>
    <definedName name="imp" localSheetId="11">'[21]Resumo Financeiro'!#REF!</definedName>
    <definedName name="imp" localSheetId="8">'[21]Resumo Financeiro'!#REF!</definedName>
    <definedName name="imp" localSheetId="0">'[21]Resumo Financeiro'!#REF!</definedName>
    <definedName name="imp">'[21]Resumo Financeiro'!#REF!</definedName>
    <definedName name="Implantacao_Consulta" localSheetId="6">#REF!</definedName>
    <definedName name="Implantacao_Consulta" localSheetId="7">#REF!</definedName>
    <definedName name="Implantacao_Consulta" localSheetId="11">#REF!</definedName>
    <definedName name="Implantacao_Consulta" localSheetId="8">#REF!</definedName>
    <definedName name="Implantacao_Consulta" localSheetId="0">#REF!</definedName>
    <definedName name="Implantacao_Consulta">#REF!</definedName>
    <definedName name="ImprBrit" localSheetId="7">#REF!</definedName>
    <definedName name="ImprBrit">#REF!</definedName>
    <definedName name="ImprBritA3">#REF!</definedName>
    <definedName name="ImprRelA3">#REF!</definedName>
    <definedName name="ImprRelA4">#REF!</definedName>
    <definedName name="ÍNDICES" localSheetId="7">'[86]Índices de Reajustamento'!$B$2:$O$14</definedName>
    <definedName name="ÍNDICES">'[87]Índices de Reajustamento'!$B$2:$O$14</definedName>
    <definedName name="ÍNDICES_10" localSheetId="7">'[86]Índices de Reajustamento'!$B$2:$O$14</definedName>
    <definedName name="ÍNDICES_10">'[87]Índices de Reajustamento'!$B$2:$O$14</definedName>
    <definedName name="ÍNDICES_17" localSheetId="7">'[86]Índices de Reajustamento'!$B$2:$O$14</definedName>
    <definedName name="ÍNDICES_17">'[87]Índices de Reajustamento'!$B$2:$O$14</definedName>
    <definedName name="ÍNDICES_6" localSheetId="7">'[86]Índices de Reajustamento'!$B$2:$O$14</definedName>
    <definedName name="ÍNDICES_6">'[87]Índices de Reajustamento'!$B$2:$O$14</definedName>
    <definedName name="ÍNDICES_7" localSheetId="7">'[86]Índices de Reajustamento'!$B$2:$O$14</definedName>
    <definedName name="ÍNDICES_7">'[87]Índices de Reajustamento'!$B$2:$O$14</definedName>
    <definedName name="ÍNDICES_8" localSheetId="7">'[86]Índices de Reajustamento'!$B$2:$O$14</definedName>
    <definedName name="ÍNDICES_8">'[87]Índices de Reajustamento'!$B$2:$O$14</definedName>
    <definedName name="ÍNDICES_9" localSheetId="7">'[86]Índices de Reajustamento'!$B$2:$O$14</definedName>
    <definedName name="ÍNDICES_9">'[87]Índices de Reajustamento'!$B$2:$O$14</definedName>
    <definedName name="INFORMAÇÃO_LICITAÇÃO" localSheetId="5">#REF!</definedName>
    <definedName name="INFORMAÇÃO_LICITAÇÃO" localSheetId="6">#REF!</definedName>
    <definedName name="INFORMAÇÃO_LICITAÇÃO" localSheetId="7">#REF!</definedName>
    <definedName name="INFORMAÇÃO_LICITAÇÃO" localSheetId="11">#REF!</definedName>
    <definedName name="INFORMAÇÃO_LICITAÇÃO" localSheetId="8">#REF!</definedName>
    <definedName name="INFORMAÇÃO_LICITAÇÃO" localSheetId="1">#REF!</definedName>
    <definedName name="INFORMAÇÃO_LICITAÇÃO" localSheetId="0">#REF!</definedName>
    <definedName name="INFORMAÇÃO_LICITAÇÃO" localSheetId="4">#REF!</definedName>
    <definedName name="INFORMAÇÃO_LICITAÇÃO">#REF!</definedName>
    <definedName name="InhaltsvezSUMMEN">'[11]A.2- RESUMO'!#REF!</definedName>
    <definedName name="inic_cell" localSheetId="7">#REF!</definedName>
    <definedName name="inic_cell" localSheetId="11">#REF!</definedName>
    <definedName name="inic_cell" localSheetId="8">#REF!</definedName>
    <definedName name="inic_cell" localSheetId="0">#REF!</definedName>
    <definedName name="inic_cell">#REF!</definedName>
    <definedName name="inserir" localSheetId="7">#REF!</definedName>
    <definedName name="inserir">#REF!</definedName>
    <definedName name="INSUMO" localSheetId="6">#REF!</definedName>
    <definedName name="INSUMO" localSheetId="7">[88]insumos!$1:$1048576</definedName>
    <definedName name="INSUMO" localSheetId="11">#REF!</definedName>
    <definedName name="INSUMO" localSheetId="8">#REF!</definedName>
    <definedName name="INSUMO" localSheetId="0">#REF!</definedName>
    <definedName name="INSUMO" localSheetId="4">#REF!</definedName>
    <definedName name="INSUMO">#REF!</definedName>
    <definedName name="insumos" localSheetId="7">#REF!</definedName>
    <definedName name="insumos">#REF!</definedName>
    <definedName name="insumos_13" localSheetId="7">#REF!</definedName>
    <definedName name="insumos_13">#REF!</definedName>
    <definedName name="Insumos_Jararaca">#REF!</definedName>
    <definedName name="Insumos1">[89]Insumos!$A$1:$D$728</definedName>
    <definedName name="INTERCEPTORES___EMISSÁRIOS" localSheetId="7">#REF!</definedName>
    <definedName name="INTERCEPTORES___EMISSÁRIOS" localSheetId="11">#REF!</definedName>
    <definedName name="INTERCEPTORES___EMISSÁRIOS" localSheetId="8">#REF!</definedName>
    <definedName name="INTERCEPTORES___EMISSÁRIOS" localSheetId="0">#REF!</definedName>
    <definedName name="INTERCEPTORES___EMISSÁRIOS">#REF!</definedName>
    <definedName name="intervencoes" localSheetId="8">[90]!PassaExtenso</definedName>
    <definedName name="intervencoes">[90]!PassaExtenso</definedName>
    <definedName name="INVALIDO" localSheetId="7" hidden="1">{#N/A,#N/A,FALSE,"GERAL";#N/A,#N/A,FALSE,"012-96";#N/A,#N/A,FALSE,"018-96";#N/A,#N/A,FALSE,"027-96";#N/A,#N/A,FALSE,"059-96";#N/A,#N/A,FALSE,"076-96";#N/A,#N/A,FALSE,"019-97";#N/A,#N/A,FALSE,"021-97";#N/A,#N/A,FALSE,"022-97";#N/A,#N/A,FALSE,"028-97"}</definedName>
    <definedName name="INVALIDO" localSheetId="11" hidden="1">{#N/A,#N/A,FALSE,"GERAL";#N/A,#N/A,FALSE,"012-96";#N/A,#N/A,FALSE,"018-96";#N/A,#N/A,FALSE,"027-96";#N/A,#N/A,FALSE,"059-96";#N/A,#N/A,FALSE,"076-96";#N/A,#N/A,FALSE,"019-97";#N/A,#N/A,FALSE,"021-97";#N/A,#N/A,FALSE,"022-97";#N/A,#N/A,FALSE,"028-97"}</definedName>
    <definedName name="INVALIDO" localSheetId="8" hidden="1">{#N/A,#N/A,FALSE,"GERAL";#N/A,#N/A,FALSE,"012-96";#N/A,#N/A,FALSE,"018-96";#N/A,#N/A,FALSE,"027-96";#N/A,#N/A,FALSE,"059-96";#N/A,#N/A,FALSE,"076-96";#N/A,#N/A,FALSE,"019-97";#N/A,#N/A,FALSE,"021-97";#N/A,#N/A,FALSE,"022-97";#N/A,#N/A,FALSE,"028-97"}</definedName>
    <definedName name="INVALIDO" hidden="1">{#N/A,#N/A,FALSE,"GERAL";#N/A,#N/A,FALSE,"012-96";#N/A,#N/A,FALSE,"018-96";#N/A,#N/A,FALSE,"027-96";#N/A,#N/A,FALSE,"059-96";#N/A,#N/A,FALSE,"076-96";#N/A,#N/A,FALSE,"019-97";#N/A,#N/A,FALSE,"021-97";#N/A,#N/A,FALSE,"022-97";#N/A,#N/A,FALSE,"028-97"}</definedName>
    <definedName name="Io" localSheetId="5">#REF!</definedName>
    <definedName name="Io" localSheetId="6">#REF!</definedName>
    <definedName name="Io" localSheetId="7">#REF!</definedName>
    <definedName name="Io" localSheetId="11">#REF!</definedName>
    <definedName name="Io" localSheetId="8">#REF!</definedName>
    <definedName name="Io" localSheetId="1">#REF!</definedName>
    <definedName name="Io" localSheetId="0">#REF!</definedName>
    <definedName name="Io" localSheetId="4">#REF!</definedName>
    <definedName name="Io">#REF!</definedName>
    <definedName name="ip" localSheetId="7">#REF!</definedName>
    <definedName name="ip">#REF!</definedName>
    <definedName name="IRRF" localSheetId="7">#REF!</definedName>
    <definedName name="IRRF">#REF!</definedName>
    <definedName name="ISS" localSheetId="5">#REF!</definedName>
    <definedName name="ISS" localSheetId="1">#REF!</definedName>
    <definedName name="ISS">#REF!</definedName>
    <definedName name="IT" localSheetId="5">#REF!</definedName>
    <definedName name="IT" localSheetId="1">#REF!</definedName>
    <definedName name="IT">#REF!</definedName>
    <definedName name="ITEM" localSheetId="7">#REF!</definedName>
    <definedName name="Item">#REF!</definedName>
    <definedName name="ITEM_13" localSheetId="7">#REF!</definedName>
    <definedName name="ITEM_13">#REF!</definedName>
    <definedName name="item1.1" localSheetId="5">#REF!</definedName>
    <definedName name="item1.1" localSheetId="6">#REF!</definedName>
    <definedName name="item1.1" localSheetId="11">#REF!</definedName>
    <definedName name="item1.1" localSheetId="8">#REF!</definedName>
    <definedName name="item1.1" localSheetId="1">#REF!</definedName>
    <definedName name="item1.1" localSheetId="0">#REF!</definedName>
    <definedName name="item1.1" localSheetId="4">#REF!</definedName>
    <definedName name="item1.1">'[91]COMPOSIÇÃO CUSTO'!#REF!</definedName>
    <definedName name="item1.2" localSheetId="5">#REF!</definedName>
    <definedName name="item1.2" localSheetId="6">#REF!</definedName>
    <definedName name="item1.2" localSheetId="11">#REF!</definedName>
    <definedName name="item1.2" localSheetId="8">#REF!</definedName>
    <definedName name="item1.2" localSheetId="1">#REF!</definedName>
    <definedName name="item1.2" localSheetId="0">#REF!</definedName>
    <definedName name="item1.2" localSheetId="4">#REF!</definedName>
    <definedName name="item1.2">'[91]COMPOSIÇÃO CUSTO'!#REF!</definedName>
    <definedName name="item1.3" localSheetId="5">#REF!</definedName>
    <definedName name="item1.3" localSheetId="6">#REF!</definedName>
    <definedName name="item1.3" localSheetId="11">#REF!</definedName>
    <definedName name="item1.3" localSheetId="8">#REF!</definedName>
    <definedName name="item1.3" localSheetId="1">#REF!</definedName>
    <definedName name="item1.3" localSheetId="0">#REF!</definedName>
    <definedName name="item1.3" localSheetId="4">#REF!</definedName>
    <definedName name="item1.3">'[91]COMPOSIÇÃO CUSTO'!#REF!</definedName>
    <definedName name="item1.4" localSheetId="5">#REF!</definedName>
    <definedName name="item1.4" localSheetId="6">#REF!</definedName>
    <definedName name="item1.4" localSheetId="11">#REF!</definedName>
    <definedName name="item1.4" localSheetId="8">#REF!</definedName>
    <definedName name="item1.4" localSheetId="1">#REF!</definedName>
    <definedName name="item1.4" localSheetId="0">#REF!</definedName>
    <definedName name="item1.4" localSheetId="4">#REF!</definedName>
    <definedName name="item1.4">'[91]COMPOSIÇÃO CUSTO'!#REF!</definedName>
    <definedName name="item1.5" localSheetId="5">#REF!</definedName>
    <definedName name="item1.5" localSheetId="6">#REF!</definedName>
    <definedName name="item1.5" localSheetId="11">#REF!</definedName>
    <definedName name="item1.5" localSheetId="8">#REF!</definedName>
    <definedName name="item1.5" localSheetId="1">#REF!</definedName>
    <definedName name="item1.5" localSheetId="0">#REF!</definedName>
    <definedName name="item1.5" localSheetId="4">#REF!</definedName>
    <definedName name="item1.5">'[91]COMPOSIÇÃO CUSTO'!#REF!</definedName>
    <definedName name="item1.6" localSheetId="5">#REF!</definedName>
    <definedName name="item1.6" localSheetId="6">#REF!</definedName>
    <definedName name="item1.6" localSheetId="11">#REF!</definedName>
    <definedName name="item1.6" localSheetId="8">#REF!</definedName>
    <definedName name="item1.6" localSheetId="1">#REF!</definedName>
    <definedName name="item1.6" localSheetId="0">#REF!</definedName>
    <definedName name="item1.6" localSheetId="4">#REF!</definedName>
    <definedName name="item1.6">'[91]COMPOSIÇÃO CUSTO'!#REF!</definedName>
    <definedName name="item10.1" localSheetId="5">#REF!</definedName>
    <definedName name="item10.1" localSheetId="6">#REF!</definedName>
    <definedName name="item10.1" localSheetId="11">#REF!</definedName>
    <definedName name="item10.1" localSheetId="8">#REF!</definedName>
    <definedName name="item10.1" localSheetId="1">#REF!</definedName>
    <definedName name="item10.1" localSheetId="0">#REF!</definedName>
    <definedName name="item10.1" localSheetId="4">#REF!</definedName>
    <definedName name="item10.1">'[91]COMPOSIÇÃO CUSTO'!#REF!</definedName>
    <definedName name="item10.10" localSheetId="5">#REF!</definedName>
    <definedName name="item10.10" localSheetId="6">#REF!</definedName>
    <definedName name="item10.10" localSheetId="11">#REF!</definedName>
    <definedName name="item10.10" localSheetId="8">#REF!</definedName>
    <definedName name="item10.10" localSheetId="1">#REF!</definedName>
    <definedName name="item10.10" localSheetId="0">#REF!</definedName>
    <definedName name="item10.10" localSheetId="4">#REF!</definedName>
    <definedName name="item10.10">'[91]COMPOSIÇÃO CUSTO'!#REF!</definedName>
    <definedName name="item10.11" localSheetId="5">#REF!</definedName>
    <definedName name="item10.11" localSheetId="6">#REF!</definedName>
    <definedName name="item10.11" localSheetId="11">#REF!</definedName>
    <definedName name="item10.11" localSheetId="8">#REF!</definedName>
    <definedName name="item10.11" localSheetId="1">#REF!</definedName>
    <definedName name="item10.11" localSheetId="0">#REF!</definedName>
    <definedName name="item10.11" localSheetId="4">#REF!</definedName>
    <definedName name="item10.11">'[91]COMPOSIÇÃO CUSTO'!#REF!</definedName>
    <definedName name="item10.12" localSheetId="5">#REF!</definedName>
    <definedName name="item10.12" localSheetId="6">#REF!</definedName>
    <definedName name="item10.12" localSheetId="11">#REF!</definedName>
    <definedName name="item10.12" localSheetId="8">#REF!</definedName>
    <definedName name="item10.12" localSheetId="1">#REF!</definedName>
    <definedName name="item10.12" localSheetId="0">#REF!</definedName>
    <definedName name="item10.12" localSheetId="4">#REF!</definedName>
    <definedName name="item10.12">'[91]COMPOSIÇÃO CUSTO'!#REF!</definedName>
    <definedName name="item10.13" localSheetId="5">#REF!</definedName>
    <definedName name="item10.13" localSheetId="6">#REF!</definedName>
    <definedName name="item10.13" localSheetId="11">#REF!</definedName>
    <definedName name="item10.13" localSheetId="8">#REF!</definedName>
    <definedName name="item10.13" localSheetId="1">#REF!</definedName>
    <definedName name="item10.13" localSheetId="0">#REF!</definedName>
    <definedName name="item10.13" localSheetId="4">#REF!</definedName>
    <definedName name="item10.13">'[91]COMPOSIÇÃO CUSTO'!#REF!</definedName>
    <definedName name="item10.14" localSheetId="5">#REF!</definedName>
    <definedName name="item10.14" localSheetId="6">#REF!</definedName>
    <definedName name="item10.14" localSheetId="11">#REF!</definedName>
    <definedName name="item10.14" localSheetId="8">#REF!</definedName>
    <definedName name="item10.14" localSheetId="1">#REF!</definedName>
    <definedName name="item10.14" localSheetId="0">#REF!</definedName>
    <definedName name="item10.14" localSheetId="4">#REF!</definedName>
    <definedName name="item10.14">'[91]COMPOSIÇÃO CUSTO'!#REF!</definedName>
    <definedName name="item10.15" localSheetId="5">#REF!</definedName>
    <definedName name="item10.15" localSheetId="6">#REF!</definedName>
    <definedName name="item10.15" localSheetId="11">#REF!</definedName>
    <definedName name="item10.15" localSheetId="8">#REF!</definedName>
    <definedName name="item10.15" localSheetId="1">#REF!</definedName>
    <definedName name="item10.15" localSheetId="0">#REF!</definedName>
    <definedName name="item10.15" localSheetId="4">#REF!</definedName>
    <definedName name="item10.15">'[91]COMPOSIÇÃO CUSTO'!#REF!</definedName>
    <definedName name="item10.16" localSheetId="5">#REF!</definedName>
    <definedName name="item10.16" localSheetId="6">#REF!</definedName>
    <definedName name="item10.16" localSheetId="11">#REF!</definedName>
    <definedName name="item10.16" localSheetId="8">#REF!</definedName>
    <definedName name="item10.16" localSheetId="1">#REF!</definedName>
    <definedName name="item10.16" localSheetId="0">#REF!</definedName>
    <definedName name="item10.16" localSheetId="4">#REF!</definedName>
    <definedName name="item10.16">'[91]COMPOSIÇÃO CUSTO'!#REF!</definedName>
    <definedName name="item10.17" localSheetId="5">#REF!</definedName>
    <definedName name="item10.17" localSheetId="6">#REF!</definedName>
    <definedName name="item10.17" localSheetId="11">#REF!</definedName>
    <definedName name="item10.17" localSheetId="8">#REF!</definedName>
    <definedName name="item10.17" localSheetId="1">#REF!</definedName>
    <definedName name="item10.17" localSheetId="0">#REF!</definedName>
    <definedName name="item10.17" localSheetId="4">#REF!</definedName>
    <definedName name="item10.17">'[91]COMPOSIÇÃO CUSTO'!#REF!</definedName>
    <definedName name="item10.18" localSheetId="5">#REF!</definedName>
    <definedName name="item10.18" localSheetId="6">#REF!</definedName>
    <definedName name="item10.18" localSheetId="11">#REF!</definedName>
    <definedName name="item10.18" localSheetId="8">#REF!</definedName>
    <definedName name="item10.18" localSheetId="1">#REF!</definedName>
    <definedName name="item10.18" localSheetId="0">#REF!</definedName>
    <definedName name="item10.18" localSheetId="4">#REF!</definedName>
    <definedName name="item10.18">'[91]COMPOSIÇÃO CUSTO'!#REF!</definedName>
    <definedName name="item10.19" localSheetId="5">#REF!</definedName>
    <definedName name="item10.19" localSheetId="6">#REF!</definedName>
    <definedName name="item10.19" localSheetId="11">#REF!</definedName>
    <definedName name="item10.19" localSheetId="8">#REF!</definedName>
    <definedName name="item10.19" localSheetId="1">#REF!</definedName>
    <definedName name="item10.19" localSheetId="0">#REF!</definedName>
    <definedName name="item10.19" localSheetId="4">#REF!</definedName>
    <definedName name="item10.19">'[91]COMPOSIÇÃO CUSTO'!#REF!</definedName>
    <definedName name="item10.2" localSheetId="5">#REF!</definedName>
    <definedName name="item10.2" localSheetId="6">#REF!</definedName>
    <definedName name="item10.2" localSheetId="11">#REF!</definedName>
    <definedName name="item10.2" localSheetId="8">#REF!</definedName>
    <definedName name="item10.2" localSheetId="1">#REF!</definedName>
    <definedName name="item10.2" localSheetId="0">#REF!</definedName>
    <definedName name="item10.2" localSheetId="4">#REF!</definedName>
    <definedName name="item10.2">'[91]COMPOSIÇÃO CUSTO'!#REF!</definedName>
    <definedName name="item10.3" localSheetId="5">#REF!</definedName>
    <definedName name="item10.3" localSheetId="6">#REF!</definedName>
    <definedName name="item10.3" localSheetId="11">#REF!</definedName>
    <definedName name="item10.3" localSheetId="8">#REF!</definedName>
    <definedName name="item10.3" localSheetId="1">#REF!</definedName>
    <definedName name="item10.3" localSheetId="0">#REF!</definedName>
    <definedName name="item10.3" localSheetId="4">#REF!</definedName>
    <definedName name="item10.3">'[91]COMPOSIÇÃO CUSTO'!#REF!</definedName>
    <definedName name="item10.4" localSheetId="5">#REF!</definedName>
    <definedName name="item10.4" localSheetId="6">#REF!</definedName>
    <definedName name="item10.4" localSheetId="11">#REF!</definedName>
    <definedName name="item10.4" localSheetId="8">#REF!</definedName>
    <definedName name="item10.4" localSheetId="1">#REF!</definedName>
    <definedName name="item10.4" localSheetId="0">#REF!</definedName>
    <definedName name="item10.4" localSheetId="4">#REF!</definedName>
    <definedName name="item10.4">'[91]COMPOSIÇÃO CUSTO'!#REF!</definedName>
    <definedName name="item10.5" localSheetId="5">#REF!</definedName>
    <definedName name="item10.5" localSheetId="6">#REF!</definedName>
    <definedName name="item10.5" localSheetId="11">#REF!</definedName>
    <definedName name="item10.5" localSheetId="8">#REF!</definedName>
    <definedName name="item10.5" localSheetId="1">#REF!</definedName>
    <definedName name="item10.5" localSheetId="0">#REF!</definedName>
    <definedName name="item10.5" localSheetId="4">#REF!</definedName>
    <definedName name="item10.5">'[91]COMPOSIÇÃO CUSTO'!#REF!</definedName>
    <definedName name="item10.6" localSheetId="5">#REF!</definedName>
    <definedName name="item10.6" localSheetId="6">#REF!</definedName>
    <definedName name="item10.6" localSheetId="11">#REF!</definedName>
    <definedName name="item10.6" localSheetId="8">#REF!</definedName>
    <definedName name="item10.6" localSheetId="1">#REF!</definedName>
    <definedName name="item10.6" localSheetId="0">#REF!</definedName>
    <definedName name="item10.6" localSheetId="4">#REF!</definedName>
    <definedName name="item10.6">'[91]COMPOSIÇÃO CUSTO'!#REF!</definedName>
    <definedName name="item10.7" localSheetId="5">#REF!</definedName>
    <definedName name="item10.7" localSheetId="6">#REF!</definedName>
    <definedName name="item10.7" localSheetId="11">#REF!</definedName>
    <definedName name="item10.7" localSheetId="8">#REF!</definedName>
    <definedName name="item10.7" localSheetId="1">#REF!</definedName>
    <definedName name="item10.7" localSheetId="0">#REF!</definedName>
    <definedName name="item10.7" localSheetId="4">#REF!</definedName>
    <definedName name="item10.7">'[91]COMPOSIÇÃO CUSTO'!#REF!</definedName>
    <definedName name="item10.8" localSheetId="5">#REF!</definedName>
    <definedName name="item10.8" localSheetId="6">#REF!</definedName>
    <definedName name="item10.8" localSheetId="11">#REF!</definedName>
    <definedName name="item10.8" localSheetId="8">#REF!</definedName>
    <definedName name="item10.8" localSheetId="1">#REF!</definedName>
    <definedName name="item10.8" localSheetId="0">#REF!</definedName>
    <definedName name="item10.8" localSheetId="4">#REF!</definedName>
    <definedName name="item10.8">'[91]COMPOSIÇÃO CUSTO'!#REF!</definedName>
    <definedName name="item10.9" localSheetId="5">#REF!</definedName>
    <definedName name="item10.9" localSheetId="6">#REF!</definedName>
    <definedName name="item10.9" localSheetId="11">#REF!</definedName>
    <definedName name="item10.9" localSheetId="8">#REF!</definedName>
    <definedName name="item10.9" localSheetId="1">#REF!</definedName>
    <definedName name="item10.9" localSheetId="0">#REF!</definedName>
    <definedName name="item10.9" localSheetId="4">#REF!</definedName>
    <definedName name="item10.9">'[91]COMPOSIÇÃO CUSTO'!#REF!</definedName>
    <definedName name="item11.1" localSheetId="5">#REF!</definedName>
    <definedName name="item11.1" localSheetId="6">#REF!</definedName>
    <definedName name="item11.1" localSheetId="11">#REF!</definedName>
    <definedName name="item11.1" localSheetId="8">#REF!</definedName>
    <definedName name="item11.1" localSheetId="1">#REF!</definedName>
    <definedName name="item11.1" localSheetId="0">#REF!</definedName>
    <definedName name="item11.1" localSheetId="4">#REF!</definedName>
    <definedName name="item11.1">'[91]COMPOSIÇÃO CUSTO'!#REF!</definedName>
    <definedName name="item11.10" localSheetId="5">#REF!</definedName>
    <definedName name="item11.10" localSheetId="6">#REF!</definedName>
    <definedName name="item11.10" localSheetId="11">#REF!</definedName>
    <definedName name="item11.10" localSheetId="8">#REF!</definedName>
    <definedName name="item11.10" localSheetId="1">#REF!</definedName>
    <definedName name="item11.10" localSheetId="0">#REF!</definedName>
    <definedName name="item11.10" localSheetId="4">#REF!</definedName>
    <definedName name="item11.10">'[91]COMPOSIÇÃO CUSTO'!#REF!</definedName>
    <definedName name="item11.11" localSheetId="5">#REF!</definedName>
    <definedName name="item11.11" localSheetId="6">#REF!</definedName>
    <definedName name="item11.11" localSheetId="11">#REF!</definedName>
    <definedName name="item11.11" localSheetId="8">#REF!</definedName>
    <definedName name="item11.11" localSheetId="1">#REF!</definedName>
    <definedName name="item11.11" localSheetId="0">#REF!</definedName>
    <definedName name="item11.11" localSheetId="4">#REF!</definedName>
    <definedName name="item11.11">'[91]COMPOSIÇÃO CUSTO'!#REF!</definedName>
    <definedName name="item11.12" localSheetId="5">#REF!</definedName>
    <definedName name="item11.12" localSheetId="6">#REF!</definedName>
    <definedName name="item11.12" localSheetId="11">#REF!</definedName>
    <definedName name="item11.12" localSheetId="8">#REF!</definedName>
    <definedName name="item11.12" localSheetId="1">#REF!</definedName>
    <definedName name="item11.12" localSheetId="0">#REF!</definedName>
    <definedName name="item11.12" localSheetId="4">#REF!</definedName>
    <definedName name="item11.12">'[91]COMPOSIÇÃO CUSTO'!#REF!</definedName>
    <definedName name="item11.13" localSheetId="5">#REF!</definedName>
    <definedName name="item11.13" localSheetId="6">#REF!</definedName>
    <definedName name="item11.13" localSheetId="11">#REF!</definedName>
    <definedName name="item11.13" localSheetId="8">#REF!</definedName>
    <definedName name="item11.13" localSheetId="1">#REF!</definedName>
    <definedName name="item11.13" localSheetId="0">#REF!</definedName>
    <definedName name="item11.13" localSheetId="4">#REF!</definedName>
    <definedName name="item11.13">'[91]COMPOSIÇÃO CUSTO'!#REF!</definedName>
    <definedName name="item11.14" localSheetId="5">#REF!</definedName>
    <definedName name="item11.14" localSheetId="6">#REF!</definedName>
    <definedName name="item11.14" localSheetId="11">#REF!</definedName>
    <definedName name="item11.14" localSheetId="8">#REF!</definedName>
    <definedName name="item11.14" localSheetId="1">#REF!</definedName>
    <definedName name="item11.14" localSheetId="0">#REF!</definedName>
    <definedName name="item11.14" localSheetId="4">#REF!</definedName>
    <definedName name="item11.14">'[91]COMPOSIÇÃO CUSTO'!#REF!</definedName>
    <definedName name="item11.15" localSheetId="5">#REF!</definedName>
    <definedName name="item11.15" localSheetId="6">#REF!</definedName>
    <definedName name="item11.15" localSheetId="11">#REF!</definedName>
    <definedName name="item11.15" localSheetId="8">#REF!</definedName>
    <definedName name="item11.15" localSheetId="1">#REF!</definedName>
    <definedName name="item11.15" localSheetId="0">#REF!</definedName>
    <definedName name="item11.15" localSheetId="4">#REF!</definedName>
    <definedName name="item11.15">'[91]COMPOSIÇÃO CUSTO'!#REF!</definedName>
    <definedName name="item11.16" localSheetId="5">#REF!</definedName>
    <definedName name="item11.16" localSheetId="6">#REF!</definedName>
    <definedName name="item11.16" localSheetId="11">#REF!</definedName>
    <definedName name="item11.16" localSheetId="8">#REF!</definedName>
    <definedName name="item11.16" localSheetId="1">#REF!</definedName>
    <definedName name="item11.16" localSheetId="0">#REF!</definedName>
    <definedName name="item11.16" localSheetId="4">#REF!</definedName>
    <definedName name="item11.16">'[91]COMPOSIÇÃO CUSTO'!#REF!</definedName>
    <definedName name="item11.17" localSheetId="5">#REF!</definedName>
    <definedName name="item11.17" localSheetId="6">#REF!</definedName>
    <definedName name="item11.17" localSheetId="11">#REF!</definedName>
    <definedName name="item11.17" localSheetId="8">#REF!</definedName>
    <definedName name="item11.17" localSheetId="1">#REF!</definedName>
    <definedName name="item11.17" localSheetId="0">#REF!</definedName>
    <definedName name="item11.17" localSheetId="4">#REF!</definedName>
    <definedName name="item11.17">'[91]COMPOSIÇÃO CUSTO'!#REF!</definedName>
    <definedName name="item11.18" localSheetId="5">#REF!</definedName>
    <definedName name="item11.18" localSheetId="6">#REF!</definedName>
    <definedName name="item11.18" localSheetId="11">#REF!</definedName>
    <definedName name="item11.18" localSheetId="8">#REF!</definedName>
    <definedName name="item11.18" localSheetId="1">#REF!</definedName>
    <definedName name="item11.18" localSheetId="0">#REF!</definedName>
    <definedName name="item11.18" localSheetId="4">#REF!</definedName>
    <definedName name="item11.18">'[91]COMPOSIÇÃO CUSTO'!#REF!</definedName>
    <definedName name="item11.19" localSheetId="5">#REF!</definedName>
    <definedName name="item11.19" localSheetId="6">#REF!</definedName>
    <definedName name="item11.19" localSheetId="11">#REF!</definedName>
    <definedName name="item11.19" localSheetId="8">#REF!</definedName>
    <definedName name="item11.19" localSheetId="1">#REF!</definedName>
    <definedName name="item11.19" localSheetId="0">#REF!</definedName>
    <definedName name="item11.19" localSheetId="4">#REF!</definedName>
    <definedName name="item11.19">'[91]COMPOSIÇÃO CUSTO'!#REF!</definedName>
    <definedName name="item11.2" localSheetId="5">#REF!</definedName>
    <definedName name="item11.2" localSheetId="6">#REF!</definedName>
    <definedName name="item11.2" localSheetId="11">#REF!</definedName>
    <definedName name="item11.2" localSheetId="8">#REF!</definedName>
    <definedName name="item11.2" localSheetId="1">#REF!</definedName>
    <definedName name="item11.2" localSheetId="0">#REF!</definedName>
    <definedName name="item11.2" localSheetId="4">#REF!</definedName>
    <definedName name="item11.2">'[91]COMPOSIÇÃO CUSTO'!#REF!</definedName>
    <definedName name="item11.20" localSheetId="5">#REF!</definedName>
    <definedName name="item11.20" localSheetId="6">#REF!</definedName>
    <definedName name="item11.20" localSheetId="11">#REF!</definedName>
    <definedName name="item11.20" localSheetId="8">#REF!</definedName>
    <definedName name="item11.20" localSheetId="1">#REF!</definedName>
    <definedName name="item11.20" localSheetId="0">#REF!</definedName>
    <definedName name="item11.20" localSheetId="4">#REF!</definedName>
    <definedName name="item11.20">'[91]COMPOSIÇÃO CUSTO'!#REF!</definedName>
    <definedName name="item11.21" localSheetId="5">#REF!</definedName>
    <definedName name="item11.21" localSheetId="6">#REF!</definedName>
    <definedName name="item11.21" localSheetId="11">#REF!</definedName>
    <definedName name="item11.21" localSheetId="8">#REF!</definedName>
    <definedName name="item11.21" localSheetId="1">#REF!</definedName>
    <definedName name="item11.21" localSheetId="0">#REF!</definedName>
    <definedName name="item11.21" localSheetId="4">#REF!</definedName>
    <definedName name="item11.21">'[91]COMPOSIÇÃO CUSTO'!#REF!</definedName>
    <definedName name="item11.22" localSheetId="5">#REF!</definedName>
    <definedName name="item11.22" localSheetId="6">#REF!</definedName>
    <definedName name="item11.22" localSheetId="11">#REF!</definedName>
    <definedName name="item11.22" localSheetId="8">#REF!</definedName>
    <definedName name="item11.22" localSheetId="1">#REF!</definedName>
    <definedName name="item11.22" localSheetId="0">#REF!</definedName>
    <definedName name="item11.22" localSheetId="4">#REF!</definedName>
    <definedName name="item11.22">'[91]COMPOSIÇÃO CUSTO'!#REF!</definedName>
    <definedName name="item11.23" localSheetId="5">#REF!</definedName>
    <definedName name="item11.23" localSheetId="6">#REF!</definedName>
    <definedName name="item11.23" localSheetId="11">#REF!</definedName>
    <definedName name="item11.23" localSheetId="8">#REF!</definedName>
    <definedName name="item11.23" localSheetId="1">#REF!</definedName>
    <definedName name="item11.23" localSheetId="0">#REF!</definedName>
    <definedName name="item11.23" localSheetId="4">#REF!</definedName>
    <definedName name="item11.23">'[91]COMPOSIÇÃO CUSTO'!#REF!</definedName>
    <definedName name="item11.24" localSheetId="5">#REF!</definedName>
    <definedName name="item11.24" localSheetId="6">#REF!</definedName>
    <definedName name="item11.24" localSheetId="11">#REF!</definedName>
    <definedName name="item11.24" localSheetId="8">#REF!</definedName>
    <definedName name="item11.24" localSheetId="1">#REF!</definedName>
    <definedName name="item11.24" localSheetId="0">#REF!</definedName>
    <definedName name="item11.24" localSheetId="4">#REF!</definedName>
    <definedName name="item11.24">'[91]COMPOSIÇÃO CUSTO'!#REF!</definedName>
    <definedName name="item11.25" localSheetId="5">#REF!</definedName>
    <definedName name="item11.25" localSheetId="6">#REF!</definedName>
    <definedName name="item11.25" localSheetId="11">#REF!</definedName>
    <definedName name="item11.25" localSheetId="8">#REF!</definedName>
    <definedName name="item11.25" localSheetId="1">#REF!</definedName>
    <definedName name="item11.25" localSheetId="0">#REF!</definedName>
    <definedName name="item11.25" localSheetId="4">#REF!</definedName>
    <definedName name="item11.25">'[91]COMPOSIÇÃO CUSTO'!#REF!</definedName>
    <definedName name="item11.26" localSheetId="5">#REF!</definedName>
    <definedName name="item11.26" localSheetId="6">#REF!</definedName>
    <definedName name="item11.26" localSheetId="11">#REF!</definedName>
    <definedName name="item11.26" localSheetId="8">#REF!</definedName>
    <definedName name="item11.26" localSheetId="1">#REF!</definedName>
    <definedName name="item11.26" localSheetId="0">#REF!</definedName>
    <definedName name="item11.26" localSheetId="4">#REF!</definedName>
    <definedName name="item11.26">'[91]COMPOSIÇÃO CUSTO'!#REF!</definedName>
    <definedName name="item11.27" localSheetId="5">#REF!</definedName>
    <definedName name="item11.27" localSheetId="6">#REF!</definedName>
    <definedName name="item11.27" localSheetId="11">#REF!</definedName>
    <definedName name="item11.27" localSheetId="8">#REF!</definedName>
    <definedName name="item11.27" localSheetId="1">#REF!</definedName>
    <definedName name="item11.27" localSheetId="0">#REF!</definedName>
    <definedName name="item11.27" localSheetId="4">#REF!</definedName>
    <definedName name="item11.27">'[91]COMPOSIÇÃO CUSTO'!#REF!</definedName>
    <definedName name="item11.28" localSheetId="5">#REF!</definedName>
    <definedName name="item11.28" localSheetId="6">#REF!</definedName>
    <definedName name="item11.28" localSheetId="11">#REF!</definedName>
    <definedName name="item11.28" localSheetId="8">#REF!</definedName>
    <definedName name="item11.28" localSheetId="1">#REF!</definedName>
    <definedName name="item11.28" localSheetId="0">#REF!</definedName>
    <definedName name="item11.28" localSheetId="4">#REF!</definedName>
    <definedName name="item11.28">'[91]COMPOSIÇÃO CUSTO'!#REF!</definedName>
    <definedName name="item11.3" localSheetId="5">#REF!</definedName>
    <definedName name="item11.3" localSheetId="6">#REF!</definedName>
    <definedName name="item11.3" localSheetId="11">#REF!</definedName>
    <definedName name="item11.3" localSheetId="8">#REF!</definedName>
    <definedName name="item11.3" localSheetId="1">#REF!</definedName>
    <definedName name="item11.3" localSheetId="0">#REF!</definedName>
    <definedName name="item11.3" localSheetId="4">#REF!</definedName>
    <definedName name="item11.3">'[91]COMPOSIÇÃO CUSTO'!#REF!</definedName>
    <definedName name="item11.4" localSheetId="5">#REF!</definedName>
    <definedName name="item11.4" localSheetId="6">#REF!</definedName>
    <definedName name="item11.4" localSheetId="11">#REF!</definedName>
    <definedName name="item11.4" localSheetId="8">#REF!</definedName>
    <definedName name="item11.4" localSheetId="1">#REF!</definedName>
    <definedName name="item11.4" localSheetId="0">#REF!</definedName>
    <definedName name="item11.4" localSheetId="4">#REF!</definedName>
    <definedName name="item11.4">'[91]COMPOSIÇÃO CUSTO'!#REF!</definedName>
    <definedName name="item11.5" localSheetId="5">#REF!</definedName>
    <definedName name="item11.5" localSheetId="6">#REF!</definedName>
    <definedName name="item11.5" localSheetId="11">#REF!</definedName>
    <definedName name="item11.5" localSheetId="8">#REF!</definedName>
    <definedName name="item11.5" localSheetId="1">#REF!</definedName>
    <definedName name="item11.5" localSheetId="0">#REF!</definedName>
    <definedName name="item11.5" localSheetId="4">#REF!</definedName>
    <definedName name="item11.5">'[91]COMPOSIÇÃO CUSTO'!#REF!</definedName>
    <definedName name="item11.6" localSheetId="5">#REF!</definedName>
    <definedName name="item11.6" localSheetId="6">#REF!</definedName>
    <definedName name="item11.6" localSheetId="11">#REF!</definedName>
    <definedName name="item11.6" localSheetId="8">#REF!</definedName>
    <definedName name="item11.6" localSheetId="1">#REF!</definedName>
    <definedName name="item11.6" localSheetId="0">#REF!</definedName>
    <definedName name="item11.6" localSheetId="4">#REF!</definedName>
    <definedName name="item11.6">'[91]COMPOSIÇÃO CUSTO'!#REF!</definedName>
    <definedName name="item11.7" localSheetId="5">#REF!</definedName>
    <definedName name="item11.7" localSheetId="6">#REF!</definedName>
    <definedName name="item11.7" localSheetId="11">#REF!</definedName>
    <definedName name="item11.7" localSheetId="8">#REF!</definedName>
    <definedName name="item11.7" localSheetId="1">#REF!</definedName>
    <definedName name="item11.7" localSheetId="0">#REF!</definedName>
    <definedName name="item11.7" localSheetId="4">#REF!</definedName>
    <definedName name="item11.7">'[91]COMPOSIÇÃO CUSTO'!#REF!</definedName>
    <definedName name="item11.8" localSheetId="5">#REF!</definedName>
    <definedName name="item11.8" localSheetId="6">#REF!</definedName>
    <definedName name="item11.8" localSheetId="11">#REF!</definedName>
    <definedName name="item11.8" localSheetId="8">#REF!</definedName>
    <definedName name="item11.8" localSheetId="1">#REF!</definedName>
    <definedName name="item11.8" localSheetId="0">#REF!</definedName>
    <definedName name="item11.8" localSheetId="4">#REF!</definedName>
    <definedName name="item11.8">'[91]COMPOSIÇÃO CUSTO'!#REF!</definedName>
    <definedName name="item11.9" localSheetId="5">#REF!</definedName>
    <definedName name="item11.9" localSheetId="6">#REF!</definedName>
    <definedName name="item11.9" localSheetId="11">#REF!</definedName>
    <definedName name="item11.9" localSheetId="8">#REF!</definedName>
    <definedName name="item11.9" localSheetId="1">#REF!</definedName>
    <definedName name="item11.9" localSheetId="0">#REF!</definedName>
    <definedName name="item11.9" localSheetId="4">#REF!</definedName>
    <definedName name="item11.9">'[91]COMPOSIÇÃO CUSTO'!#REF!</definedName>
    <definedName name="item12.1" localSheetId="5">#REF!</definedName>
    <definedName name="item12.1" localSheetId="6">#REF!</definedName>
    <definedName name="item12.1" localSheetId="11">#REF!</definedName>
    <definedName name="item12.1" localSheetId="8">#REF!</definedName>
    <definedName name="item12.1" localSheetId="1">#REF!</definedName>
    <definedName name="item12.1" localSheetId="0">#REF!</definedName>
    <definedName name="item12.1" localSheetId="4">#REF!</definedName>
    <definedName name="item12.1">'[91]COMPOSIÇÃO CUSTO'!#REF!</definedName>
    <definedName name="item12.10" localSheetId="5">#REF!</definedName>
    <definedName name="item12.10" localSheetId="6">#REF!</definedName>
    <definedName name="item12.10" localSheetId="11">#REF!</definedName>
    <definedName name="item12.10" localSheetId="8">#REF!</definedName>
    <definedName name="item12.10" localSheetId="1">#REF!</definedName>
    <definedName name="item12.10" localSheetId="0">#REF!</definedName>
    <definedName name="item12.10" localSheetId="4">#REF!</definedName>
    <definedName name="item12.10">'[91]COMPOSIÇÃO CUSTO'!#REF!</definedName>
    <definedName name="item12.11" localSheetId="5">#REF!</definedName>
    <definedName name="item12.11" localSheetId="6">#REF!</definedName>
    <definedName name="item12.11" localSheetId="11">#REF!</definedName>
    <definedName name="item12.11" localSheetId="8">#REF!</definedName>
    <definedName name="item12.11" localSheetId="1">#REF!</definedName>
    <definedName name="item12.11" localSheetId="0">#REF!</definedName>
    <definedName name="item12.11" localSheetId="4">#REF!</definedName>
    <definedName name="item12.11">'[91]COMPOSIÇÃO CUSTO'!#REF!</definedName>
    <definedName name="item12.12" localSheetId="5">#REF!</definedName>
    <definedName name="item12.12" localSheetId="6">#REF!</definedName>
    <definedName name="item12.12" localSheetId="11">#REF!</definedName>
    <definedName name="item12.12" localSheetId="8">#REF!</definedName>
    <definedName name="item12.12" localSheetId="1">#REF!</definedName>
    <definedName name="item12.12" localSheetId="0">#REF!</definedName>
    <definedName name="item12.12" localSheetId="4">#REF!</definedName>
    <definedName name="item12.12">'[91]COMPOSIÇÃO CUSTO'!#REF!</definedName>
    <definedName name="item12.13" localSheetId="5">#REF!</definedName>
    <definedName name="item12.13" localSheetId="6">#REF!</definedName>
    <definedName name="item12.13" localSheetId="11">#REF!</definedName>
    <definedName name="item12.13" localSheetId="8">#REF!</definedName>
    <definedName name="item12.13" localSheetId="1">#REF!</definedName>
    <definedName name="item12.13" localSheetId="0">#REF!</definedName>
    <definedName name="item12.13" localSheetId="4">#REF!</definedName>
    <definedName name="item12.13">'[91]COMPOSIÇÃO CUSTO'!#REF!</definedName>
    <definedName name="item12.14" localSheetId="5">#REF!</definedName>
    <definedName name="item12.14" localSheetId="6">#REF!</definedName>
    <definedName name="item12.14" localSheetId="11">#REF!</definedName>
    <definedName name="item12.14" localSheetId="8">#REF!</definedName>
    <definedName name="item12.14" localSheetId="1">#REF!</definedName>
    <definedName name="item12.14" localSheetId="0">#REF!</definedName>
    <definedName name="item12.14" localSheetId="4">#REF!</definedName>
    <definedName name="item12.14">'[91]COMPOSIÇÃO CUSTO'!#REF!</definedName>
    <definedName name="item12.15" localSheetId="5">#REF!</definedName>
    <definedName name="item12.15" localSheetId="6">#REF!</definedName>
    <definedName name="item12.15" localSheetId="11">#REF!</definedName>
    <definedName name="item12.15" localSheetId="8">#REF!</definedName>
    <definedName name="item12.15" localSheetId="1">#REF!</definedName>
    <definedName name="item12.15" localSheetId="0">#REF!</definedName>
    <definedName name="item12.15" localSheetId="4">#REF!</definedName>
    <definedName name="item12.15">'[91]COMPOSIÇÃO CUSTO'!#REF!</definedName>
    <definedName name="item12.16" localSheetId="5">#REF!</definedName>
    <definedName name="item12.16" localSheetId="6">#REF!</definedName>
    <definedName name="item12.16" localSheetId="11">#REF!</definedName>
    <definedName name="item12.16" localSheetId="8">#REF!</definedName>
    <definedName name="item12.16" localSheetId="1">#REF!</definedName>
    <definedName name="item12.16" localSheetId="0">#REF!</definedName>
    <definedName name="item12.16" localSheetId="4">#REF!</definedName>
    <definedName name="item12.16">'[91]COMPOSIÇÃO CUSTO'!#REF!</definedName>
    <definedName name="item12.17" localSheetId="5">#REF!</definedName>
    <definedName name="item12.17" localSheetId="6">#REF!</definedName>
    <definedName name="item12.17" localSheetId="11">#REF!</definedName>
    <definedName name="item12.17" localSheetId="8">#REF!</definedName>
    <definedName name="item12.17" localSheetId="1">#REF!</definedName>
    <definedName name="item12.17" localSheetId="0">#REF!</definedName>
    <definedName name="item12.17" localSheetId="4">#REF!</definedName>
    <definedName name="item12.17">'[91]COMPOSIÇÃO CUSTO'!#REF!</definedName>
    <definedName name="item12.18" localSheetId="5">#REF!</definedName>
    <definedName name="item12.18" localSheetId="6">#REF!</definedName>
    <definedName name="item12.18" localSheetId="11">#REF!</definedName>
    <definedName name="item12.18" localSheetId="8">#REF!</definedName>
    <definedName name="item12.18" localSheetId="1">#REF!</definedName>
    <definedName name="item12.18" localSheetId="0">#REF!</definedName>
    <definedName name="item12.18" localSheetId="4">#REF!</definedName>
    <definedName name="item12.18">'[91]COMPOSIÇÃO CUSTO'!#REF!</definedName>
    <definedName name="item12.19" localSheetId="5">#REF!</definedName>
    <definedName name="item12.19" localSheetId="6">#REF!</definedName>
    <definedName name="item12.19" localSheetId="11">#REF!</definedName>
    <definedName name="item12.19" localSheetId="8">#REF!</definedName>
    <definedName name="item12.19" localSheetId="1">#REF!</definedName>
    <definedName name="item12.19" localSheetId="0">#REF!</definedName>
    <definedName name="item12.19" localSheetId="4">#REF!</definedName>
    <definedName name="item12.19">'[91]COMPOSIÇÃO CUSTO'!#REF!</definedName>
    <definedName name="item12.2" localSheetId="5">#REF!</definedName>
    <definedName name="item12.2" localSheetId="6">#REF!</definedName>
    <definedName name="item12.2" localSheetId="11">#REF!</definedName>
    <definedName name="item12.2" localSheetId="8">#REF!</definedName>
    <definedName name="item12.2" localSheetId="1">#REF!</definedName>
    <definedName name="item12.2" localSheetId="0">#REF!</definedName>
    <definedName name="item12.2" localSheetId="4">#REF!</definedName>
    <definedName name="item12.2">'[91]COMPOSIÇÃO CUSTO'!#REF!</definedName>
    <definedName name="item12.20" localSheetId="5">#REF!</definedName>
    <definedName name="item12.20" localSheetId="6">#REF!</definedName>
    <definedName name="item12.20" localSheetId="11">#REF!</definedName>
    <definedName name="item12.20" localSheetId="8">#REF!</definedName>
    <definedName name="item12.20" localSheetId="1">#REF!</definedName>
    <definedName name="item12.20" localSheetId="0">#REF!</definedName>
    <definedName name="item12.20" localSheetId="4">#REF!</definedName>
    <definedName name="item12.20">'[91]COMPOSIÇÃO CUSTO'!#REF!</definedName>
    <definedName name="item12.21" localSheetId="5">#REF!</definedName>
    <definedName name="item12.21" localSheetId="6">#REF!</definedName>
    <definedName name="item12.21" localSheetId="11">#REF!</definedName>
    <definedName name="item12.21" localSheetId="8">#REF!</definedName>
    <definedName name="item12.21" localSheetId="1">#REF!</definedName>
    <definedName name="item12.21" localSheetId="0">#REF!</definedName>
    <definedName name="item12.21" localSheetId="4">#REF!</definedName>
    <definedName name="item12.21">'[91]COMPOSIÇÃO CUSTO'!#REF!</definedName>
    <definedName name="item12.22" localSheetId="5">#REF!</definedName>
    <definedName name="item12.22" localSheetId="6">#REF!</definedName>
    <definedName name="item12.22" localSheetId="11">#REF!</definedName>
    <definedName name="item12.22" localSheetId="8">#REF!</definedName>
    <definedName name="item12.22" localSheetId="1">#REF!</definedName>
    <definedName name="item12.22" localSheetId="0">#REF!</definedName>
    <definedName name="item12.22" localSheetId="4">#REF!</definedName>
    <definedName name="item12.22">'[91]COMPOSIÇÃO CUSTO'!#REF!</definedName>
    <definedName name="item12.23" localSheetId="5">#REF!</definedName>
    <definedName name="item12.23" localSheetId="6">#REF!</definedName>
    <definedName name="item12.23" localSheetId="11">#REF!</definedName>
    <definedName name="item12.23" localSheetId="8">#REF!</definedName>
    <definedName name="item12.23" localSheetId="1">#REF!</definedName>
    <definedName name="item12.23" localSheetId="0">#REF!</definedName>
    <definedName name="item12.23" localSheetId="4">#REF!</definedName>
    <definedName name="item12.23">'[91]COMPOSIÇÃO CUSTO'!#REF!</definedName>
    <definedName name="item12.24" localSheetId="5">#REF!</definedName>
    <definedName name="item12.24" localSheetId="6">#REF!</definedName>
    <definedName name="item12.24" localSheetId="11">#REF!</definedName>
    <definedName name="item12.24" localSheetId="8">#REF!</definedName>
    <definedName name="item12.24" localSheetId="1">#REF!</definedName>
    <definedName name="item12.24" localSheetId="0">#REF!</definedName>
    <definedName name="item12.24" localSheetId="4">#REF!</definedName>
    <definedName name="item12.24">'[91]COMPOSIÇÃO CUSTO'!#REF!</definedName>
    <definedName name="item12.25" localSheetId="5">#REF!</definedName>
    <definedName name="item12.25" localSheetId="6">#REF!</definedName>
    <definedName name="item12.25" localSheetId="11">#REF!</definedName>
    <definedName name="item12.25" localSheetId="8">#REF!</definedName>
    <definedName name="item12.25" localSheetId="1">#REF!</definedName>
    <definedName name="item12.25" localSheetId="0">#REF!</definedName>
    <definedName name="item12.25" localSheetId="4">#REF!</definedName>
    <definedName name="item12.25">'[91]COMPOSIÇÃO CUSTO'!#REF!</definedName>
    <definedName name="item12.26" localSheetId="5">#REF!</definedName>
    <definedName name="item12.26" localSheetId="6">#REF!</definedName>
    <definedName name="item12.26" localSheetId="11">#REF!</definedName>
    <definedName name="item12.26" localSheetId="8">#REF!</definedName>
    <definedName name="item12.26" localSheetId="1">#REF!</definedName>
    <definedName name="item12.26" localSheetId="0">#REF!</definedName>
    <definedName name="item12.26" localSheetId="4">#REF!</definedName>
    <definedName name="item12.26">'[91]COMPOSIÇÃO CUSTO'!#REF!</definedName>
    <definedName name="item12.27" localSheetId="5">#REF!</definedName>
    <definedName name="item12.27" localSheetId="6">#REF!</definedName>
    <definedName name="item12.27" localSheetId="11">#REF!</definedName>
    <definedName name="item12.27" localSheetId="8">#REF!</definedName>
    <definedName name="item12.27" localSheetId="1">#REF!</definedName>
    <definedName name="item12.27" localSheetId="0">#REF!</definedName>
    <definedName name="item12.27" localSheetId="4">#REF!</definedName>
    <definedName name="item12.27">'[91]COMPOSIÇÃO CUSTO'!#REF!</definedName>
    <definedName name="item12.3" localSheetId="5">#REF!</definedName>
    <definedName name="item12.3" localSheetId="6">#REF!</definedName>
    <definedName name="item12.3" localSheetId="11">#REF!</definedName>
    <definedName name="item12.3" localSheetId="8">#REF!</definedName>
    <definedName name="item12.3" localSheetId="1">#REF!</definedName>
    <definedName name="item12.3" localSheetId="0">#REF!</definedName>
    <definedName name="item12.3" localSheetId="4">#REF!</definedName>
    <definedName name="item12.3">'[91]COMPOSIÇÃO CUSTO'!#REF!</definedName>
    <definedName name="item12.4" localSheetId="5">#REF!</definedName>
    <definedName name="item12.4" localSheetId="6">#REF!</definedName>
    <definedName name="item12.4" localSheetId="11">#REF!</definedName>
    <definedName name="item12.4" localSheetId="8">#REF!</definedName>
    <definedName name="item12.4" localSheetId="1">#REF!</definedName>
    <definedName name="item12.4" localSheetId="0">#REF!</definedName>
    <definedName name="item12.4" localSheetId="4">#REF!</definedName>
    <definedName name="item12.4">'[91]COMPOSIÇÃO CUSTO'!#REF!</definedName>
    <definedName name="item12.5" localSheetId="5">#REF!</definedName>
    <definedName name="item12.5" localSheetId="6">#REF!</definedName>
    <definedName name="item12.5" localSheetId="11">#REF!</definedName>
    <definedName name="item12.5" localSheetId="8">#REF!</definedName>
    <definedName name="item12.5" localSheetId="1">#REF!</definedName>
    <definedName name="item12.5" localSheetId="0">#REF!</definedName>
    <definedName name="item12.5" localSheetId="4">#REF!</definedName>
    <definedName name="item12.5">'[91]COMPOSIÇÃO CUSTO'!#REF!</definedName>
    <definedName name="item12.6" localSheetId="5">#REF!</definedName>
    <definedName name="item12.6" localSheetId="6">#REF!</definedName>
    <definedName name="item12.6" localSheetId="11">#REF!</definedName>
    <definedName name="item12.6" localSheetId="8">#REF!</definedName>
    <definedName name="item12.6" localSheetId="1">#REF!</definedName>
    <definedName name="item12.6" localSheetId="0">#REF!</definedName>
    <definedName name="item12.6" localSheetId="4">#REF!</definedName>
    <definedName name="item12.6">'[91]COMPOSIÇÃO CUSTO'!#REF!</definedName>
    <definedName name="item12.7" localSheetId="5">#REF!</definedName>
    <definedName name="item12.7" localSheetId="6">#REF!</definedName>
    <definedName name="item12.7" localSheetId="11">#REF!</definedName>
    <definedName name="item12.7" localSheetId="8">#REF!</definedName>
    <definedName name="item12.7" localSheetId="1">#REF!</definedName>
    <definedName name="item12.7" localSheetId="0">#REF!</definedName>
    <definedName name="item12.7" localSheetId="4">#REF!</definedName>
    <definedName name="item12.7">'[91]COMPOSIÇÃO CUSTO'!#REF!</definedName>
    <definedName name="item12.8" localSheetId="5">#REF!</definedName>
    <definedName name="item12.8" localSheetId="6">#REF!</definedName>
    <definedName name="item12.8" localSheetId="11">#REF!</definedName>
    <definedName name="item12.8" localSheetId="8">#REF!</definedName>
    <definedName name="item12.8" localSheetId="1">#REF!</definedName>
    <definedName name="item12.8" localSheetId="0">#REF!</definedName>
    <definedName name="item12.8" localSheetId="4">#REF!</definedName>
    <definedName name="item12.8">'[91]COMPOSIÇÃO CUSTO'!#REF!</definedName>
    <definedName name="item12.9" localSheetId="5">#REF!</definedName>
    <definedName name="item12.9" localSheetId="6">#REF!</definedName>
    <definedName name="item12.9" localSheetId="11">#REF!</definedName>
    <definedName name="item12.9" localSheetId="8">#REF!</definedName>
    <definedName name="item12.9" localSheetId="1">#REF!</definedName>
    <definedName name="item12.9" localSheetId="0">#REF!</definedName>
    <definedName name="item12.9" localSheetId="4">#REF!</definedName>
    <definedName name="item12.9">'[91]COMPOSIÇÃO CUSTO'!#REF!</definedName>
    <definedName name="item13.1" localSheetId="5">#REF!</definedName>
    <definedName name="item13.1" localSheetId="6">#REF!</definedName>
    <definedName name="item13.1" localSheetId="11">#REF!</definedName>
    <definedName name="item13.1" localSheetId="8">#REF!</definedName>
    <definedName name="item13.1" localSheetId="1">#REF!</definedName>
    <definedName name="item13.1" localSheetId="0">#REF!</definedName>
    <definedName name="item13.1" localSheetId="4">#REF!</definedName>
    <definedName name="item13.1">'[91]COMPOSIÇÃO CUSTO'!#REF!</definedName>
    <definedName name="item13.10" localSheetId="5">#REF!</definedName>
    <definedName name="item13.10" localSheetId="6">#REF!</definedName>
    <definedName name="item13.10" localSheetId="11">#REF!</definedName>
    <definedName name="item13.10" localSheetId="8">#REF!</definedName>
    <definedName name="item13.10" localSheetId="1">#REF!</definedName>
    <definedName name="item13.10" localSheetId="0">#REF!</definedName>
    <definedName name="item13.10" localSheetId="4">#REF!</definedName>
    <definedName name="item13.10">'[91]COMPOSIÇÃO CUSTO'!#REF!</definedName>
    <definedName name="item13.11" localSheetId="5">#REF!</definedName>
    <definedName name="item13.11" localSheetId="6">#REF!</definedName>
    <definedName name="item13.11" localSheetId="11">#REF!</definedName>
    <definedName name="item13.11" localSheetId="8">#REF!</definedName>
    <definedName name="item13.11" localSheetId="1">#REF!</definedName>
    <definedName name="item13.11" localSheetId="0">#REF!</definedName>
    <definedName name="item13.11" localSheetId="4">#REF!</definedName>
    <definedName name="item13.11">'[91]COMPOSIÇÃO CUSTO'!#REF!</definedName>
    <definedName name="item13.12" localSheetId="5">#REF!</definedName>
    <definedName name="item13.12" localSheetId="6">#REF!</definedName>
    <definedName name="item13.12" localSheetId="11">#REF!</definedName>
    <definedName name="item13.12" localSheetId="8">#REF!</definedName>
    <definedName name="item13.12" localSheetId="1">#REF!</definedName>
    <definedName name="item13.12" localSheetId="0">#REF!</definedName>
    <definedName name="item13.12" localSheetId="4">#REF!</definedName>
    <definedName name="item13.12">'[91]COMPOSIÇÃO CUSTO'!#REF!</definedName>
    <definedName name="item13.13" localSheetId="5">#REF!</definedName>
    <definedName name="item13.13" localSheetId="6">#REF!</definedName>
    <definedName name="item13.13" localSheetId="11">#REF!</definedName>
    <definedName name="item13.13" localSheetId="8">#REF!</definedName>
    <definedName name="item13.13" localSheetId="1">#REF!</definedName>
    <definedName name="item13.13" localSheetId="0">#REF!</definedName>
    <definedName name="item13.13" localSheetId="4">#REF!</definedName>
    <definedName name="item13.13">'[91]COMPOSIÇÃO CUSTO'!#REF!</definedName>
    <definedName name="item13.2" localSheetId="5">#REF!</definedName>
    <definedName name="item13.2" localSheetId="6">#REF!</definedName>
    <definedName name="item13.2" localSheetId="11">#REF!</definedName>
    <definedName name="item13.2" localSheetId="8">#REF!</definedName>
    <definedName name="item13.2" localSheetId="1">#REF!</definedName>
    <definedName name="item13.2" localSheetId="0">#REF!</definedName>
    <definedName name="item13.2" localSheetId="4">#REF!</definedName>
    <definedName name="item13.2">'[91]COMPOSIÇÃO CUSTO'!#REF!</definedName>
    <definedName name="item13.3" localSheetId="5">#REF!</definedName>
    <definedName name="item13.3" localSheetId="6">#REF!</definedName>
    <definedName name="item13.3" localSheetId="11">#REF!</definedName>
    <definedName name="item13.3" localSheetId="8">#REF!</definedName>
    <definedName name="item13.3" localSheetId="1">#REF!</definedName>
    <definedName name="item13.3" localSheetId="0">#REF!</definedName>
    <definedName name="item13.3" localSheetId="4">#REF!</definedName>
    <definedName name="item13.3">'[91]COMPOSIÇÃO CUSTO'!#REF!</definedName>
    <definedName name="item13.4" localSheetId="5">#REF!</definedName>
    <definedName name="item13.4" localSheetId="6">#REF!</definedName>
    <definedName name="item13.4" localSheetId="11">#REF!</definedName>
    <definedName name="item13.4" localSheetId="8">#REF!</definedName>
    <definedName name="item13.4" localSheetId="1">#REF!</definedName>
    <definedName name="item13.4" localSheetId="0">#REF!</definedName>
    <definedName name="item13.4" localSheetId="4">#REF!</definedName>
    <definedName name="item13.4">'[91]COMPOSIÇÃO CUSTO'!#REF!</definedName>
    <definedName name="item13.5" localSheetId="5">#REF!</definedName>
    <definedName name="item13.5" localSheetId="6">#REF!</definedName>
    <definedName name="item13.5" localSheetId="11">#REF!</definedName>
    <definedName name="item13.5" localSheetId="8">#REF!</definedName>
    <definedName name="item13.5" localSheetId="1">#REF!</definedName>
    <definedName name="item13.5" localSheetId="0">#REF!</definedName>
    <definedName name="item13.5" localSheetId="4">#REF!</definedName>
    <definedName name="item13.5">'[91]COMPOSIÇÃO CUSTO'!#REF!</definedName>
    <definedName name="item13.6" localSheetId="5">#REF!</definedName>
    <definedName name="item13.6" localSheetId="6">#REF!</definedName>
    <definedName name="item13.6" localSheetId="11">#REF!</definedName>
    <definedName name="item13.6" localSheetId="8">#REF!</definedName>
    <definedName name="item13.6" localSheetId="1">#REF!</definedName>
    <definedName name="item13.6" localSheetId="0">#REF!</definedName>
    <definedName name="item13.6" localSheetId="4">#REF!</definedName>
    <definedName name="item13.6">'[91]COMPOSIÇÃO CUSTO'!#REF!</definedName>
    <definedName name="item13.7" localSheetId="5">#REF!</definedName>
    <definedName name="item13.7" localSheetId="6">#REF!</definedName>
    <definedName name="item13.7" localSheetId="11">#REF!</definedName>
    <definedName name="item13.7" localSheetId="8">#REF!</definedName>
    <definedName name="item13.7" localSheetId="1">#REF!</definedName>
    <definedName name="item13.7" localSheetId="0">#REF!</definedName>
    <definedName name="item13.7" localSheetId="4">#REF!</definedName>
    <definedName name="item13.7">'[91]COMPOSIÇÃO CUSTO'!#REF!</definedName>
    <definedName name="item13.8" localSheetId="5">#REF!</definedName>
    <definedName name="item13.8" localSheetId="6">#REF!</definedName>
    <definedName name="item13.8" localSheetId="11">#REF!</definedName>
    <definedName name="item13.8" localSheetId="8">#REF!</definedName>
    <definedName name="item13.8" localSheetId="1">#REF!</definedName>
    <definedName name="item13.8" localSheetId="0">#REF!</definedName>
    <definedName name="item13.8" localSheetId="4">#REF!</definedName>
    <definedName name="item13.8">'[91]COMPOSIÇÃO CUSTO'!#REF!</definedName>
    <definedName name="item13.9" localSheetId="5">#REF!</definedName>
    <definedName name="item13.9" localSheetId="6">#REF!</definedName>
    <definedName name="item13.9" localSheetId="11">#REF!</definedName>
    <definedName name="item13.9" localSheetId="8">#REF!</definedName>
    <definedName name="item13.9" localSheetId="1">#REF!</definedName>
    <definedName name="item13.9" localSheetId="0">#REF!</definedName>
    <definedName name="item13.9" localSheetId="4">#REF!</definedName>
    <definedName name="item13.9">'[91]COMPOSIÇÃO CUSTO'!#REF!</definedName>
    <definedName name="item14.1" localSheetId="5">#REF!</definedName>
    <definedName name="item14.1" localSheetId="6">#REF!</definedName>
    <definedName name="item14.1" localSheetId="11">#REF!</definedName>
    <definedName name="item14.1" localSheetId="8">#REF!</definedName>
    <definedName name="item14.1" localSheetId="1">#REF!</definedName>
    <definedName name="item14.1" localSheetId="0">#REF!</definedName>
    <definedName name="item14.1" localSheetId="4">#REF!</definedName>
    <definedName name="item14.1">'[91]COMPOSIÇÃO CUSTO'!#REF!</definedName>
    <definedName name="item14.2" localSheetId="5">#REF!</definedName>
    <definedName name="item14.2" localSheetId="6">#REF!</definedName>
    <definedName name="item14.2" localSheetId="11">#REF!</definedName>
    <definedName name="item14.2" localSheetId="8">#REF!</definedName>
    <definedName name="item14.2" localSheetId="1">#REF!</definedName>
    <definedName name="item14.2" localSheetId="0">#REF!</definedName>
    <definedName name="item14.2" localSheetId="4">#REF!</definedName>
    <definedName name="item14.2">'[91]COMPOSIÇÃO CUSTO'!#REF!</definedName>
    <definedName name="item14.3" localSheetId="5">#REF!</definedName>
    <definedName name="item14.3" localSheetId="6">#REF!</definedName>
    <definedName name="item14.3" localSheetId="11">#REF!</definedName>
    <definedName name="item14.3" localSheetId="8">#REF!</definedName>
    <definedName name="item14.3" localSheetId="1">#REF!</definedName>
    <definedName name="item14.3" localSheetId="0">#REF!</definedName>
    <definedName name="item14.3" localSheetId="4">#REF!</definedName>
    <definedName name="item14.3">'[91]COMPOSIÇÃO CUSTO'!#REF!</definedName>
    <definedName name="item14.4" localSheetId="5">#REF!</definedName>
    <definedName name="item14.4" localSheetId="6">#REF!</definedName>
    <definedName name="item14.4" localSheetId="11">#REF!</definedName>
    <definedName name="item14.4" localSheetId="8">#REF!</definedName>
    <definedName name="item14.4" localSheetId="1">#REF!</definedName>
    <definedName name="item14.4" localSheetId="0">#REF!</definedName>
    <definedName name="item14.4" localSheetId="4">#REF!</definedName>
    <definedName name="item14.4">'[91]COMPOSIÇÃO CUSTO'!#REF!</definedName>
    <definedName name="item14.5" localSheetId="5">#REF!</definedName>
    <definedName name="item14.5" localSheetId="6">#REF!</definedName>
    <definedName name="item14.5" localSheetId="11">#REF!</definedName>
    <definedName name="item14.5" localSheetId="8">#REF!</definedName>
    <definedName name="item14.5" localSheetId="1">#REF!</definedName>
    <definedName name="item14.5" localSheetId="0">#REF!</definedName>
    <definedName name="item14.5" localSheetId="4">#REF!</definedName>
    <definedName name="item14.5">'[91]COMPOSIÇÃO CUSTO'!#REF!</definedName>
    <definedName name="item14.6" localSheetId="5">#REF!</definedName>
    <definedName name="item14.6" localSheetId="6">#REF!</definedName>
    <definedName name="item14.6" localSheetId="11">#REF!</definedName>
    <definedName name="item14.6" localSheetId="8">#REF!</definedName>
    <definedName name="item14.6" localSheetId="1">#REF!</definedName>
    <definedName name="item14.6" localSheetId="0">#REF!</definedName>
    <definedName name="item14.6" localSheetId="4">#REF!</definedName>
    <definedName name="item14.6">'[91]COMPOSIÇÃO CUSTO'!#REF!</definedName>
    <definedName name="item15.1" localSheetId="5">#REF!</definedName>
    <definedName name="item15.1" localSheetId="6">#REF!</definedName>
    <definedName name="item15.1" localSheetId="11">#REF!</definedName>
    <definedName name="item15.1" localSheetId="8">#REF!</definedName>
    <definedName name="item15.1" localSheetId="1">#REF!</definedName>
    <definedName name="item15.1" localSheetId="0">#REF!</definedName>
    <definedName name="item15.1" localSheetId="4">#REF!</definedName>
    <definedName name="item15.1">'[91]COMPOSIÇÃO CUSTO'!#REF!</definedName>
    <definedName name="item15.10" localSheetId="5">#REF!</definedName>
    <definedName name="item15.10" localSheetId="6">#REF!</definedName>
    <definedName name="item15.10" localSheetId="11">#REF!</definedName>
    <definedName name="item15.10" localSheetId="8">#REF!</definedName>
    <definedName name="item15.10" localSheetId="1">#REF!</definedName>
    <definedName name="item15.10" localSheetId="0">#REF!</definedName>
    <definedName name="item15.10" localSheetId="4">#REF!</definedName>
    <definedName name="item15.10">'[91]COMPOSIÇÃO CUSTO'!#REF!</definedName>
    <definedName name="item15.11" localSheetId="5">#REF!</definedName>
    <definedName name="item15.11" localSheetId="6">#REF!</definedName>
    <definedName name="item15.11" localSheetId="11">#REF!</definedName>
    <definedName name="item15.11" localSheetId="8">#REF!</definedName>
    <definedName name="item15.11" localSheetId="1">#REF!</definedName>
    <definedName name="item15.11" localSheetId="0">#REF!</definedName>
    <definedName name="item15.11" localSheetId="4">#REF!</definedName>
    <definedName name="item15.11">'[91]COMPOSIÇÃO CUSTO'!#REF!</definedName>
    <definedName name="item15.12" localSheetId="5">#REF!</definedName>
    <definedName name="item15.12" localSheetId="6">#REF!</definedName>
    <definedName name="item15.12" localSheetId="11">#REF!</definedName>
    <definedName name="item15.12" localSheetId="8">#REF!</definedName>
    <definedName name="item15.12" localSheetId="1">#REF!</definedName>
    <definedName name="item15.12" localSheetId="0">#REF!</definedName>
    <definedName name="item15.12" localSheetId="4">#REF!</definedName>
    <definedName name="item15.12">'[91]COMPOSIÇÃO CUSTO'!#REF!</definedName>
    <definedName name="item15.13" localSheetId="5">#REF!</definedName>
    <definedName name="item15.13" localSheetId="6">#REF!</definedName>
    <definedName name="item15.13" localSheetId="11">#REF!</definedName>
    <definedName name="item15.13" localSheetId="8">#REF!</definedName>
    <definedName name="item15.13" localSheetId="1">#REF!</definedName>
    <definedName name="item15.13" localSheetId="0">#REF!</definedName>
    <definedName name="item15.13" localSheetId="4">#REF!</definedName>
    <definedName name="item15.13">'[91]COMPOSIÇÃO CUSTO'!#REF!</definedName>
    <definedName name="item15.2" localSheetId="5">#REF!</definedName>
    <definedName name="item15.2" localSheetId="6">#REF!</definedName>
    <definedName name="item15.2" localSheetId="11">#REF!</definedName>
    <definedName name="item15.2" localSheetId="8">#REF!</definedName>
    <definedName name="item15.2" localSheetId="1">#REF!</definedName>
    <definedName name="item15.2" localSheetId="0">#REF!</definedName>
    <definedName name="item15.2" localSheetId="4">#REF!</definedName>
    <definedName name="item15.2">'[91]COMPOSIÇÃO CUSTO'!#REF!</definedName>
    <definedName name="item15.3" localSheetId="5">#REF!</definedName>
    <definedName name="item15.3" localSheetId="6">#REF!</definedName>
    <definedName name="item15.3" localSheetId="11">#REF!</definedName>
    <definedName name="item15.3" localSheetId="8">#REF!</definedName>
    <definedName name="item15.3" localSheetId="1">#REF!</definedName>
    <definedName name="item15.3" localSheetId="0">#REF!</definedName>
    <definedName name="item15.3" localSheetId="4">#REF!</definedName>
    <definedName name="item15.3">'[91]COMPOSIÇÃO CUSTO'!#REF!</definedName>
    <definedName name="item15.4" localSheetId="5">#REF!</definedName>
    <definedName name="item15.4" localSheetId="6">#REF!</definedName>
    <definedName name="item15.4" localSheetId="11">#REF!</definedName>
    <definedName name="item15.4" localSheetId="8">#REF!</definedName>
    <definedName name="item15.4" localSheetId="1">#REF!</definedName>
    <definedName name="item15.4" localSheetId="0">#REF!</definedName>
    <definedName name="item15.4" localSheetId="4">#REF!</definedName>
    <definedName name="item15.4">'[91]COMPOSIÇÃO CUSTO'!#REF!</definedName>
    <definedName name="item15.5" localSheetId="5">#REF!</definedName>
    <definedName name="item15.5" localSheetId="6">#REF!</definedName>
    <definedName name="item15.5" localSheetId="11">#REF!</definedName>
    <definedName name="item15.5" localSheetId="8">#REF!</definedName>
    <definedName name="item15.5" localSheetId="1">#REF!</definedName>
    <definedName name="item15.5" localSheetId="0">#REF!</definedName>
    <definedName name="item15.5" localSheetId="4">#REF!</definedName>
    <definedName name="item15.5">'[91]COMPOSIÇÃO CUSTO'!#REF!</definedName>
    <definedName name="item15.6" localSheetId="5">#REF!</definedName>
    <definedName name="item15.6" localSheetId="6">#REF!</definedName>
    <definedName name="item15.6" localSheetId="11">#REF!</definedName>
    <definedName name="item15.6" localSheetId="8">#REF!</definedName>
    <definedName name="item15.6" localSheetId="1">#REF!</definedName>
    <definedName name="item15.6" localSheetId="0">#REF!</definedName>
    <definedName name="item15.6" localSheetId="4">#REF!</definedName>
    <definedName name="item15.6">'[91]COMPOSIÇÃO CUSTO'!#REF!</definedName>
    <definedName name="item15.7" localSheetId="5">#REF!</definedName>
    <definedName name="item15.7" localSheetId="6">#REF!</definedName>
    <definedName name="item15.7" localSheetId="11">#REF!</definedName>
    <definedName name="item15.7" localSheetId="8">#REF!</definedName>
    <definedName name="item15.7" localSheetId="1">#REF!</definedName>
    <definedName name="item15.7" localSheetId="0">#REF!</definedName>
    <definedName name="item15.7" localSheetId="4">#REF!</definedName>
    <definedName name="item15.7">'[91]COMPOSIÇÃO CUSTO'!#REF!</definedName>
    <definedName name="item15.8" localSheetId="5">#REF!</definedName>
    <definedName name="item15.8" localSheetId="6">#REF!</definedName>
    <definedName name="item15.8" localSheetId="11">#REF!</definedName>
    <definedName name="item15.8" localSheetId="8">#REF!</definedName>
    <definedName name="item15.8" localSheetId="1">#REF!</definedName>
    <definedName name="item15.8" localSheetId="0">#REF!</definedName>
    <definedName name="item15.8" localSheetId="4">#REF!</definedName>
    <definedName name="item15.8">'[91]COMPOSIÇÃO CUSTO'!#REF!</definedName>
    <definedName name="item15.9" localSheetId="5">#REF!</definedName>
    <definedName name="item15.9" localSheetId="6">#REF!</definedName>
    <definedName name="item15.9" localSheetId="11">#REF!</definedName>
    <definedName name="item15.9" localSheetId="8">#REF!</definedName>
    <definedName name="item15.9" localSheetId="1">#REF!</definedName>
    <definedName name="item15.9" localSheetId="0">#REF!</definedName>
    <definedName name="item15.9" localSheetId="4">#REF!</definedName>
    <definedName name="item15.9">'[91]COMPOSIÇÃO CUSTO'!#REF!</definedName>
    <definedName name="item2.1" localSheetId="5">#REF!</definedName>
    <definedName name="item2.1" localSheetId="6">#REF!</definedName>
    <definedName name="item2.1" localSheetId="11">#REF!</definedName>
    <definedName name="item2.1" localSheetId="8">#REF!</definedName>
    <definedName name="item2.1" localSheetId="1">#REF!</definedName>
    <definedName name="item2.1" localSheetId="0">#REF!</definedName>
    <definedName name="item2.1" localSheetId="4">#REF!</definedName>
    <definedName name="item2.1">'[91]COMPOSIÇÃO CUSTO'!#REF!</definedName>
    <definedName name="item2.10" localSheetId="5">#REF!</definedName>
    <definedName name="item2.10" localSheetId="6">#REF!</definedName>
    <definedName name="item2.10" localSheetId="11">#REF!</definedName>
    <definedName name="item2.10" localSheetId="8">#REF!</definedName>
    <definedName name="item2.10" localSheetId="1">#REF!</definedName>
    <definedName name="item2.10" localSheetId="0">#REF!</definedName>
    <definedName name="item2.10" localSheetId="4">#REF!</definedName>
    <definedName name="item2.10">'[91]COMPOSIÇÃO CUSTO'!#REF!</definedName>
    <definedName name="item2.11" localSheetId="5">#REF!</definedName>
    <definedName name="item2.11" localSheetId="6">#REF!</definedName>
    <definedName name="item2.11" localSheetId="11">#REF!</definedName>
    <definedName name="item2.11" localSheetId="8">#REF!</definedName>
    <definedName name="item2.11" localSheetId="1">#REF!</definedName>
    <definedName name="item2.11" localSheetId="0">#REF!</definedName>
    <definedName name="item2.11" localSheetId="4">#REF!</definedName>
    <definedName name="item2.11">'[91]COMPOSIÇÃO CUSTO'!#REF!</definedName>
    <definedName name="item2.12" localSheetId="5">#REF!</definedName>
    <definedName name="item2.12" localSheetId="6">#REF!</definedName>
    <definedName name="item2.12" localSheetId="11">#REF!</definedName>
    <definedName name="item2.12" localSheetId="8">#REF!</definedName>
    <definedName name="item2.12" localSheetId="1">#REF!</definedName>
    <definedName name="item2.12" localSheetId="0">#REF!</definedName>
    <definedName name="item2.12" localSheetId="4">#REF!</definedName>
    <definedName name="item2.12">'[91]COMPOSIÇÃO CUSTO'!#REF!</definedName>
    <definedName name="item2.13" localSheetId="5">#REF!</definedName>
    <definedName name="item2.13" localSheetId="6">#REF!</definedName>
    <definedName name="item2.13" localSheetId="11">#REF!</definedName>
    <definedName name="item2.13" localSheetId="8">#REF!</definedName>
    <definedName name="item2.13" localSheetId="1">#REF!</definedName>
    <definedName name="item2.13" localSheetId="0">#REF!</definedName>
    <definedName name="item2.13" localSheetId="4">#REF!</definedName>
    <definedName name="item2.13">'[91]COMPOSIÇÃO CUSTO'!#REF!</definedName>
    <definedName name="item2.14" localSheetId="5">#REF!</definedName>
    <definedName name="item2.14" localSheetId="6">#REF!</definedName>
    <definedName name="item2.14" localSheetId="11">#REF!</definedName>
    <definedName name="item2.14" localSheetId="8">#REF!</definedName>
    <definedName name="item2.14" localSheetId="1">#REF!</definedName>
    <definedName name="item2.14" localSheetId="0">#REF!</definedName>
    <definedName name="item2.14" localSheetId="4">#REF!</definedName>
    <definedName name="item2.14">'[91]COMPOSIÇÃO CUSTO'!#REF!</definedName>
    <definedName name="item2.15" localSheetId="5">#REF!</definedName>
    <definedName name="item2.15" localSheetId="6">#REF!</definedName>
    <definedName name="item2.15" localSheetId="11">#REF!</definedName>
    <definedName name="item2.15" localSheetId="8">#REF!</definedName>
    <definedName name="item2.15" localSheetId="1">#REF!</definedName>
    <definedName name="item2.15" localSheetId="0">#REF!</definedName>
    <definedName name="item2.15" localSheetId="4">#REF!</definedName>
    <definedName name="item2.15">'[91]COMPOSIÇÃO CUSTO'!#REF!</definedName>
    <definedName name="item2.16" localSheetId="5">#REF!</definedName>
    <definedName name="item2.16" localSheetId="6">#REF!</definedName>
    <definedName name="item2.16" localSheetId="11">#REF!</definedName>
    <definedName name="item2.16" localSheetId="8">#REF!</definedName>
    <definedName name="item2.16" localSheetId="1">#REF!</definedName>
    <definedName name="item2.16" localSheetId="0">#REF!</definedName>
    <definedName name="item2.16" localSheetId="4">#REF!</definedName>
    <definedName name="item2.16">'[91]COMPOSIÇÃO CUSTO'!#REF!</definedName>
    <definedName name="item2.17" localSheetId="5">#REF!</definedName>
    <definedName name="item2.17" localSheetId="6">#REF!</definedName>
    <definedName name="item2.17" localSheetId="11">#REF!</definedName>
    <definedName name="item2.17" localSheetId="8">#REF!</definedName>
    <definedName name="item2.17" localSheetId="1">#REF!</definedName>
    <definedName name="item2.17" localSheetId="0">#REF!</definedName>
    <definedName name="item2.17" localSheetId="4">#REF!</definedName>
    <definedName name="item2.17">'[91]COMPOSIÇÃO CUSTO'!#REF!</definedName>
    <definedName name="item2.18" localSheetId="5">#REF!</definedName>
    <definedName name="item2.18" localSheetId="6">#REF!</definedName>
    <definedName name="item2.18" localSheetId="11">#REF!</definedName>
    <definedName name="item2.18" localSheetId="8">#REF!</definedName>
    <definedName name="item2.18" localSheetId="1">#REF!</definedName>
    <definedName name="item2.18" localSheetId="0">#REF!</definedName>
    <definedName name="item2.18" localSheetId="4">#REF!</definedName>
    <definedName name="item2.18">'[91]COMPOSIÇÃO CUSTO'!#REF!</definedName>
    <definedName name="item2.19" localSheetId="5">#REF!</definedName>
    <definedName name="item2.19" localSheetId="6">#REF!</definedName>
    <definedName name="item2.19" localSheetId="11">#REF!</definedName>
    <definedName name="item2.19" localSheetId="8">#REF!</definedName>
    <definedName name="item2.19" localSheetId="1">#REF!</definedName>
    <definedName name="item2.19" localSheetId="0">#REF!</definedName>
    <definedName name="item2.19" localSheetId="4">#REF!</definedName>
    <definedName name="item2.19">'[91]COMPOSIÇÃO CUSTO'!#REF!</definedName>
    <definedName name="item2.2" localSheetId="5">#REF!</definedName>
    <definedName name="item2.2" localSheetId="6">#REF!</definedName>
    <definedName name="item2.2" localSheetId="11">#REF!</definedName>
    <definedName name="item2.2" localSheetId="8">#REF!</definedName>
    <definedName name="item2.2" localSheetId="1">#REF!</definedName>
    <definedName name="item2.2" localSheetId="0">#REF!</definedName>
    <definedName name="item2.2" localSheetId="4">#REF!</definedName>
    <definedName name="item2.2">'[91]COMPOSIÇÃO CUSTO'!#REF!</definedName>
    <definedName name="item2.20" localSheetId="5">#REF!</definedName>
    <definedName name="item2.20" localSheetId="6">#REF!</definedName>
    <definedName name="item2.20" localSheetId="11">#REF!</definedName>
    <definedName name="item2.20" localSheetId="8">#REF!</definedName>
    <definedName name="item2.20" localSheetId="1">#REF!</definedName>
    <definedName name="item2.20" localSheetId="0">#REF!</definedName>
    <definedName name="item2.20" localSheetId="4">#REF!</definedName>
    <definedName name="item2.20">'[91]COMPOSIÇÃO CUSTO'!#REF!</definedName>
    <definedName name="item2.21" localSheetId="5">#REF!</definedName>
    <definedName name="item2.21" localSheetId="6">#REF!</definedName>
    <definedName name="item2.21" localSheetId="11">#REF!</definedName>
    <definedName name="item2.21" localSheetId="8">#REF!</definedName>
    <definedName name="item2.21" localSheetId="1">#REF!</definedName>
    <definedName name="item2.21" localSheetId="0">#REF!</definedName>
    <definedName name="item2.21" localSheetId="4">#REF!</definedName>
    <definedName name="item2.21">'[91]COMPOSIÇÃO CUSTO'!#REF!</definedName>
    <definedName name="item2.22" localSheetId="5">#REF!</definedName>
    <definedName name="item2.22" localSheetId="6">#REF!</definedName>
    <definedName name="item2.22" localSheetId="11">#REF!</definedName>
    <definedName name="item2.22" localSheetId="8">#REF!</definedName>
    <definedName name="item2.22" localSheetId="1">#REF!</definedName>
    <definedName name="item2.22" localSheetId="0">#REF!</definedName>
    <definedName name="item2.22" localSheetId="4">#REF!</definedName>
    <definedName name="item2.22">'[91]COMPOSIÇÃO CUSTO'!#REF!</definedName>
    <definedName name="item2.23" localSheetId="5">#REF!</definedName>
    <definedName name="item2.23" localSheetId="6">#REF!</definedName>
    <definedName name="item2.23" localSheetId="11">#REF!</definedName>
    <definedName name="item2.23" localSheetId="8">#REF!</definedName>
    <definedName name="item2.23" localSheetId="1">#REF!</definedName>
    <definedName name="item2.23" localSheetId="0">#REF!</definedName>
    <definedName name="item2.23" localSheetId="4">#REF!</definedName>
    <definedName name="item2.23">'[91]COMPOSIÇÃO CUSTO'!#REF!</definedName>
    <definedName name="item2.24" localSheetId="5">#REF!</definedName>
    <definedName name="item2.24" localSheetId="6">#REF!</definedName>
    <definedName name="item2.24" localSheetId="11">#REF!</definedName>
    <definedName name="item2.24" localSheetId="8">#REF!</definedName>
    <definedName name="item2.24" localSheetId="1">#REF!</definedName>
    <definedName name="item2.24" localSheetId="0">#REF!</definedName>
    <definedName name="item2.24" localSheetId="4">#REF!</definedName>
    <definedName name="item2.24">'[91]COMPOSIÇÃO CUSTO'!#REF!</definedName>
    <definedName name="item2.25" localSheetId="5">#REF!</definedName>
    <definedName name="item2.25" localSheetId="6">#REF!</definedName>
    <definedName name="item2.25" localSheetId="11">#REF!</definedName>
    <definedName name="item2.25" localSheetId="8">#REF!</definedName>
    <definedName name="item2.25" localSheetId="1">#REF!</definedName>
    <definedName name="item2.25" localSheetId="0">#REF!</definedName>
    <definedName name="item2.25" localSheetId="4">#REF!</definedName>
    <definedName name="item2.25">'[91]COMPOSIÇÃO CUSTO'!#REF!</definedName>
    <definedName name="item2.26" localSheetId="5">#REF!</definedName>
    <definedName name="item2.26" localSheetId="6">#REF!</definedName>
    <definedName name="item2.26" localSheetId="11">#REF!</definedName>
    <definedName name="item2.26" localSheetId="8">#REF!</definedName>
    <definedName name="item2.26" localSheetId="1">#REF!</definedName>
    <definedName name="item2.26" localSheetId="0">#REF!</definedName>
    <definedName name="item2.26" localSheetId="4">#REF!</definedName>
    <definedName name="item2.26">'[91]COMPOSIÇÃO CUSTO'!#REF!</definedName>
    <definedName name="item2.27" localSheetId="5">#REF!</definedName>
    <definedName name="item2.27" localSheetId="6">#REF!</definedName>
    <definedName name="item2.27" localSheetId="11">#REF!</definedName>
    <definedName name="item2.27" localSheetId="8">#REF!</definedName>
    <definedName name="item2.27" localSheetId="1">#REF!</definedName>
    <definedName name="item2.27" localSheetId="0">#REF!</definedName>
    <definedName name="item2.27" localSheetId="4">#REF!</definedName>
    <definedName name="item2.27">'[91]COMPOSIÇÃO CUSTO'!#REF!</definedName>
    <definedName name="item2.3" localSheetId="5">#REF!</definedName>
    <definedName name="item2.3" localSheetId="6">#REF!</definedName>
    <definedName name="item2.3" localSheetId="11">#REF!</definedName>
    <definedName name="item2.3" localSheetId="8">#REF!</definedName>
    <definedName name="item2.3" localSheetId="1">#REF!</definedName>
    <definedName name="item2.3" localSheetId="0">#REF!</definedName>
    <definedName name="item2.3" localSheetId="4">#REF!</definedName>
    <definedName name="item2.3">'[91]COMPOSIÇÃO CUSTO'!#REF!</definedName>
    <definedName name="item2.4" localSheetId="5">#REF!</definedName>
    <definedName name="item2.4" localSheetId="6">#REF!</definedName>
    <definedName name="item2.4" localSheetId="11">#REF!</definedName>
    <definedName name="item2.4" localSheetId="8">#REF!</definedName>
    <definedName name="item2.4" localSheetId="1">#REF!</definedName>
    <definedName name="item2.4" localSheetId="0">#REF!</definedName>
    <definedName name="item2.4" localSheetId="4">#REF!</definedName>
    <definedName name="item2.4">'[91]COMPOSIÇÃO CUSTO'!#REF!</definedName>
    <definedName name="item2.5" localSheetId="5">#REF!</definedName>
    <definedName name="item2.5" localSheetId="6">#REF!</definedName>
    <definedName name="item2.5" localSheetId="11">#REF!</definedName>
    <definedName name="item2.5" localSheetId="8">#REF!</definedName>
    <definedName name="item2.5" localSheetId="1">#REF!</definedName>
    <definedName name="item2.5" localSheetId="0">#REF!</definedName>
    <definedName name="item2.5" localSheetId="4">#REF!</definedName>
    <definedName name="item2.5">'[91]COMPOSIÇÃO CUSTO'!#REF!</definedName>
    <definedName name="item2.6" localSheetId="5">#REF!</definedName>
    <definedName name="item2.6" localSheetId="6">#REF!</definedName>
    <definedName name="item2.6" localSheetId="11">#REF!</definedName>
    <definedName name="item2.6" localSheetId="8">#REF!</definedName>
    <definedName name="item2.6" localSheetId="1">#REF!</definedName>
    <definedName name="item2.6" localSheetId="0">#REF!</definedName>
    <definedName name="item2.6" localSheetId="4">#REF!</definedName>
    <definedName name="item2.6">'[91]COMPOSIÇÃO CUSTO'!#REF!</definedName>
    <definedName name="item2.7" localSheetId="5">#REF!</definedName>
    <definedName name="item2.7" localSheetId="6">#REF!</definedName>
    <definedName name="item2.7" localSheetId="11">#REF!</definedName>
    <definedName name="item2.7" localSheetId="8">#REF!</definedName>
    <definedName name="item2.7" localSheetId="1">#REF!</definedName>
    <definedName name="item2.7" localSheetId="0">#REF!</definedName>
    <definedName name="item2.7" localSheetId="4">#REF!</definedName>
    <definedName name="item2.7">'[91]COMPOSIÇÃO CUSTO'!#REF!</definedName>
    <definedName name="item2.8" localSheetId="5">#REF!</definedName>
    <definedName name="item2.8" localSheetId="6">#REF!</definedName>
    <definedName name="item2.8" localSheetId="11">#REF!</definedName>
    <definedName name="item2.8" localSheetId="8">#REF!</definedName>
    <definedName name="item2.8" localSheetId="1">#REF!</definedName>
    <definedName name="item2.8" localSheetId="0">#REF!</definedName>
    <definedName name="item2.8" localSheetId="4">#REF!</definedName>
    <definedName name="item2.8">'[91]COMPOSIÇÃO CUSTO'!#REF!</definedName>
    <definedName name="item2.9" localSheetId="5">#REF!</definedName>
    <definedName name="item2.9" localSheetId="6">#REF!</definedName>
    <definedName name="item2.9" localSheetId="11">#REF!</definedName>
    <definedName name="item2.9" localSheetId="8">#REF!</definedName>
    <definedName name="item2.9" localSheetId="1">#REF!</definedName>
    <definedName name="item2.9" localSheetId="0">#REF!</definedName>
    <definedName name="item2.9" localSheetId="4">#REF!</definedName>
    <definedName name="item2.9">'[91]COMPOSIÇÃO CUSTO'!#REF!</definedName>
    <definedName name="item3.1" localSheetId="5">#REF!</definedName>
    <definedName name="item3.1" localSheetId="6">#REF!</definedName>
    <definedName name="item3.1" localSheetId="11">#REF!</definedName>
    <definedName name="item3.1" localSheetId="8">#REF!</definedName>
    <definedName name="item3.1" localSheetId="1">#REF!</definedName>
    <definedName name="item3.1" localSheetId="0">#REF!</definedName>
    <definedName name="item3.1" localSheetId="4">#REF!</definedName>
    <definedName name="item3.1">'[91]COMPOSIÇÃO CUSTO'!#REF!</definedName>
    <definedName name="item3.2" localSheetId="5">#REF!</definedName>
    <definedName name="item3.2" localSheetId="6">#REF!</definedName>
    <definedName name="item3.2" localSheetId="11">#REF!</definedName>
    <definedName name="item3.2" localSheetId="8">#REF!</definedName>
    <definedName name="item3.2" localSheetId="1">#REF!</definedName>
    <definedName name="item3.2" localSheetId="0">#REF!</definedName>
    <definedName name="item3.2" localSheetId="4">#REF!</definedName>
    <definedName name="item3.2">'[91]COMPOSIÇÃO CUSTO'!#REF!</definedName>
    <definedName name="item3.3" localSheetId="5">#REF!</definedName>
    <definedName name="item3.3" localSheetId="6">#REF!</definedName>
    <definedName name="item3.3" localSheetId="11">#REF!</definedName>
    <definedName name="item3.3" localSheetId="8">#REF!</definedName>
    <definedName name="item3.3" localSheetId="1">#REF!</definedName>
    <definedName name="item3.3" localSheetId="0">#REF!</definedName>
    <definedName name="item3.3" localSheetId="4">#REF!</definedName>
    <definedName name="item3.3">'[91]COMPOSIÇÃO CUSTO'!#REF!</definedName>
    <definedName name="item4.1" localSheetId="5">#REF!</definedName>
    <definedName name="item4.1" localSheetId="6">#REF!</definedName>
    <definedName name="item4.1" localSheetId="11">#REF!</definedName>
    <definedName name="item4.1" localSheetId="8">#REF!</definedName>
    <definedName name="item4.1" localSheetId="1">#REF!</definedName>
    <definedName name="item4.1" localSheetId="0">#REF!</definedName>
    <definedName name="item4.1" localSheetId="4">#REF!</definedName>
    <definedName name="item4.1">'[91]COMPOSIÇÃO CUSTO'!#REF!</definedName>
    <definedName name="item4.2" localSheetId="5">#REF!</definedName>
    <definedName name="item4.2" localSheetId="6">#REF!</definedName>
    <definedName name="item4.2" localSheetId="11">#REF!</definedName>
    <definedName name="item4.2" localSheetId="8">#REF!</definedName>
    <definedName name="item4.2" localSheetId="1">#REF!</definedName>
    <definedName name="item4.2" localSheetId="0">#REF!</definedName>
    <definedName name="item4.2" localSheetId="4">#REF!</definedName>
    <definedName name="item4.2">'[91]COMPOSIÇÃO CUSTO'!#REF!</definedName>
    <definedName name="item4.3" localSheetId="5">#REF!</definedName>
    <definedName name="item4.3" localSheetId="6">#REF!</definedName>
    <definedName name="item4.3" localSheetId="11">#REF!</definedName>
    <definedName name="item4.3" localSheetId="8">#REF!</definedName>
    <definedName name="item4.3" localSheetId="1">#REF!</definedName>
    <definedName name="item4.3" localSheetId="0">#REF!</definedName>
    <definedName name="item4.3" localSheetId="4">#REF!</definedName>
    <definedName name="item4.3">'[91]COMPOSIÇÃO CUSTO'!#REF!</definedName>
    <definedName name="item4.4" localSheetId="5">#REF!</definedName>
    <definedName name="item4.4" localSheetId="6">#REF!</definedName>
    <definedName name="item4.4" localSheetId="11">#REF!</definedName>
    <definedName name="item4.4" localSheetId="8">#REF!</definedName>
    <definedName name="item4.4" localSheetId="1">#REF!</definedName>
    <definedName name="item4.4" localSheetId="0">#REF!</definedName>
    <definedName name="item4.4" localSheetId="4">#REF!</definedName>
    <definedName name="item4.4">'[91]COMPOSIÇÃO CUSTO'!#REF!</definedName>
    <definedName name="item4.5" localSheetId="5">#REF!</definedName>
    <definedName name="item4.5" localSheetId="6">#REF!</definedName>
    <definedName name="item4.5" localSheetId="11">#REF!</definedName>
    <definedName name="item4.5" localSheetId="8">#REF!</definedName>
    <definedName name="item4.5" localSheetId="1">#REF!</definedName>
    <definedName name="item4.5" localSheetId="0">#REF!</definedName>
    <definedName name="item4.5" localSheetId="4">#REF!</definedName>
    <definedName name="item4.5">'[91]COMPOSIÇÃO CUSTO'!#REF!</definedName>
    <definedName name="item4.6" localSheetId="5">#REF!</definedName>
    <definedName name="item4.6" localSheetId="6">#REF!</definedName>
    <definedName name="item4.6" localSheetId="11">#REF!</definedName>
    <definedName name="item4.6" localSheetId="8">#REF!</definedName>
    <definedName name="item4.6" localSheetId="1">#REF!</definedName>
    <definedName name="item4.6" localSheetId="0">#REF!</definedName>
    <definedName name="item4.6" localSheetId="4">#REF!</definedName>
    <definedName name="item4.6">'[91]COMPOSIÇÃO CUSTO'!#REF!</definedName>
    <definedName name="item4.7" localSheetId="5">#REF!</definedName>
    <definedName name="item4.7" localSheetId="6">#REF!</definedName>
    <definedName name="item4.7" localSheetId="11">#REF!</definedName>
    <definedName name="item4.7" localSheetId="8">#REF!</definedName>
    <definedName name="item4.7" localSheetId="1">#REF!</definedName>
    <definedName name="item4.7" localSheetId="0">#REF!</definedName>
    <definedName name="item4.7" localSheetId="4">#REF!</definedName>
    <definedName name="item4.7">'[91]COMPOSIÇÃO CUSTO'!#REF!</definedName>
    <definedName name="item5.1" localSheetId="5">#REF!</definedName>
    <definedName name="item5.1" localSheetId="6">#REF!</definedName>
    <definedName name="item5.1" localSheetId="11">#REF!</definedName>
    <definedName name="item5.1" localSheetId="8">#REF!</definedName>
    <definedName name="item5.1" localSheetId="1">#REF!</definedName>
    <definedName name="item5.1" localSheetId="0">#REF!</definedName>
    <definedName name="item5.1" localSheetId="4">#REF!</definedName>
    <definedName name="item5.1">'[91]COMPOSIÇÃO CUSTO'!#REF!</definedName>
    <definedName name="item5.2" localSheetId="5">#REF!</definedName>
    <definedName name="item5.2" localSheetId="6">#REF!</definedName>
    <definedName name="item5.2" localSheetId="11">#REF!</definedName>
    <definedName name="item5.2" localSheetId="8">#REF!</definedName>
    <definedName name="item5.2" localSheetId="1">#REF!</definedName>
    <definedName name="item5.2" localSheetId="0">#REF!</definedName>
    <definedName name="item5.2" localSheetId="4">#REF!</definedName>
    <definedName name="item5.2">'[91]COMPOSIÇÃO CUSTO'!#REF!</definedName>
    <definedName name="item5.3" localSheetId="5">#REF!</definedName>
    <definedName name="item5.3" localSheetId="6">#REF!</definedName>
    <definedName name="item5.3" localSheetId="11">#REF!</definedName>
    <definedName name="item5.3" localSheetId="8">#REF!</definedName>
    <definedName name="item5.3" localSheetId="1">#REF!</definedName>
    <definedName name="item5.3" localSheetId="0">#REF!</definedName>
    <definedName name="item5.3" localSheetId="4">#REF!</definedName>
    <definedName name="item5.3">'[91]COMPOSIÇÃO CUSTO'!#REF!</definedName>
    <definedName name="item5.4" localSheetId="5">#REF!</definedName>
    <definedName name="item5.4" localSheetId="6">#REF!</definedName>
    <definedName name="item5.4" localSheetId="11">#REF!</definedName>
    <definedName name="item5.4" localSheetId="8">#REF!</definedName>
    <definedName name="item5.4" localSheetId="1">#REF!</definedName>
    <definedName name="item5.4" localSheetId="0">#REF!</definedName>
    <definedName name="item5.4" localSheetId="4">#REF!</definedName>
    <definedName name="item5.4">'[91]COMPOSIÇÃO CUSTO'!#REF!</definedName>
    <definedName name="item5.5" localSheetId="5">#REF!</definedName>
    <definedName name="item5.5" localSheetId="6">#REF!</definedName>
    <definedName name="item5.5" localSheetId="11">#REF!</definedName>
    <definedName name="item5.5" localSheetId="8">#REF!</definedName>
    <definedName name="item5.5" localSheetId="1">#REF!</definedName>
    <definedName name="item5.5" localSheetId="0">#REF!</definedName>
    <definedName name="item5.5" localSheetId="4">#REF!</definedName>
    <definedName name="item5.5">'[91]COMPOSIÇÃO CUSTO'!#REF!</definedName>
    <definedName name="item5.6" localSheetId="5">#REF!</definedName>
    <definedName name="item5.6" localSheetId="6">#REF!</definedName>
    <definedName name="item5.6" localSheetId="11">#REF!</definedName>
    <definedName name="item5.6" localSheetId="8">#REF!</definedName>
    <definedName name="item5.6" localSheetId="1">#REF!</definedName>
    <definedName name="item5.6" localSheetId="0">#REF!</definedName>
    <definedName name="item5.6" localSheetId="4">#REF!</definedName>
    <definedName name="item5.6">'[91]COMPOSIÇÃO CUSTO'!#REF!</definedName>
    <definedName name="item5.7" localSheetId="5">#REF!</definedName>
    <definedName name="item5.7" localSheetId="6">#REF!</definedName>
    <definedName name="item5.7" localSheetId="11">#REF!</definedName>
    <definedName name="item5.7" localSheetId="8">#REF!</definedName>
    <definedName name="item5.7" localSheetId="1">#REF!</definedName>
    <definedName name="item5.7" localSheetId="0">#REF!</definedName>
    <definedName name="item5.7" localSheetId="4">#REF!</definedName>
    <definedName name="item5.7">'[91]COMPOSIÇÃO CUSTO'!#REF!</definedName>
    <definedName name="item6.1" localSheetId="5">#REF!</definedName>
    <definedName name="item6.1" localSheetId="6">#REF!</definedName>
    <definedName name="item6.1" localSheetId="11">#REF!</definedName>
    <definedName name="item6.1" localSheetId="8">#REF!</definedName>
    <definedName name="item6.1" localSheetId="1">#REF!</definedName>
    <definedName name="item6.1" localSheetId="0">#REF!</definedName>
    <definedName name="item6.1" localSheetId="4">#REF!</definedName>
    <definedName name="item6.1">'[91]COMPOSIÇÃO CUSTO'!#REF!</definedName>
    <definedName name="item6.2" localSheetId="5">#REF!</definedName>
    <definedName name="item6.2" localSheetId="6">#REF!</definedName>
    <definedName name="item6.2" localSheetId="11">#REF!</definedName>
    <definedName name="item6.2" localSheetId="8">#REF!</definedName>
    <definedName name="item6.2" localSheetId="1">#REF!</definedName>
    <definedName name="item6.2" localSheetId="0">#REF!</definedName>
    <definedName name="item6.2" localSheetId="4">#REF!</definedName>
    <definedName name="item6.2">'[91]COMPOSIÇÃO CUSTO'!#REF!</definedName>
    <definedName name="item6.3" localSheetId="5">#REF!</definedName>
    <definedName name="item6.3" localSheetId="6">#REF!</definedName>
    <definedName name="item6.3" localSheetId="11">#REF!</definedName>
    <definedName name="item6.3" localSheetId="8">#REF!</definedName>
    <definedName name="item6.3" localSheetId="1">#REF!</definedName>
    <definedName name="item6.3" localSheetId="0">#REF!</definedName>
    <definedName name="item6.3" localSheetId="4">#REF!</definedName>
    <definedName name="item6.3">'[91]COMPOSIÇÃO CUSTO'!#REF!</definedName>
    <definedName name="item6.4" localSheetId="5">#REF!</definedName>
    <definedName name="item6.4" localSheetId="6">#REF!</definedName>
    <definedName name="item6.4" localSheetId="11">#REF!</definedName>
    <definedName name="item6.4" localSheetId="8">#REF!</definedName>
    <definedName name="item6.4" localSheetId="1">#REF!</definedName>
    <definedName name="item6.4" localSheetId="0">#REF!</definedName>
    <definedName name="item6.4" localSheetId="4">#REF!</definedName>
    <definedName name="item6.4">'[91]COMPOSIÇÃO CUSTO'!#REF!</definedName>
    <definedName name="item6.5" localSheetId="5">#REF!</definedName>
    <definedName name="item6.5" localSheetId="6">#REF!</definedName>
    <definedName name="item6.5" localSheetId="11">#REF!</definedName>
    <definedName name="item6.5" localSheetId="8">#REF!</definedName>
    <definedName name="item6.5" localSheetId="1">#REF!</definedName>
    <definedName name="item6.5" localSheetId="0">#REF!</definedName>
    <definedName name="item6.5" localSheetId="4">#REF!</definedName>
    <definedName name="item6.5">'[91]COMPOSIÇÃO CUSTO'!#REF!</definedName>
    <definedName name="item7.1" localSheetId="5">#REF!</definedName>
    <definedName name="item7.1" localSheetId="6">#REF!</definedName>
    <definedName name="item7.1" localSheetId="11">#REF!</definedName>
    <definedName name="item7.1" localSheetId="8">#REF!</definedName>
    <definedName name="item7.1" localSheetId="1">#REF!</definedName>
    <definedName name="item7.1" localSheetId="0">#REF!</definedName>
    <definedName name="item7.1" localSheetId="4">#REF!</definedName>
    <definedName name="item7.1">'[91]COMPOSIÇÃO CUSTO'!#REF!</definedName>
    <definedName name="item7.10" localSheetId="5">#REF!</definedName>
    <definedName name="item7.10" localSheetId="6">#REF!</definedName>
    <definedName name="item7.10" localSheetId="11">#REF!</definedName>
    <definedName name="item7.10" localSheetId="8">#REF!</definedName>
    <definedName name="item7.10" localSheetId="1">#REF!</definedName>
    <definedName name="item7.10" localSheetId="0">#REF!</definedName>
    <definedName name="item7.10" localSheetId="4">#REF!</definedName>
    <definedName name="item7.10">'[91]COMPOSIÇÃO CUSTO'!#REF!</definedName>
    <definedName name="item7.11" localSheetId="5">#REF!</definedName>
    <definedName name="item7.11" localSheetId="6">#REF!</definedName>
    <definedName name="item7.11" localSheetId="11">#REF!</definedName>
    <definedName name="item7.11" localSheetId="8">#REF!</definedName>
    <definedName name="item7.11" localSheetId="1">#REF!</definedName>
    <definedName name="item7.11" localSheetId="0">#REF!</definedName>
    <definedName name="item7.11" localSheetId="4">#REF!</definedName>
    <definedName name="item7.11">'[91]COMPOSIÇÃO CUSTO'!#REF!</definedName>
    <definedName name="item7.12" localSheetId="5">#REF!</definedName>
    <definedName name="item7.12" localSheetId="6">#REF!</definedName>
    <definedName name="item7.12" localSheetId="11">#REF!</definedName>
    <definedName name="item7.12" localSheetId="8">#REF!</definedName>
    <definedName name="item7.12" localSheetId="1">#REF!</definedName>
    <definedName name="item7.12" localSheetId="0">#REF!</definedName>
    <definedName name="item7.12" localSheetId="4">#REF!</definedName>
    <definedName name="item7.12">'[91]COMPOSIÇÃO CUSTO'!#REF!</definedName>
    <definedName name="item7.13" localSheetId="5">#REF!</definedName>
    <definedName name="item7.13" localSheetId="6">#REF!</definedName>
    <definedName name="item7.13" localSheetId="11">#REF!</definedName>
    <definedName name="item7.13" localSheetId="8">#REF!</definedName>
    <definedName name="item7.13" localSheetId="1">#REF!</definedName>
    <definedName name="item7.13" localSheetId="0">#REF!</definedName>
    <definedName name="item7.13" localSheetId="4">#REF!</definedName>
    <definedName name="item7.13">'[91]COMPOSIÇÃO CUSTO'!#REF!</definedName>
    <definedName name="item7.14" localSheetId="5">#REF!</definedName>
    <definedName name="item7.14" localSheetId="6">#REF!</definedName>
    <definedName name="item7.14" localSheetId="11">#REF!</definedName>
    <definedName name="item7.14" localSheetId="8">#REF!</definedName>
    <definedName name="item7.14" localSheetId="1">#REF!</definedName>
    <definedName name="item7.14" localSheetId="0">#REF!</definedName>
    <definedName name="item7.14" localSheetId="4">#REF!</definedName>
    <definedName name="item7.14">'[91]COMPOSIÇÃO CUSTO'!#REF!</definedName>
    <definedName name="item7.15" localSheetId="5">#REF!</definedName>
    <definedName name="item7.15" localSheetId="6">#REF!</definedName>
    <definedName name="item7.15" localSheetId="11">#REF!</definedName>
    <definedName name="item7.15" localSheetId="8">#REF!</definedName>
    <definedName name="item7.15" localSheetId="1">#REF!</definedName>
    <definedName name="item7.15" localSheetId="0">#REF!</definedName>
    <definedName name="item7.15" localSheetId="4">#REF!</definedName>
    <definedName name="item7.15">'[91]COMPOSIÇÃO CUSTO'!#REF!</definedName>
    <definedName name="item7.16" localSheetId="5">#REF!</definedName>
    <definedName name="item7.16" localSheetId="6">#REF!</definedName>
    <definedName name="item7.16" localSheetId="11">#REF!</definedName>
    <definedName name="item7.16" localSheetId="8">#REF!</definedName>
    <definedName name="item7.16" localSheetId="1">#REF!</definedName>
    <definedName name="item7.16" localSheetId="0">#REF!</definedName>
    <definedName name="item7.16" localSheetId="4">#REF!</definedName>
    <definedName name="item7.16">'[91]COMPOSIÇÃO CUSTO'!#REF!</definedName>
    <definedName name="item7.17" localSheetId="5">#REF!</definedName>
    <definedName name="item7.17" localSheetId="6">#REF!</definedName>
    <definedName name="item7.17" localSheetId="11">#REF!</definedName>
    <definedName name="item7.17" localSheetId="8">#REF!</definedName>
    <definedName name="item7.17" localSheetId="1">#REF!</definedName>
    <definedName name="item7.17" localSheetId="0">#REF!</definedName>
    <definedName name="item7.17" localSheetId="4">#REF!</definedName>
    <definedName name="item7.17">'[91]COMPOSIÇÃO CUSTO'!#REF!</definedName>
    <definedName name="item7.18" localSheetId="5">#REF!</definedName>
    <definedName name="item7.18" localSheetId="6">#REF!</definedName>
    <definedName name="item7.18" localSheetId="11">#REF!</definedName>
    <definedName name="item7.18" localSheetId="8">#REF!</definedName>
    <definedName name="item7.18" localSheetId="1">#REF!</definedName>
    <definedName name="item7.18" localSheetId="0">#REF!</definedName>
    <definedName name="item7.18" localSheetId="4">#REF!</definedName>
    <definedName name="item7.18">'[91]COMPOSIÇÃO CUSTO'!#REF!</definedName>
    <definedName name="item7.19" localSheetId="5">#REF!</definedName>
    <definedName name="item7.19" localSheetId="6">#REF!</definedName>
    <definedName name="item7.19" localSheetId="11">#REF!</definedName>
    <definedName name="item7.19" localSheetId="8">#REF!</definedName>
    <definedName name="item7.19" localSheetId="1">#REF!</definedName>
    <definedName name="item7.19" localSheetId="0">#REF!</definedName>
    <definedName name="item7.19" localSheetId="4">#REF!</definedName>
    <definedName name="item7.19">'[91]COMPOSIÇÃO CUSTO'!#REF!</definedName>
    <definedName name="item7.2" localSheetId="5">#REF!</definedName>
    <definedName name="item7.2" localSheetId="6">#REF!</definedName>
    <definedName name="item7.2" localSheetId="11">#REF!</definedName>
    <definedName name="item7.2" localSheetId="8">#REF!</definedName>
    <definedName name="item7.2" localSheetId="1">#REF!</definedName>
    <definedName name="item7.2" localSheetId="0">#REF!</definedName>
    <definedName name="item7.2" localSheetId="4">#REF!</definedName>
    <definedName name="item7.2">'[91]COMPOSIÇÃO CUSTO'!#REF!</definedName>
    <definedName name="item7.3" localSheetId="5">#REF!</definedName>
    <definedName name="item7.3" localSheetId="6">#REF!</definedName>
    <definedName name="item7.3" localSheetId="11">#REF!</definedName>
    <definedName name="item7.3" localSheetId="8">#REF!</definedName>
    <definedName name="item7.3" localSheetId="1">#REF!</definedName>
    <definedName name="item7.3" localSheetId="0">#REF!</definedName>
    <definedName name="item7.3" localSheetId="4">#REF!</definedName>
    <definedName name="item7.3">'[91]COMPOSIÇÃO CUSTO'!#REF!</definedName>
    <definedName name="item7.4" localSheetId="5">#REF!</definedName>
    <definedName name="item7.4" localSheetId="6">#REF!</definedName>
    <definedName name="item7.4" localSheetId="11">#REF!</definedName>
    <definedName name="item7.4" localSheetId="8">#REF!</definedName>
    <definedName name="item7.4" localSheetId="1">#REF!</definedName>
    <definedName name="item7.4" localSheetId="0">#REF!</definedName>
    <definedName name="item7.4" localSheetId="4">#REF!</definedName>
    <definedName name="item7.4">'[91]COMPOSIÇÃO CUSTO'!#REF!</definedName>
    <definedName name="item7.5" localSheetId="5">#REF!</definedName>
    <definedName name="item7.5" localSheetId="6">#REF!</definedName>
    <definedName name="item7.5" localSheetId="11">#REF!</definedName>
    <definedName name="item7.5" localSheetId="8">#REF!</definedName>
    <definedName name="item7.5" localSheetId="1">#REF!</definedName>
    <definedName name="item7.5" localSheetId="0">#REF!</definedName>
    <definedName name="item7.5" localSheetId="4">#REF!</definedName>
    <definedName name="item7.5">'[91]COMPOSIÇÃO CUSTO'!#REF!</definedName>
    <definedName name="item7.6" localSheetId="5">#REF!</definedName>
    <definedName name="item7.6" localSheetId="6">#REF!</definedName>
    <definedName name="item7.6" localSheetId="11">#REF!</definedName>
    <definedName name="item7.6" localSheetId="8">#REF!</definedName>
    <definedName name="item7.6" localSheetId="1">#REF!</definedName>
    <definedName name="item7.6" localSheetId="0">#REF!</definedName>
    <definedName name="item7.6" localSheetId="4">#REF!</definedName>
    <definedName name="item7.6">'[91]COMPOSIÇÃO CUSTO'!#REF!</definedName>
    <definedName name="item7.7" localSheetId="5">#REF!</definedName>
    <definedName name="item7.7" localSheetId="6">#REF!</definedName>
    <definedName name="item7.7" localSheetId="11">#REF!</definedName>
    <definedName name="item7.7" localSheetId="8">#REF!</definedName>
    <definedName name="item7.7" localSheetId="1">#REF!</definedName>
    <definedName name="item7.7" localSheetId="0">#REF!</definedName>
    <definedName name="item7.7" localSheetId="4">#REF!</definedName>
    <definedName name="item7.7">'[91]COMPOSIÇÃO CUSTO'!#REF!</definedName>
    <definedName name="item7.8" localSheetId="5">#REF!</definedName>
    <definedName name="item7.8" localSheetId="6">#REF!</definedName>
    <definedName name="item7.8" localSheetId="11">#REF!</definedName>
    <definedName name="item7.8" localSheetId="8">#REF!</definedName>
    <definedName name="item7.8" localSheetId="1">#REF!</definedName>
    <definedName name="item7.8" localSheetId="0">#REF!</definedName>
    <definedName name="item7.8" localSheetId="4">#REF!</definedName>
    <definedName name="item7.8">'[91]COMPOSIÇÃO CUSTO'!#REF!</definedName>
    <definedName name="item7.9" localSheetId="5">#REF!</definedName>
    <definedName name="item7.9" localSheetId="6">#REF!</definedName>
    <definedName name="item7.9" localSheetId="11">#REF!</definedName>
    <definedName name="item7.9" localSheetId="8">#REF!</definedName>
    <definedName name="item7.9" localSheetId="1">#REF!</definedName>
    <definedName name="item7.9" localSheetId="0">#REF!</definedName>
    <definedName name="item7.9" localSheetId="4">#REF!</definedName>
    <definedName name="item7.9">'[91]COMPOSIÇÃO CUSTO'!#REF!</definedName>
    <definedName name="item8.1" localSheetId="5">#REF!</definedName>
    <definedName name="item8.1" localSheetId="6">#REF!</definedName>
    <definedName name="item8.1" localSheetId="11">#REF!</definedName>
    <definedName name="item8.1" localSheetId="8">#REF!</definedName>
    <definedName name="item8.1" localSheetId="1">#REF!</definedName>
    <definedName name="item8.1" localSheetId="0">#REF!</definedName>
    <definedName name="item8.1" localSheetId="4">#REF!</definedName>
    <definedName name="item8.1">'[91]COMPOSIÇÃO CUSTO'!#REF!</definedName>
    <definedName name="item8.2" localSheetId="5">#REF!</definedName>
    <definedName name="item8.2" localSheetId="6">#REF!</definedName>
    <definedName name="item8.2" localSheetId="11">#REF!</definedName>
    <definedName name="item8.2" localSheetId="8">#REF!</definedName>
    <definedName name="item8.2" localSheetId="1">#REF!</definedName>
    <definedName name="item8.2" localSheetId="0">#REF!</definedName>
    <definedName name="item8.2" localSheetId="4">#REF!</definedName>
    <definedName name="item8.2">'[91]COMPOSIÇÃO CUSTO'!#REF!</definedName>
    <definedName name="item8.3" localSheetId="5">#REF!</definedName>
    <definedName name="item8.3" localSheetId="6">#REF!</definedName>
    <definedName name="item8.3" localSheetId="11">#REF!</definedName>
    <definedName name="item8.3" localSheetId="8">#REF!</definedName>
    <definedName name="item8.3" localSheetId="1">#REF!</definedName>
    <definedName name="item8.3" localSheetId="0">#REF!</definedName>
    <definedName name="item8.3" localSheetId="4">#REF!</definedName>
    <definedName name="item8.3">'[91]COMPOSIÇÃO CUSTO'!#REF!</definedName>
    <definedName name="item8.4" localSheetId="5">#REF!</definedName>
    <definedName name="item8.4" localSheetId="6">#REF!</definedName>
    <definedName name="item8.4" localSheetId="11">#REF!</definedName>
    <definedName name="item8.4" localSheetId="8">#REF!</definedName>
    <definedName name="item8.4" localSheetId="1">#REF!</definedName>
    <definedName name="item8.4" localSheetId="0">#REF!</definedName>
    <definedName name="item8.4" localSheetId="4">#REF!</definedName>
    <definedName name="item8.4">'[91]COMPOSIÇÃO CUSTO'!#REF!</definedName>
    <definedName name="item8.5" localSheetId="5">#REF!</definedName>
    <definedName name="item8.5" localSheetId="6">#REF!</definedName>
    <definedName name="item8.5" localSheetId="11">#REF!</definedName>
    <definedName name="item8.5" localSheetId="8">#REF!</definedName>
    <definedName name="item8.5" localSheetId="1">#REF!</definedName>
    <definedName name="item8.5" localSheetId="0">#REF!</definedName>
    <definedName name="item8.5" localSheetId="4">#REF!</definedName>
    <definedName name="item8.5">'[91]COMPOSIÇÃO CUSTO'!#REF!</definedName>
    <definedName name="item8.6" localSheetId="5">#REF!</definedName>
    <definedName name="item8.6" localSheetId="6">#REF!</definedName>
    <definedName name="item8.6" localSheetId="11">#REF!</definedName>
    <definedName name="item8.6" localSheetId="8">#REF!</definedName>
    <definedName name="item8.6" localSheetId="1">#REF!</definedName>
    <definedName name="item8.6" localSheetId="0">#REF!</definedName>
    <definedName name="item8.6" localSheetId="4">#REF!</definedName>
    <definedName name="item8.6">'[91]COMPOSIÇÃO CUSTO'!#REF!</definedName>
    <definedName name="item9.1" localSheetId="5">#REF!</definedName>
    <definedName name="item9.1" localSheetId="6">#REF!</definedName>
    <definedName name="item9.1" localSheetId="11">#REF!</definedName>
    <definedName name="item9.1" localSheetId="8">#REF!</definedName>
    <definedName name="item9.1" localSheetId="1">#REF!</definedName>
    <definedName name="item9.1" localSheetId="0">#REF!</definedName>
    <definedName name="item9.1" localSheetId="4">#REF!</definedName>
    <definedName name="item9.1">'[91]COMPOSIÇÃO CUSTO'!#REF!</definedName>
    <definedName name="item9.2" localSheetId="5">#REF!</definedName>
    <definedName name="item9.2" localSheetId="6">#REF!</definedName>
    <definedName name="item9.2" localSheetId="11">#REF!</definedName>
    <definedName name="item9.2" localSheetId="8">#REF!</definedName>
    <definedName name="item9.2" localSheetId="1">#REF!</definedName>
    <definedName name="item9.2" localSheetId="0">#REF!</definedName>
    <definedName name="item9.2" localSheetId="4">#REF!</definedName>
    <definedName name="item9.2">'[91]COMPOSIÇÃO CUSTO'!#REF!</definedName>
    <definedName name="item9.3" localSheetId="5">#REF!</definedName>
    <definedName name="item9.3" localSheetId="6">#REF!</definedName>
    <definedName name="item9.3" localSheetId="11">#REF!</definedName>
    <definedName name="item9.3" localSheetId="8">#REF!</definedName>
    <definedName name="item9.3" localSheetId="1">#REF!</definedName>
    <definedName name="item9.3" localSheetId="0">#REF!</definedName>
    <definedName name="item9.3" localSheetId="4">#REF!</definedName>
    <definedName name="item9.3">'[91]COMPOSIÇÃO CUSTO'!#REF!</definedName>
    <definedName name="item9.4" localSheetId="5">#REF!</definedName>
    <definedName name="item9.4" localSheetId="6">#REF!</definedName>
    <definedName name="item9.4" localSheetId="11">#REF!</definedName>
    <definedName name="item9.4" localSheetId="8">#REF!</definedName>
    <definedName name="item9.4" localSheetId="1">#REF!</definedName>
    <definedName name="item9.4" localSheetId="0">#REF!</definedName>
    <definedName name="item9.4" localSheetId="4">#REF!</definedName>
    <definedName name="item9.4">'[91]COMPOSIÇÃO CUSTO'!#REF!</definedName>
    <definedName name="item9.5" localSheetId="5">#REF!</definedName>
    <definedName name="item9.5" localSheetId="6">#REF!</definedName>
    <definedName name="item9.5" localSheetId="11">#REF!</definedName>
    <definedName name="item9.5" localSheetId="8">#REF!</definedName>
    <definedName name="item9.5" localSheetId="1">#REF!</definedName>
    <definedName name="item9.5" localSheetId="0">#REF!</definedName>
    <definedName name="item9.5" localSheetId="4">#REF!</definedName>
    <definedName name="item9.5">'[91]COMPOSIÇÃO CUSTO'!#REF!</definedName>
    <definedName name="item9.6" localSheetId="5">#REF!</definedName>
    <definedName name="item9.6" localSheetId="6">#REF!</definedName>
    <definedName name="item9.6" localSheetId="11">#REF!</definedName>
    <definedName name="item9.6" localSheetId="8">#REF!</definedName>
    <definedName name="item9.6" localSheetId="1">#REF!</definedName>
    <definedName name="item9.6" localSheetId="0">#REF!</definedName>
    <definedName name="item9.6" localSheetId="4">#REF!</definedName>
    <definedName name="item9.6">'[91]COMPOSIÇÃO CUSTO'!#REF!</definedName>
    <definedName name="item9.7" localSheetId="5">#REF!</definedName>
    <definedName name="item9.7" localSheetId="6">#REF!</definedName>
    <definedName name="item9.7" localSheetId="11">#REF!</definedName>
    <definedName name="item9.7" localSheetId="8">#REF!</definedName>
    <definedName name="item9.7" localSheetId="1">#REF!</definedName>
    <definedName name="item9.7" localSheetId="0">#REF!</definedName>
    <definedName name="item9.7" localSheetId="4">#REF!</definedName>
    <definedName name="item9.7">'[91]COMPOSIÇÃO CUSTO'!#REF!</definedName>
    <definedName name="item9.8" localSheetId="5">#REF!</definedName>
    <definedName name="item9.8" localSheetId="6">#REF!</definedName>
    <definedName name="item9.8" localSheetId="11">#REF!</definedName>
    <definedName name="item9.8" localSheetId="8">#REF!</definedName>
    <definedName name="item9.8" localSheetId="1">#REF!</definedName>
    <definedName name="item9.8" localSheetId="0">#REF!</definedName>
    <definedName name="item9.8" localSheetId="4">#REF!</definedName>
    <definedName name="item9.8">'[91]COMPOSIÇÃO CUSTO'!#REF!</definedName>
    <definedName name="item9.9" localSheetId="5">#REF!</definedName>
    <definedName name="item9.9" localSheetId="6">#REF!</definedName>
    <definedName name="item9.9" localSheetId="11">#REF!</definedName>
    <definedName name="item9.9" localSheetId="8">#REF!</definedName>
    <definedName name="item9.9" localSheetId="1">#REF!</definedName>
    <definedName name="item9.9" localSheetId="0">#REF!</definedName>
    <definedName name="item9.9" localSheetId="4">#REF!</definedName>
    <definedName name="item9.9">'[91]COMPOSIÇÃO CUSTO'!#REF!</definedName>
    <definedName name="itm10.2" localSheetId="5">#REF!</definedName>
    <definedName name="itm10.2" localSheetId="6">#REF!</definedName>
    <definedName name="itm10.2" localSheetId="11">#REF!</definedName>
    <definedName name="itm10.2" localSheetId="8">#REF!</definedName>
    <definedName name="itm10.2" localSheetId="1">#REF!</definedName>
    <definedName name="itm10.2" localSheetId="0">#REF!</definedName>
    <definedName name="itm10.2" localSheetId="4">#REF!</definedName>
    <definedName name="itm10.2">'[91]COMPOSIÇÃO CUSTO'!#REF!</definedName>
    <definedName name="itmemtietmeitrmekkejtriejtri" localSheetId="6">#REF!</definedName>
    <definedName name="itmemtietmeitrmekkejtriejtri" localSheetId="7">#REF!</definedName>
    <definedName name="itmemtietmeitrmekkejtriejtri" localSheetId="11">#REF!</definedName>
    <definedName name="itmemtietmeitrmekkejtriejtri" localSheetId="8">#REF!</definedName>
    <definedName name="itmemtietmeitrmekkejtriejtri" localSheetId="0">#REF!</definedName>
    <definedName name="itmemtietmeitrmekkejtriejtri" localSheetId="4">#REF!</definedName>
    <definedName name="itmemtietmeitrmekkejtriejtri">#REF!</definedName>
    <definedName name="J" localSheetId="6">#REF!</definedName>
    <definedName name="J" localSheetId="7">#REF!</definedName>
    <definedName name="J" localSheetId="4">#REF!</definedName>
    <definedName name="J">#REF!</definedName>
    <definedName name="Jacareacanga" localSheetId="7">#REF!</definedName>
    <definedName name="Jacareacanga" localSheetId="4">#REF!</definedName>
    <definedName name="Jacareacanga">#REF!</definedName>
    <definedName name="JAGUARA">#REF!</definedName>
    <definedName name="jazida5" localSheetId="5">#REF!</definedName>
    <definedName name="jazida5" localSheetId="1">#REF!</definedName>
    <definedName name="jazida5">#REF!</definedName>
    <definedName name="jazida6" localSheetId="5">#REF!</definedName>
    <definedName name="jazida6" localSheetId="1">#REF!</definedName>
    <definedName name="jazida6">#REF!</definedName>
    <definedName name="Jazidas" localSheetId="7">#REF!</definedName>
    <definedName name="Jazidas">#REF!</definedName>
    <definedName name="Jd" localSheetId="5">#REF!</definedName>
    <definedName name="Jd" localSheetId="1">#REF!</definedName>
    <definedName name="Jd">#REF!</definedName>
    <definedName name="JELE">#REF!</definedName>
    <definedName name="JHG" localSheetId="7">#REF!</definedName>
    <definedName name="JHG">#REF!</definedName>
    <definedName name="JI" localSheetId="7">#REF!</definedName>
    <definedName name="JI">#REF!</definedName>
    <definedName name="JJ" localSheetId="5">#REF!</definedName>
    <definedName name="JJ" localSheetId="6">#REF!</definedName>
    <definedName name="JJ" localSheetId="7">#REF!</definedName>
    <definedName name="JJ" localSheetId="11">#REF!</definedName>
    <definedName name="JJ" localSheetId="8">#REF!</definedName>
    <definedName name="JJ" localSheetId="1">#REF!</definedName>
    <definedName name="JJ" localSheetId="0">#REF!</definedName>
    <definedName name="JJ" localSheetId="4">#REF!</definedName>
    <definedName name="JJ">[20]CUBACAO!#REF!</definedName>
    <definedName name="JJJ" localSheetId="5">#REF!</definedName>
    <definedName name="JJJ" localSheetId="6">#REF!</definedName>
    <definedName name="JJJ" localSheetId="7">[20]CUBACAO!#REF!</definedName>
    <definedName name="JJJ" localSheetId="11">#REF!</definedName>
    <definedName name="JJJ" localSheetId="8">#REF!</definedName>
    <definedName name="JJJ" localSheetId="1">#REF!</definedName>
    <definedName name="JJJ" localSheetId="0">#REF!</definedName>
    <definedName name="JJJ" localSheetId="4">#REF!</definedName>
    <definedName name="JJJ">[20]CUBACAO!#REF!</definedName>
    <definedName name="jjjjkkkk222" localSheetId="6">#REF!</definedName>
    <definedName name="jjjjkkkk222" localSheetId="7">#REF!</definedName>
    <definedName name="jjjjkkkk222" localSheetId="11">#REF!</definedName>
    <definedName name="jjjjkkkk222" localSheetId="8">#REF!</definedName>
    <definedName name="jjjjkkkk222" localSheetId="0">#REF!</definedName>
    <definedName name="jjjjkkkk222" localSheetId="4">#REF!</definedName>
    <definedName name="jjjjkkkk222">#REF!</definedName>
    <definedName name="JJNNJ" localSheetId="6">'[92]P.O.UNIT'!#REF!</definedName>
    <definedName name="JJNNJ" localSheetId="7">'[93]P.O.UNIT'!#REF!</definedName>
    <definedName name="JJNNJ" localSheetId="11">'[92]P.O.UNIT'!#REF!</definedName>
    <definedName name="JJNNJ" localSheetId="8">'[92]P.O.UNIT'!#REF!</definedName>
    <definedName name="JJNNJ" localSheetId="0">'[92]P.O.UNIT'!#REF!</definedName>
    <definedName name="JJNNJ">'[92]P.O.UNIT'!#REF!</definedName>
    <definedName name="Jm" localSheetId="5">#REF!</definedName>
    <definedName name="Jm" localSheetId="6">#REF!</definedName>
    <definedName name="Jm" localSheetId="7">#REF!</definedName>
    <definedName name="Jm" localSheetId="11">#REF!</definedName>
    <definedName name="Jm" localSheetId="8">#REF!</definedName>
    <definedName name="Jm" localSheetId="1">#REF!</definedName>
    <definedName name="Jm" localSheetId="0">#REF!</definedName>
    <definedName name="Jm" localSheetId="4">#REF!</definedName>
    <definedName name="Jm">#REF!</definedName>
    <definedName name="JMEC" localSheetId="7">#REF!</definedName>
    <definedName name="JMEC">#REF!</definedName>
    <definedName name="JOA" localSheetId="7" hidden="1">{#N/A,#N/A,FALSE,"Cronograma";#N/A,#N/A,FALSE,"Cronogr. 2"}</definedName>
    <definedName name="JOA" localSheetId="11" hidden="1">{#N/A,#N/A,FALSE,"Cronograma";#N/A,#N/A,FALSE,"Cronogr. 2"}</definedName>
    <definedName name="JOA" localSheetId="8" hidden="1">{#N/A,#N/A,FALSE,"Cronograma";#N/A,#N/A,FALSE,"Cronogr. 2"}</definedName>
    <definedName name="JOA" localSheetId="0" hidden="1">{#N/A,#N/A,FALSE,"Cronograma";#N/A,#N/A,FALSE,"Cronogr. 2"}</definedName>
    <definedName name="JOA" hidden="1">{#N/A,#N/A,FALSE,"Cronograma";#N/A,#N/A,FALSE,"Cronogr. 2"}</definedName>
    <definedName name="JOAO" localSheetId="6" hidden="1">{#N/A,#N/A,FALSE,"SS 1";#N/A,#N/A,FALSE,"SS 2";#N/A,#N/A,FALSE,"TER 1 (1)";#N/A,#N/A,FALSE,"TER 1 (2)";#N/A,#N/A,FALSE,"TER 2 ";#N/A,#N/A,FALSE,"TP  (1)";#N/A,#N/A,FALSE,"TP  (2)";#N/A,#N/A,FALSE,"CM BAR"}</definedName>
    <definedName name="JOAO" localSheetId="7" hidden="1">{#N/A,#N/A,FALSE,"SS 1";#N/A,#N/A,FALSE,"SS 2";#N/A,#N/A,FALSE,"TER 1 (1)";#N/A,#N/A,FALSE,"TER 1 (2)";#N/A,#N/A,FALSE,"TER 2 ";#N/A,#N/A,FALSE,"TP  (1)";#N/A,#N/A,FALSE,"TP  (2)";#N/A,#N/A,FALSE,"CM BAR"}</definedName>
    <definedName name="JOAO" localSheetId="11" hidden="1">{#N/A,#N/A,FALSE,"SS 1";#N/A,#N/A,FALSE,"SS 2";#N/A,#N/A,FALSE,"TER 1 (1)";#N/A,#N/A,FALSE,"TER 1 (2)";#N/A,#N/A,FALSE,"TER 2 ";#N/A,#N/A,FALSE,"TP  (1)";#N/A,#N/A,FALSE,"TP  (2)";#N/A,#N/A,FALSE,"CM BAR"}</definedName>
    <definedName name="JOAO" localSheetId="8" hidden="1">{#N/A,#N/A,FALSE,"SS 1";#N/A,#N/A,FALSE,"SS 2";#N/A,#N/A,FALSE,"TER 1 (1)";#N/A,#N/A,FALSE,"TER 1 (2)";#N/A,#N/A,FALSE,"TER 2 ";#N/A,#N/A,FALSE,"TP  (1)";#N/A,#N/A,FALSE,"TP  (2)";#N/A,#N/A,FALSE,"CM BAR"}</definedName>
    <definedName name="JOAO" localSheetId="1" hidden="1">{#N/A,#N/A,FALSE,"SS 1";#N/A,#N/A,FALSE,"SS 2";#N/A,#N/A,FALSE,"TER 1 (1)";#N/A,#N/A,FALSE,"TER 1 (2)";#N/A,#N/A,FALSE,"TER 2 ";#N/A,#N/A,FALSE,"TP  (1)";#N/A,#N/A,FALSE,"TP  (2)";#N/A,#N/A,FALSE,"CM BAR"}</definedName>
    <definedName name="JOAO" localSheetId="0" hidden="1">{#N/A,#N/A,FALSE,"SS 1";#N/A,#N/A,FALSE,"SS 2";#N/A,#N/A,FALSE,"TER 1 (1)";#N/A,#N/A,FALSE,"TER 1 (2)";#N/A,#N/A,FALSE,"TER 2 ";#N/A,#N/A,FALSE,"TP  (1)";#N/A,#N/A,FALSE,"TP  (2)";#N/A,#N/A,FALSE,"CM BAR"}</definedName>
    <definedName name="JOAO" localSheetId="4"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6" hidden="1">{#N/A,#N/A,FALSE,"LEVFER V2 P";#N/A,#N/A,FALSE,"LEVFER V2 P10%"}</definedName>
    <definedName name="JOAO1" localSheetId="7" hidden="1">{#N/A,#N/A,FALSE,"LEVFER V2 P";#N/A,#N/A,FALSE,"LEVFER V2 P10%"}</definedName>
    <definedName name="JOAO1" localSheetId="11" hidden="1">{#N/A,#N/A,FALSE,"LEVFER V2 P";#N/A,#N/A,FALSE,"LEVFER V2 P10%"}</definedName>
    <definedName name="JOAO1" localSheetId="8" hidden="1">{#N/A,#N/A,FALSE,"LEVFER V2 P";#N/A,#N/A,FALSE,"LEVFER V2 P10%"}</definedName>
    <definedName name="JOAO1" localSheetId="1" hidden="1">{#N/A,#N/A,FALSE,"LEVFER V2 P";#N/A,#N/A,FALSE,"LEVFER V2 P10%"}</definedName>
    <definedName name="JOAO1" localSheetId="0" hidden="1">{#N/A,#N/A,FALSE,"LEVFER V2 P";#N/A,#N/A,FALSE,"LEVFER V2 P10%"}</definedName>
    <definedName name="JOAO1" localSheetId="4" hidden="1">{#N/A,#N/A,FALSE,"LEVFER V2 P";#N/A,#N/A,FALSE,"LEVFER V2 P10%"}</definedName>
    <definedName name="JOAO1" hidden="1">{#N/A,#N/A,FALSE,"LEVFER V2 P";#N/A,#N/A,FALSE,"LEVFER V2 P10%"}</definedName>
    <definedName name="JOSE" localSheetId="6" hidden="1">{#N/A,#N/A,FALSE,"LEVFER V2 P";#N/A,#N/A,FALSE,"LEVFER V2 P10%"}</definedName>
    <definedName name="JOSE" localSheetId="7" hidden="1">{#N/A,#N/A,FALSE,"LEVFER V2 P";#N/A,#N/A,FALSE,"LEVFER V2 P10%"}</definedName>
    <definedName name="JOSE" localSheetId="11" hidden="1">{#N/A,#N/A,FALSE,"LEVFER V2 P";#N/A,#N/A,FALSE,"LEVFER V2 P10%"}</definedName>
    <definedName name="JOSE" localSheetId="8" hidden="1">{#N/A,#N/A,FALSE,"LEVFER V2 P";#N/A,#N/A,FALSE,"LEVFER V2 P10%"}</definedName>
    <definedName name="JOSE" localSheetId="1" hidden="1">{#N/A,#N/A,FALSE,"LEVFER V2 P";#N/A,#N/A,FALSE,"LEVFER V2 P10%"}</definedName>
    <definedName name="JOSE" localSheetId="0" hidden="1">{#N/A,#N/A,FALSE,"LEVFER V2 P";#N/A,#N/A,FALSE,"LEVFER V2 P10%"}</definedName>
    <definedName name="JOSE" localSheetId="4" hidden="1">{#N/A,#N/A,FALSE,"LEVFER V2 P";#N/A,#N/A,FALSE,"LEVFER V2 P10%"}</definedName>
    <definedName name="JOSE" hidden="1">{#N/A,#N/A,FALSE,"LEVFER V2 P";#N/A,#N/A,FALSE,"LEVFER V2 P10%"}</definedName>
    <definedName name="JR_PAGE_ANCHOR_0_1">#REF!</definedName>
    <definedName name="juca" localSheetId="6" hidden="1">{#N/A,#N/A,FALSE,"SS 1";#N/A,#N/A,FALSE,"TER 1 (A)";#N/A,#N/A,FALSE,"SS 2";#N/A,#N/A,FALSE,"TER 1 (B)";#N/A,#N/A,FALSE,"TER 1 (C)";#N/A,#N/A,FALSE,"TER 1 (D)";#N/A,#N/A,FALSE,"TER 1 (E)";#N/A,#N/A,FALSE,"TER 2 "}</definedName>
    <definedName name="juca" localSheetId="7" hidden="1">{#N/A,#N/A,FALSE,"SS 1";#N/A,#N/A,FALSE,"TER 1 (A)";#N/A,#N/A,FALSE,"SS 2";#N/A,#N/A,FALSE,"TER 1 (B)";#N/A,#N/A,FALSE,"TER 1 (C)";#N/A,#N/A,FALSE,"TER 1 (D)";#N/A,#N/A,FALSE,"TER 1 (E)";#N/A,#N/A,FALSE,"TER 2 "}</definedName>
    <definedName name="juca" localSheetId="11" hidden="1">{#N/A,#N/A,FALSE,"SS 1";#N/A,#N/A,FALSE,"TER 1 (A)";#N/A,#N/A,FALSE,"SS 2";#N/A,#N/A,FALSE,"TER 1 (B)";#N/A,#N/A,FALSE,"TER 1 (C)";#N/A,#N/A,FALSE,"TER 1 (D)";#N/A,#N/A,FALSE,"TER 1 (E)";#N/A,#N/A,FALSE,"TER 2 "}</definedName>
    <definedName name="juca" localSheetId="8" hidden="1">{#N/A,#N/A,FALSE,"SS 1";#N/A,#N/A,FALSE,"TER 1 (A)";#N/A,#N/A,FALSE,"SS 2";#N/A,#N/A,FALSE,"TER 1 (B)";#N/A,#N/A,FALSE,"TER 1 (C)";#N/A,#N/A,FALSE,"TER 1 (D)";#N/A,#N/A,FALSE,"TER 1 (E)";#N/A,#N/A,FALSE,"TER 2 "}</definedName>
    <definedName name="juca" localSheetId="1" hidden="1">{#N/A,#N/A,FALSE,"SS 1";#N/A,#N/A,FALSE,"TER 1 (A)";#N/A,#N/A,FALSE,"SS 2";#N/A,#N/A,FALSE,"TER 1 (B)";#N/A,#N/A,FALSE,"TER 1 (C)";#N/A,#N/A,FALSE,"TER 1 (D)";#N/A,#N/A,FALSE,"TER 1 (E)";#N/A,#N/A,FALSE,"TER 2 "}</definedName>
    <definedName name="juca" localSheetId="0" hidden="1">{#N/A,#N/A,FALSE,"SS 1";#N/A,#N/A,FALSE,"TER 1 (A)";#N/A,#N/A,FALSE,"SS 2";#N/A,#N/A,FALSE,"TER 1 (B)";#N/A,#N/A,FALSE,"TER 1 (C)";#N/A,#N/A,FALSE,"TER 1 (D)";#N/A,#N/A,FALSE,"TER 1 (E)";#N/A,#N/A,FALSE,"TER 2 "}</definedName>
    <definedName name="juca" localSheetId="4"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io" localSheetId="6">#REF!</definedName>
    <definedName name="julio" localSheetId="7">#REF!</definedName>
    <definedName name="julio" localSheetId="11">#REF!</definedName>
    <definedName name="julio" localSheetId="8">#REF!</definedName>
    <definedName name="julio" localSheetId="0">#REF!</definedName>
    <definedName name="julio" localSheetId="4">#REF!</definedName>
    <definedName name="julio">#REF!</definedName>
    <definedName name="justificativaProcessoCompra" localSheetId="7">#REF!</definedName>
    <definedName name="justificativaProcessoCompra">#REF!</definedName>
    <definedName name="K" localSheetId="7">#REF!</definedName>
    <definedName name="K" localSheetId="4">#REF!</definedName>
    <definedName name="K">#REF!</definedName>
    <definedName name="K1_" localSheetId="7">#REF!</definedName>
    <definedName name="K1_" localSheetId="4">#REF!</definedName>
    <definedName name="K1_">#REF!</definedName>
    <definedName name="K2_" localSheetId="7">#REF!</definedName>
    <definedName name="K2_">#REF!</definedName>
    <definedName name="K3_" localSheetId="7">#REF!</definedName>
    <definedName name="K3_">#REF!</definedName>
    <definedName name="KAPA" localSheetId="7">#REF!</definedName>
    <definedName name="KAPA">#REF!</definedName>
    <definedName name="KJH" localSheetId="7">#REF!</definedName>
    <definedName name="KJH">#REF!</definedName>
    <definedName name="kk">NA()</definedName>
    <definedName name="kkk" localSheetId="5">NA()</definedName>
    <definedName name="kkk" localSheetId="6">NA()</definedName>
    <definedName name="kkk" localSheetId="7">NA()</definedName>
    <definedName name="kkk" localSheetId="11">NA()</definedName>
    <definedName name="kkk" localSheetId="8">NA()</definedName>
    <definedName name="kkk" localSheetId="1">NA()</definedName>
    <definedName name="kkk" localSheetId="0">NA()</definedName>
    <definedName name="kkk" localSheetId="4">NA()</definedName>
    <definedName name="KKK">[20]CUBACAO!#REF!</definedName>
    <definedName name="KKKKK">#REF!</definedName>
    <definedName name="kkkkkkk333" localSheetId="6">#REF!</definedName>
    <definedName name="kkkkkkk333" localSheetId="7">#REF!</definedName>
    <definedName name="kkkkkkk333" localSheetId="11">#REF!</definedName>
    <definedName name="kkkkkkk333" localSheetId="8">#REF!</definedName>
    <definedName name="kkkkkkk333" localSheetId="0">#REF!</definedName>
    <definedName name="kkkkkkk333" localSheetId="4">#REF!</definedName>
    <definedName name="kkkkkkk333">#REF!</definedName>
    <definedName name="kkmm" localSheetId="7">#REF!</definedName>
    <definedName name="kkmm">#REF!</definedName>
    <definedName name="km" localSheetId="7">#REF!</definedName>
    <definedName name="km">#REF!</definedName>
    <definedName name="Kubus">#REF!</definedName>
    <definedName name="Kubus1">#REF!</definedName>
    <definedName name="Kvenda" localSheetId="7">#REF!</definedName>
    <definedName name="Kvenda" localSheetId="4">#REF!</definedName>
    <definedName name="Kvenda">#REF!</definedName>
    <definedName name="kwh" localSheetId="7">#REF!</definedName>
    <definedName name="kwh">#REF!</definedName>
    <definedName name="lalalala" localSheetId="7">#REF!</definedName>
    <definedName name="lalalala" localSheetId="4">#REF!</definedName>
    <definedName name="lalalala">#REF!</definedName>
    <definedName name="lapis" localSheetId="7">#REF!</definedName>
    <definedName name="lapis">#REF!</definedName>
    <definedName name="LARANJEIRAS" localSheetId="6">#REF!</definedName>
    <definedName name="LARANJEIRAS" localSheetId="7">'[94]CUSTO LARANJEIRAS'!$A$3:$N$5</definedName>
    <definedName name="LARANJEIRAS" localSheetId="11">#REF!</definedName>
    <definedName name="LARANJEIRAS" localSheetId="8">#REF!</definedName>
    <definedName name="LARANJEIRAS" localSheetId="0">#REF!</definedName>
    <definedName name="LARANJEIRAS" localSheetId="4">#REF!</definedName>
    <definedName name="LARANJEIRAS">#REF!</definedName>
    <definedName name="LARGURA" localSheetId="7">#REF!</definedName>
    <definedName name="LARGURA">#REF!</definedName>
    <definedName name="Largura_da_Faixa_de_Tráfego___..........." localSheetId="7">#REF!</definedName>
    <definedName name="Largura_da_Faixa_de_Tráfego___...........">#REF!</definedName>
    <definedName name="lata" localSheetId="7">#REF!</definedName>
    <definedName name="lata">#REF!</definedName>
    <definedName name="lata1" localSheetId="7">#REF!</definedName>
    <definedName name="lata1">#REF!</definedName>
    <definedName name="lata1111111" localSheetId="7">#REF!</definedName>
    <definedName name="lata1111111">#REF!</definedName>
    <definedName name="LDI" localSheetId="7">#REF!</definedName>
    <definedName name="LDI">#REF!</definedName>
    <definedName name="LE">#REF!</definedName>
    <definedName name="Leopoldina" localSheetId="7">#REF!</definedName>
    <definedName name="Leopoldina">#REF!</definedName>
    <definedName name="leve" localSheetId="7">#REF!</definedName>
    <definedName name="leve">#REF!</definedName>
    <definedName name="lia" localSheetId="7">#REF!</definedName>
    <definedName name="lia">#REF!</definedName>
    <definedName name="lias" localSheetId="6">'COTAÇÃO-001'!lias</definedName>
    <definedName name="lias" localSheetId="7">'ENCARGOS SOCIAIS'!lias</definedName>
    <definedName name="lias" localSheetId="11">'QUALIFICAÇÃO TÉCNICA'!lias</definedName>
    <definedName name="lias" localSheetId="8">'QUALIFICAÇÃO TÉCNICA GLOBAL'!lias</definedName>
    <definedName name="lias" localSheetId="0">RTs!lias</definedName>
    <definedName name="lias" localSheetId="4">'TERRAPLENAGEM DAS VIAS'!lias</definedName>
    <definedName name="lias">[0]!lias</definedName>
    <definedName name="ligação" localSheetId="8">[95]!PassaExtenso</definedName>
    <definedName name="ligação">[95]!PassaExtenso</definedName>
    <definedName name="LILASDRENA" localSheetId="5">#REF!</definedName>
    <definedName name="LILASDRENA" localSheetId="6">#REF!</definedName>
    <definedName name="LILASDRENA" localSheetId="7">#REF!</definedName>
    <definedName name="LILASDRENA" localSheetId="1">#REF!</definedName>
    <definedName name="LILASDRENA">#REF!</definedName>
    <definedName name="limpeza" localSheetId="7">#REF!</definedName>
    <definedName name="limpeza">#REF!</definedName>
    <definedName name="linha" localSheetId="7">#REF!</definedName>
    <definedName name="linha">#REF!</definedName>
    <definedName name="linha11111111111" localSheetId="7">#REF!</definedName>
    <definedName name="linha11111111111">#REF!</definedName>
    <definedName name="linha23333" localSheetId="7">#REF!</definedName>
    <definedName name="linha23333">#REF!</definedName>
    <definedName name="LINHAS_DE_RECALQUE" localSheetId="7">#REF!</definedName>
    <definedName name="LINHAS_DE_RECALQUE">#REF!</definedName>
    <definedName name="lista" localSheetId="7">#REF!</definedName>
    <definedName name="lista">#REF!</definedName>
    <definedName name="lista.coluna" localSheetId="7">#REF!</definedName>
    <definedName name="lista.coluna">#REF!</definedName>
    <definedName name="lista.linha" localSheetId="7">#REF!</definedName>
    <definedName name="lista.linha">#REF!</definedName>
    <definedName name="LISTA_CÓD_MEDIÇÕES" localSheetId="6">#REF!</definedName>
    <definedName name="LISTA_CÓD_MEDIÇÕES" localSheetId="7">[27]Listas!$B$5:$B$38</definedName>
    <definedName name="LISTA_CÓD_MEDIÇÕES" localSheetId="11">#REF!</definedName>
    <definedName name="LISTA_CÓD_MEDIÇÕES" localSheetId="8">#REF!</definedName>
    <definedName name="LISTA_CÓD_MEDIÇÕES" localSheetId="0">#REF!</definedName>
    <definedName name="LISTA_CÓD_MEDIÇÕES" localSheetId="4">#REF!</definedName>
    <definedName name="LISTA_CÓD_MEDIÇÕES">#REF!</definedName>
    <definedName name="ListaFim" localSheetId="7">#REF!</definedName>
    <definedName name="ListaFim">#REF!</definedName>
    <definedName name="livre30" localSheetId="7">#REF!</definedName>
    <definedName name="livre30">#REF!</definedName>
    <definedName name="livro" localSheetId="7">#REF!</definedName>
    <definedName name="livro">#REF!</definedName>
    <definedName name="lixo" localSheetId="7">#REF!</definedName>
    <definedName name="lixo">#REF!</definedName>
    <definedName name="LL" localSheetId="5">#REF!</definedName>
    <definedName name="LL" localSheetId="6">#REF!</definedName>
    <definedName name="LL" localSheetId="11">#REF!</definedName>
    <definedName name="LL" localSheetId="8">#REF!</definedName>
    <definedName name="LL" localSheetId="1">#REF!</definedName>
    <definedName name="LL" localSheetId="0">#REF!</definedName>
    <definedName name="LL" localSheetId="4">#REF!</definedName>
    <definedName name="LL">[20]CUBACAO!#REF!</definedName>
    <definedName name="LLL" localSheetId="5">#REF!</definedName>
    <definedName name="LLL" localSheetId="6">#REF!</definedName>
    <definedName name="lll" localSheetId="7">#REF!</definedName>
    <definedName name="LLL" localSheetId="11">#REF!</definedName>
    <definedName name="LLL" localSheetId="8">#REF!</definedName>
    <definedName name="LLL" localSheetId="1">#REF!</definedName>
    <definedName name="LLL" localSheetId="0">#REF!</definedName>
    <definedName name="LLL" localSheetId="4">#REF!</definedName>
    <definedName name="LLL">[20]CUBACAO!#REF!</definedName>
    <definedName name="llll333" localSheetId="6">#REF!</definedName>
    <definedName name="llll333" localSheetId="7">#REF!</definedName>
    <definedName name="llll333" localSheetId="11">#REF!</definedName>
    <definedName name="llll333" localSheetId="8">#REF!</definedName>
    <definedName name="llll333" localSheetId="0">#REF!</definedName>
    <definedName name="llll333" localSheetId="4">#REF!</definedName>
    <definedName name="llll333">#REF!</definedName>
    <definedName name="LLLLLLLLLL" localSheetId="7">#REF!</definedName>
    <definedName name="LLLLLLLLLL">#REF!</definedName>
    <definedName name="lo">'[76]450'!#REF!</definedName>
    <definedName name="lokar" localSheetId="7" hidden="1">{#N/A,#N/A,FALSE,"GERAL";#N/A,#N/A,FALSE,"012-96";#N/A,#N/A,FALSE,"018-96";#N/A,#N/A,FALSE,"027-96";#N/A,#N/A,FALSE,"059-96";#N/A,#N/A,FALSE,"076-96";#N/A,#N/A,FALSE,"019-97";#N/A,#N/A,FALSE,"021-97";#N/A,#N/A,FALSE,"022-97";#N/A,#N/A,FALSE,"028-97"}</definedName>
    <definedName name="lokar" localSheetId="11" hidden="1">{#N/A,#N/A,FALSE,"GERAL";#N/A,#N/A,FALSE,"012-96";#N/A,#N/A,FALSE,"018-96";#N/A,#N/A,FALSE,"027-96";#N/A,#N/A,FALSE,"059-96";#N/A,#N/A,FALSE,"076-96";#N/A,#N/A,FALSE,"019-97";#N/A,#N/A,FALSE,"021-97";#N/A,#N/A,FALSE,"022-97";#N/A,#N/A,FALSE,"028-97"}</definedName>
    <definedName name="lokar" localSheetId="8" hidden="1">{#N/A,#N/A,FALSE,"GERAL";#N/A,#N/A,FALSE,"012-96";#N/A,#N/A,FALSE,"018-96";#N/A,#N/A,FALSE,"027-96";#N/A,#N/A,FALSE,"059-96";#N/A,#N/A,FALSE,"076-96";#N/A,#N/A,FALSE,"019-97";#N/A,#N/A,FALSE,"021-97";#N/A,#N/A,FALSE,"022-97";#N/A,#N/A,FALSE,"028-97"}</definedName>
    <definedName name="lokar" hidden="1">{#N/A,#N/A,FALSE,"GERAL";#N/A,#N/A,FALSE,"012-96";#N/A,#N/A,FALSE,"018-96";#N/A,#N/A,FALSE,"027-96";#N/A,#N/A,FALSE,"059-96";#N/A,#N/A,FALSE,"076-96";#N/A,#N/A,FALSE,"019-97";#N/A,#N/A,FALSE,"021-97";#N/A,#N/A,FALSE,"022-97";#N/A,#N/A,FALSE,"028-97"}</definedName>
    <definedName name="loki" localSheetId="6">#REF!</definedName>
    <definedName name="loki" localSheetId="7">#REF!</definedName>
    <definedName name="loki" localSheetId="11">#REF!</definedName>
    <definedName name="loki" localSheetId="8">#REF!</definedName>
    <definedName name="loki" localSheetId="0">#REF!</definedName>
    <definedName name="loki">#REF!</definedName>
    <definedName name="loo" localSheetId="6">#REF!</definedName>
    <definedName name="loo" localSheetId="7">[96]Cadastrar!$A$4:$O$233</definedName>
    <definedName name="loo" localSheetId="11">#REF!</definedName>
    <definedName name="loo" localSheetId="8">#REF!</definedName>
    <definedName name="loo" localSheetId="0">#REF!</definedName>
    <definedName name="loo" localSheetId="4">#REF!</definedName>
    <definedName name="loo">#REF!</definedName>
    <definedName name="lote" localSheetId="7">#REF!</definedName>
    <definedName name="lote" localSheetId="4">#REF!</definedName>
    <definedName name="lote">#REF!</definedName>
    <definedName name="LOTES" localSheetId="7">#REF!</definedName>
    <definedName name="LOTES">#REF!</definedName>
    <definedName name="lpo" localSheetId="6">#REF!</definedName>
    <definedName name="lpo" localSheetId="7">[96]Cadastrar!$A$4:$O$233</definedName>
    <definedName name="lpo" localSheetId="11">#REF!</definedName>
    <definedName name="lpo" localSheetId="8">#REF!</definedName>
    <definedName name="lpo" localSheetId="0">#REF!</definedName>
    <definedName name="lpo" localSheetId="4">#REF!</definedName>
    <definedName name="lpo">#REF!</definedName>
    <definedName name="LRANJA" localSheetId="6">#REF!</definedName>
    <definedName name="LRANJA" localSheetId="7">'[97]CUSTO ZONA SUL'!$A$3:$N$21</definedName>
    <definedName name="LRANJA" localSheetId="11">#REF!</definedName>
    <definedName name="LRANJA" localSheetId="8">#REF!</definedName>
    <definedName name="LRANJA" localSheetId="0">#REF!</definedName>
    <definedName name="LRANJA" localSheetId="4">#REF!</definedName>
    <definedName name="LRANJA">#REF!</definedName>
    <definedName name="ls" localSheetId="5">#REF!</definedName>
    <definedName name="ls" localSheetId="6">#REF!</definedName>
    <definedName name="LS" localSheetId="7">'[98]M.O.'!#REF!</definedName>
    <definedName name="ls" localSheetId="11">#REF!</definedName>
    <definedName name="ls" localSheetId="8">#REF!</definedName>
    <definedName name="ls" localSheetId="1">#REF!</definedName>
    <definedName name="ls" localSheetId="0">#REF!</definedName>
    <definedName name="ls">#REF!</definedName>
    <definedName name="lub" localSheetId="5">#REF!</definedName>
    <definedName name="lub" localSheetId="6">#REF!</definedName>
    <definedName name="lub" localSheetId="7">#REF!</definedName>
    <definedName name="lub" localSheetId="1">#REF!</definedName>
    <definedName name="lub">#REF!</definedName>
    <definedName name="Lucro" localSheetId="5">#REF!</definedName>
    <definedName name="LUCRO" localSheetId="7">'[99]Qd05 Preço'!$B$33</definedName>
    <definedName name="Lucro" localSheetId="11">#REF!</definedName>
    <definedName name="Lucro" localSheetId="8">#REF!</definedName>
    <definedName name="Lucro" localSheetId="1">#REF!</definedName>
    <definedName name="Lucro" localSheetId="0">#REF!</definedName>
    <definedName name="Lucro">#REF!</definedName>
    <definedName name="luis" localSheetId="7" hidden="1">{"'Plan1 (2)'!$A$5:$F$63"}</definedName>
    <definedName name="luis" localSheetId="11" hidden="1">{"'Plan1 (2)'!$A$5:$F$63"}</definedName>
    <definedName name="luis" localSheetId="8" hidden="1">{"'Plan1 (2)'!$A$5:$F$63"}</definedName>
    <definedName name="luis" hidden="1">{"'Plan1 (2)'!$A$5:$F$63"}</definedName>
    <definedName name="m" localSheetId="5">#REF!</definedName>
    <definedName name="m" localSheetId="1">#REF!</definedName>
    <definedName name="m">#REF!</definedName>
    <definedName name="m." localSheetId="7">#REF!</definedName>
    <definedName name="m.">#REF!</definedName>
    <definedName name="m_01" localSheetId="7">#REF!</definedName>
    <definedName name="m_01">#REF!</definedName>
    <definedName name="MA" localSheetId="7">#REF!</definedName>
    <definedName name="MA">#REF!</definedName>
    <definedName name="mão" localSheetId="7">#REF!</definedName>
    <definedName name="mão">#REF!</definedName>
    <definedName name="maodeobra">#REF!</definedName>
    <definedName name="mãodeobra" localSheetId="7">#REF!</definedName>
    <definedName name="mãodeobra">#REF!</definedName>
    <definedName name="maodeobra20">#REF!</definedName>
    <definedName name="maraba" localSheetId="7">#REF!</definedName>
    <definedName name="maraba">#REF!</definedName>
    <definedName name="maria">#REF!</definedName>
    <definedName name="MAT" localSheetId="7">#REF!</definedName>
    <definedName name="MAT">#REF!</definedName>
    <definedName name="MAT_1" localSheetId="7">#REF!</definedName>
    <definedName name="MAT_1">#REF!</definedName>
    <definedName name="MAT_13" localSheetId="7">#REF!</definedName>
    <definedName name="MAT_13">#REF!</definedName>
    <definedName name="MAT1_1" localSheetId="7">#REF!</definedName>
    <definedName name="MAT1_1">#REF!</definedName>
    <definedName name="MAT1_13" localSheetId="7">#REF!</definedName>
    <definedName name="MAT1_13">#REF!</definedName>
    <definedName name="materiais" localSheetId="7">#REF!</definedName>
    <definedName name="materiais">#REF!</definedName>
    <definedName name="material" localSheetId="7">#REF!</definedName>
    <definedName name="material">#REF!</definedName>
    <definedName name="MATRIZ_DE_RESPONSABILIDADE">#REF!</definedName>
    <definedName name="mattubcust" localSheetId="7" hidden="1">{#N/A,#N/A,FALSE,"GERAL";#N/A,#N/A,FALSE,"012-96";#N/A,#N/A,FALSE,"018-96";#N/A,#N/A,FALSE,"027-96";#N/A,#N/A,FALSE,"059-96";#N/A,#N/A,FALSE,"076-96";#N/A,#N/A,FALSE,"019-97";#N/A,#N/A,FALSE,"021-97";#N/A,#N/A,FALSE,"022-97";#N/A,#N/A,FALSE,"028-97"}</definedName>
    <definedName name="mattubcust" localSheetId="11" hidden="1">{#N/A,#N/A,FALSE,"GERAL";#N/A,#N/A,FALSE,"012-96";#N/A,#N/A,FALSE,"018-96";#N/A,#N/A,FALSE,"027-96";#N/A,#N/A,FALSE,"059-96";#N/A,#N/A,FALSE,"076-96";#N/A,#N/A,FALSE,"019-97";#N/A,#N/A,FALSE,"021-97";#N/A,#N/A,FALSE,"022-97";#N/A,#N/A,FALSE,"028-97"}</definedName>
    <definedName name="mattubcust" localSheetId="8"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BM">#REF!</definedName>
    <definedName name="MBV">#REF!</definedName>
    <definedName name="MCOD02.040.4190">#REF!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D" localSheetId="7">#REF!</definedName>
    <definedName name="MED">#REF!</definedName>
    <definedName name="Medição" localSheetId="5">#REF!</definedName>
    <definedName name="Medição" localSheetId="7">#REF!</definedName>
    <definedName name="Medição" localSheetId="1">#REF!</definedName>
    <definedName name="Medição">#REF!</definedName>
    <definedName name="meio" localSheetId="5">#REF!</definedName>
    <definedName name="meio" localSheetId="1">#REF!</definedName>
    <definedName name="meio">#REF!</definedName>
    <definedName name="meiofio" localSheetId="6">#REF!</definedName>
    <definedName name="meiofio" localSheetId="7">'[17]DADOS COLETATO'!$E$12</definedName>
    <definedName name="meiofio" localSheetId="11">#REF!</definedName>
    <definedName name="meiofio" localSheetId="8">#REF!</definedName>
    <definedName name="meiofio" localSheetId="0">#REF!</definedName>
    <definedName name="meiofio" localSheetId="4">#REF!</definedName>
    <definedName name="meiofio">#REF!</definedName>
    <definedName name="memo04" localSheetId="7">#REF!</definedName>
    <definedName name="memo04">#REF!</definedName>
    <definedName name="memo05" localSheetId="7">#REF!</definedName>
    <definedName name="memo05">#REF!</definedName>
    <definedName name="memoria30" localSheetId="7">#REF!</definedName>
    <definedName name="memoria30">#REF!</definedName>
    <definedName name="MemoriaCalculoRioPreto" localSheetId="5">#REF!</definedName>
    <definedName name="MemoriaCalculoRioPreto" localSheetId="1">#REF!</definedName>
    <definedName name="MemoriaCalculoRioPreto">#REF!</definedName>
    <definedName name="meom06" localSheetId="7">#REF!</definedName>
    <definedName name="meom06">#REF!</definedName>
    <definedName name="mes" localSheetId="7">#REF!</definedName>
    <definedName name="mes">#REF!</definedName>
    <definedName name="metro" localSheetId="7">#REF!</definedName>
    <definedName name="metro">#REF!</definedName>
    <definedName name="Meu" localSheetId="7">#REF!</definedName>
    <definedName name="Meu">#REF!</definedName>
    <definedName name="MINPGPELE">#REF!</definedName>
    <definedName name="MINPGPMEC">#REF!</definedName>
    <definedName name="MIX">#REF!</definedName>
    <definedName name="MM" localSheetId="5">#REF!</definedName>
    <definedName name="MM" localSheetId="6">#REF!</definedName>
    <definedName name="MM" localSheetId="11">#REF!</definedName>
    <definedName name="MM" localSheetId="8">#REF!</definedName>
    <definedName name="MM" localSheetId="1">#REF!</definedName>
    <definedName name="MM" localSheetId="0">#REF!</definedName>
    <definedName name="MM" localSheetId="4">#REF!</definedName>
    <definedName name="MM">[20]CUBACAO!#REF!</definedName>
    <definedName name="MMM" localSheetId="5">#REF!</definedName>
    <definedName name="MMM" localSheetId="6">#REF!</definedName>
    <definedName name="MMM" localSheetId="11">#REF!</definedName>
    <definedName name="MMM" localSheetId="8">#REF!</definedName>
    <definedName name="MMM" localSheetId="1">#REF!</definedName>
    <definedName name="MMM" localSheetId="0">#REF!</definedName>
    <definedName name="MMM" localSheetId="4">#REF!</definedName>
    <definedName name="MMM">[20]CUBACAO!#REF!</definedName>
    <definedName name="MMMM" localSheetId="6" hidden="1">#REF!</definedName>
    <definedName name="MMMM" localSheetId="7" hidden="1">[68]Poço!#REF!</definedName>
    <definedName name="MMMM" localSheetId="11" hidden="1">#REF!</definedName>
    <definedName name="MMMM" localSheetId="8" hidden="1">#REF!</definedName>
    <definedName name="MMMM" localSheetId="0" hidden="1">#REF!</definedName>
    <definedName name="MMMM" localSheetId="4" hidden="1">#REF!</definedName>
    <definedName name="MMMM" hidden="1">#REF!</definedName>
    <definedName name="MO" localSheetId="7">#REF!</definedName>
    <definedName name="MO" localSheetId="4">#REF!</definedName>
    <definedName name="MO">#REF!</definedName>
    <definedName name="MO_1" localSheetId="7">#REF!</definedName>
    <definedName name="MO_1" localSheetId="4">#REF!</definedName>
    <definedName name="MO_1">#REF!</definedName>
    <definedName name="MO_13" localSheetId="7">#REF!</definedName>
    <definedName name="MO_13">#REF!</definedName>
    <definedName name="Mob" localSheetId="7">#REF!</definedName>
    <definedName name="Mob">#REF!</definedName>
    <definedName name="módulo1.Extenso" localSheetId="5">#REF!</definedName>
    <definedName name="módulo1.Extenso" localSheetId="6">#REF!</definedName>
    <definedName name="módulo1.Extenso" localSheetId="7">[19]!módulo1.Extenso</definedName>
    <definedName name="módulo1.Extenso" localSheetId="11">#REF!</definedName>
    <definedName name="módulo1.Extenso" localSheetId="8">#REF!</definedName>
    <definedName name="módulo1.Extenso" localSheetId="1">#REF!</definedName>
    <definedName name="módulo1.Extenso" localSheetId="0">#REF!</definedName>
    <definedName name="módulo1.Extenso" localSheetId="4">#REF!</definedName>
    <definedName name="módulo1.Extenso">#N/A</definedName>
    <definedName name="Moedas">#REF!</definedName>
    <definedName name="MOLAS_AÇO">#REF!</definedName>
    <definedName name="momento01" localSheetId="6">#REF!</definedName>
    <definedName name="momento01" localSheetId="7">#REF!</definedName>
    <definedName name="momento01" localSheetId="11">#REF!</definedName>
    <definedName name="momento01" localSheetId="8">#REF!</definedName>
    <definedName name="momento01" localSheetId="0">#REF!</definedName>
    <definedName name="momento01" localSheetId="4">#REF!</definedName>
    <definedName name="momento01">#REF!</definedName>
    <definedName name="MONTAGEM" localSheetId="6">#REF!</definedName>
    <definedName name="MONTAGEM" localSheetId="7">[79]PLANILHA!$B$1:$AI$5001</definedName>
    <definedName name="MONTAGEM" localSheetId="11">#REF!</definedName>
    <definedName name="MONTAGEM" localSheetId="8">#REF!</definedName>
    <definedName name="MONTAGEM" localSheetId="0">#REF!</definedName>
    <definedName name="MONTAGEM" localSheetId="4">#REF!</definedName>
    <definedName name="MONTAGEM">#REF!</definedName>
    <definedName name="motor4" localSheetId="5">#REF!</definedName>
    <definedName name="motor4" localSheetId="6">#REF!</definedName>
    <definedName name="motor4" localSheetId="7">[63]Motores!$A$1:$G$21</definedName>
    <definedName name="motor4" localSheetId="11">#REF!</definedName>
    <definedName name="motor4" localSheetId="8">#REF!</definedName>
    <definedName name="motor4" localSheetId="1">#REF!</definedName>
    <definedName name="motor4" localSheetId="0">#REF!</definedName>
    <definedName name="motor4" localSheetId="4">#REF!</definedName>
    <definedName name="motor4">[64]Motores!$A$1:$G$21</definedName>
    <definedName name="motor6" localSheetId="5">#REF!</definedName>
    <definedName name="motor6" localSheetId="6">#REF!</definedName>
    <definedName name="motor6" localSheetId="7">[63]Motores!$I$1:$O$21</definedName>
    <definedName name="motor6" localSheetId="11">#REF!</definedName>
    <definedName name="motor6" localSheetId="8">#REF!</definedName>
    <definedName name="motor6" localSheetId="1">#REF!</definedName>
    <definedName name="motor6" localSheetId="0">#REF!</definedName>
    <definedName name="motor6" localSheetId="4">#REF!</definedName>
    <definedName name="motor6">[64]Motores!$I$1:$O$21</definedName>
    <definedName name="MSICRO" localSheetId="6">#REF!</definedName>
    <definedName name="MSICRO" localSheetId="7">[45]INVENTÁRIO!$B$1</definedName>
    <definedName name="MSICRO" localSheetId="11">#REF!</definedName>
    <definedName name="MSICRO" localSheetId="8">#REF!</definedName>
    <definedName name="MSICRO" localSheetId="0">#REF!</definedName>
    <definedName name="MSICRO" localSheetId="4">#REF!</definedName>
    <definedName name="MSICRO">#REF!</definedName>
    <definedName name="MTOT01.0250.0360" localSheetId="7">#REF!</definedName>
    <definedName name="MTOT01.0250.0360">#REF!</definedName>
    <definedName name="MTOT01.040.0010" localSheetId="7">#REF!</definedName>
    <definedName name="MTOT01.040.0010">#REF!</definedName>
    <definedName name="MTOT01.040.0020" localSheetId="7">#REF!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 localSheetId="5">#REF!</definedName>
    <definedName name="N" localSheetId="7">#REF!</definedName>
    <definedName name="N" localSheetId="1">#REF!</definedName>
    <definedName name="n">#REF!</definedName>
    <definedName name="N." localSheetId="7">#REF!</definedName>
    <definedName name="N.">#REF!</definedName>
    <definedName name="N5200100">#REF!</definedName>
    <definedName name="N5203900">#REF!</definedName>
    <definedName name="N5213300">#REF!</definedName>
    <definedName name="N5216100">#REF!</definedName>
    <definedName name="N5216200">#REF!</definedName>
    <definedName name="N5219100">#REF!</definedName>
    <definedName name="N5226200">#REF!</definedName>
    <definedName name="N5245600">#REF!</definedName>
    <definedName name="N5246100">#REF!</definedName>
    <definedName name="N5246500">#REF!</definedName>
    <definedName name="N5246600">#REF!</definedName>
    <definedName name="N5246700">#REF!</definedName>
    <definedName name="N5246900">#REF!</definedName>
    <definedName name="N5246900_OUTROS">#REF!</definedName>
    <definedName name="N5264100">#REF!</definedName>
    <definedName name="N5270200">#REF!</definedName>
    <definedName name="N5270700">#REF!</definedName>
    <definedName name="N5280100">#REF!</definedName>
    <definedName name="N5281900">#REF!</definedName>
    <definedName name="na" localSheetId="7">#REF!</definedName>
    <definedName name="na">#REF!</definedName>
    <definedName name="nada" localSheetId="7">#REF!</definedName>
    <definedName name="nada">#REF!</definedName>
    <definedName name="nada11111111111111111" localSheetId="7">#REF!</definedName>
    <definedName name="nada11111111111111111">#REF!</definedName>
    <definedName name="nananananana" localSheetId="7">#REF!</definedName>
    <definedName name="nananananana">#REF!</definedName>
    <definedName name="natal" localSheetId="7">#REF!</definedName>
    <definedName name="natal">#REF!</definedName>
    <definedName name="NColunas" localSheetId="7">#REF!</definedName>
    <definedName name="NColunas">#REF!</definedName>
    <definedName name="negar058" localSheetId="7">#REF!</definedName>
    <definedName name="negar058">#REF!</definedName>
    <definedName name="net" localSheetId="5">#REF!</definedName>
    <definedName name="net" localSheetId="7">#REF!</definedName>
    <definedName name="net" localSheetId="1">#REF!</definedName>
    <definedName name="Net">#REF!</definedName>
    <definedName name="net1b1b1b1b1" localSheetId="7">#REF!</definedName>
    <definedName name="net1b1b1b1b1">#REF!</definedName>
    <definedName name="nil" localSheetId="7">#REF!</definedName>
    <definedName name="nil">#REF!</definedName>
    <definedName name="njnj" localSheetId="7">#REF!</definedName>
    <definedName name="njnj">#REF!</definedName>
    <definedName name="NLinhasPagina" localSheetId="7">#REF!</definedName>
    <definedName name="NLinhasPagina">#REF!</definedName>
    <definedName name="NLinhasRodape" localSheetId="7">#REF!</definedName>
    <definedName name="NLinhasRodape">#REF!</definedName>
    <definedName name="NN" localSheetId="5">#REF!</definedName>
    <definedName name="NN" localSheetId="6">#REF!</definedName>
    <definedName name="NN" localSheetId="11">#REF!</definedName>
    <definedName name="NN" localSheetId="8">#REF!</definedName>
    <definedName name="NN" localSheetId="1">#REF!</definedName>
    <definedName name="NN" localSheetId="0">#REF!</definedName>
    <definedName name="NN" localSheetId="4">#REF!</definedName>
    <definedName name="NN">[20]CUBACAO!#REF!</definedName>
    <definedName name="NNN" localSheetId="5">#REF!</definedName>
    <definedName name="NNN" localSheetId="6">#REF!</definedName>
    <definedName name="NNN" localSheetId="11">#REF!</definedName>
    <definedName name="NNN" localSheetId="8">#REF!</definedName>
    <definedName name="NNN" localSheetId="1">#REF!</definedName>
    <definedName name="NNN" localSheetId="0">#REF!</definedName>
    <definedName name="NNN" localSheetId="4">#REF!</definedName>
    <definedName name="NNN">[20]CUBACAO!#REF!</definedName>
    <definedName name="noite" localSheetId="6">#REF!</definedName>
    <definedName name="noite" localSheetId="7">#REF!</definedName>
    <definedName name="noite" localSheetId="11">#REF!</definedName>
    <definedName name="noite" localSheetId="8">#REF!</definedName>
    <definedName name="noite" localSheetId="0">#REF!</definedName>
    <definedName name="noite" localSheetId="4">#REF!</definedName>
    <definedName name="noite">#REF!</definedName>
    <definedName name="nome">[100]DDL!$D$1</definedName>
    <definedName name="nome_obra" localSheetId="6">#REF!</definedName>
    <definedName name="nome_obra" localSheetId="7">#REF!</definedName>
    <definedName name="nome_obra" localSheetId="4">#REF!</definedName>
    <definedName name="nome_obra">#REF!</definedName>
    <definedName name="nome01" localSheetId="7">#REF!</definedName>
    <definedName name="nome01" localSheetId="4">#REF!</definedName>
    <definedName name="nome01">#REF!</definedName>
    <definedName name="nome02" localSheetId="7">#REF!</definedName>
    <definedName name="nome02">#REF!</definedName>
    <definedName name="nome05" localSheetId="7">#REF!</definedName>
    <definedName name="nome05">#REF!</definedName>
    <definedName name="nomeinfinito" localSheetId="7">#REF!</definedName>
    <definedName name="nomeinfinito">#REF!</definedName>
    <definedName name="nonenonenone" localSheetId="7">#REF!</definedName>
    <definedName name="nonenonenone">#REF!</definedName>
    <definedName name="nonononononono" localSheetId="7">#REF!</definedName>
    <definedName name="nonononononono">#REF!</definedName>
    <definedName name="nosmsieeisiakfjkajfk" localSheetId="7">#REF!</definedName>
    <definedName name="nosmsieeisiakfjkajfk">#REF!</definedName>
    <definedName name="NOTAFISCAL">'[99]Qd05 Preço'!$B$36</definedName>
    <definedName name="NOV" localSheetId="7">#REF!</definedName>
    <definedName name="NOV">#REF!</definedName>
    <definedName name="nova" localSheetId="6">#REF!</definedName>
    <definedName name="nova" localSheetId="7">#REF!</definedName>
    <definedName name="nova" localSheetId="11">#REF!</definedName>
    <definedName name="nova" localSheetId="8">#REF!</definedName>
    <definedName name="nova" localSheetId="0">#REF!</definedName>
    <definedName name="nova">#REF!</definedName>
    <definedName name="nove" localSheetId="6">#REF!</definedName>
    <definedName name="nove" localSheetId="7">#REF!</definedName>
    <definedName name="nove">#REF!</definedName>
    <definedName name="novo" localSheetId="6">#REF!</definedName>
    <definedName name="novo" localSheetId="7">#REF!</definedName>
    <definedName name="novo">#REF!</definedName>
    <definedName name="novov04" localSheetId="7">#REF!</definedName>
    <definedName name="novov04">#REF!</definedName>
    <definedName name="nro_medicao" localSheetId="7">#REF!</definedName>
    <definedName name="nro_medicao">#REF!</definedName>
    <definedName name="nsnsnsnsns" localSheetId="7">#REF!</definedName>
    <definedName name="nsnsnsnsns">#REF!</definedName>
    <definedName name="nsososososo" localSheetId="7">#REF!</definedName>
    <definedName name="nsososososo">#REF!</definedName>
    <definedName name="NTEI" localSheetId="5">#REF!</definedName>
    <definedName name="NTEI" localSheetId="6">#REF!</definedName>
    <definedName name="NTEI" localSheetId="11">#REF!</definedName>
    <definedName name="NTEI" localSheetId="8">#REF!</definedName>
    <definedName name="NTEI" localSheetId="1">#REF!</definedName>
    <definedName name="NTEI" localSheetId="0">#REF!</definedName>
    <definedName name="NTEI" localSheetId="4">#REF!</definedName>
    <definedName name="NTEI">'[24]PRO-08'!#REF!</definedName>
    <definedName name="num_linhas" localSheetId="7">#REF!</definedName>
    <definedName name="num_linhas">#REF!</definedName>
    <definedName name="nvd">'[85]ACOPL ENG'!$A$3:$E$20</definedName>
    <definedName name="o" localSheetId="6">#REF!</definedName>
    <definedName name="o" localSheetId="7">#REF!</definedName>
    <definedName name="o" localSheetId="11">#REF!</definedName>
    <definedName name="o" localSheetId="8">#REF!</definedName>
    <definedName name="o" localSheetId="0">#REF!</definedName>
    <definedName name="o" localSheetId="4">#REF!</definedName>
    <definedName name="o">#REF!</definedName>
    <definedName name="OBJETIVO" localSheetId="7">#REF!</definedName>
    <definedName name="OBJETIVO" localSheetId="4">#REF!</definedName>
    <definedName name="OBJETIVO">#REF!</definedName>
    <definedName name="objeto" localSheetId="7">#REF!</definedName>
    <definedName name="objeto" localSheetId="4">#REF!</definedName>
    <definedName name="objeto">#REF!</definedName>
    <definedName name="oculos" localSheetId="7">#REF!</definedName>
    <definedName name="oculos">#REF!</definedName>
    <definedName name="od" localSheetId="5">#REF!</definedName>
    <definedName name="od" localSheetId="1">#REF!</definedName>
    <definedName name="od">#REF!</definedName>
    <definedName name="of" localSheetId="5">#REF!</definedName>
    <definedName name="of" localSheetId="1">#REF!</definedName>
    <definedName name="of">#REF!</definedName>
    <definedName name="OLI" localSheetId="7">#REF!</definedName>
    <definedName name="OLI">#REF!</definedName>
    <definedName name="OLO" localSheetId="7">#REF!</definedName>
    <definedName name="OLO">#REF!</definedName>
    <definedName name="OneA">[28]Estimate!#REF!</definedName>
    <definedName name="OneB">[28]Estimate!#REF!</definedName>
    <definedName name="OneC">[28]Estimate!#REF!</definedName>
    <definedName name="OneD">[28]Estimate!#REF!</definedName>
    <definedName name="OneE">[28]Estimate!#REF!</definedName>
    <definedName name="OneF">[28]Estimate!#REF!</definedName>
    <definedName name="OneG">[28]Estimate!#REF!</definedName>
    <definedName name="OneH">[28]Estimate!#REF!</definedName>
    <definedName name="OneI">[28]Estimate!#REF!</definedName>
    <definedName name="OneJ">[28]Estimate!#REF!</definedName>
    <definedName name="OneK">[28]Estimate!#REF!</definedName>
    <definedName name="OneL">[28]Estimate!#REF!</definedName>
    <definedName name="OneM">[28]Estimate!#REF!</definedName>
    <definedName name="OO" localSheetId="5">#REF!</definedName>
    <definedName name="OO" localSheetId="6">#REF!</definedName>
    <definedName name="OO" localSheetId="11">#REF!</definedName>
    <definedName name="OO" localSheetId="8">#REF!</definedName>
    <definedName name="OO" localSheetId="1">#REF!</definedName>
    <definedName name="OO" localSheetId="0">#REF!</definedName>
    <definedName name="OO" localSheetId="4">#REF!</definedName>
    <definedName name="OO">[20]CUBACAO!#REF!</definedName>
    <definedName name="OOO" localSheetId="5">#REF!</definedName>
    <definedName name="OOO" localSheetId="6">#REF!</definedName>
    <definedName name="OOO" localSheetId="11">#REF!</definedName>
    <definedName name="OOO" localSheetId="8">#REF!</definedName>
    <definedName name="OOO" localSheetId="1">#REF!</definedName>
    <definedName name="OOO" localSheetId="0">#REF!</definedName>
    <definedName name="OOO" localSheetId="4">#REF!</definedName>
    <definedName name="OOO">[20]CUBACAO!#REF!</definedName>
    <definedName name="Op.situação" localSheetId="5">{1;2;3}</definedName>
    <definedName name="Op.situação" localSheetId="6">{1;2;3}</definedName>
    <definedName name="Op.situação" localSheetId="7">{1;2;3}</definedName>
    <definedName name="Op.situação" localSheetId="11">{1;2;3}</definedName>
    <definedName name="Op.situação" localSheetId="8">{1;2;3}</definedName>
    <definedName name="Op.situação" localSheetId="1">{1;2;3}</definedName>
    <definedName name="Op.situação" localSheetId="0">{1;2;3}</definedName>
    <definedName name="Op.situação" localSheetId="4">{1;2;3}</definedName>
    <definedName name="Op.situação">{1;2;3}</definedName>
    <definedName name="OPA" localSheetId="5">#REF!</definedName>
    <definedName name="OPA" localSheetId="6">#REF!</definedName>
    <definedName name="OPA" localSheetId="11">#REF!</definedName>
    <definedName name="OPA" localSheetId="8">#REF!</definedName>
    <definedName name="OPA" localSheetId="1">#REF!</definedName>
    <definedName name="OPA" localSheetId="0">#REF!</definedName>
    <definedName name="OPA" localSheetId="4">#REF!</definedName>
    <definedName name="OPA">'[24]PRO-08'!#REF!</definedName>
    <definedName name="opções" localSheetId="6">#REF!</definedName>
    <definedName name="opções" localSheetId="7">[101]FRE!$AM$260:$AM$262</definedName>
    <definedName name="opções" localSheetId="11">#REF!</definedName>
    <definedName name="opções" localSheetId="8">#REF!</definedName>
    <definedName name="opções" localSheetId="0">#REF!</definedName>
    <definedName name="opções" localSheetId="4">#REF!</definedName>
    <definedName name="opções">#REF!</definedName>
    <definedName name="Opçoes.atual" localSheetId="5">IF(TRIM(#REF!)&gt;"",MATCH(#REF!,#REF!,0))</definedName>
    <definedName name="Opçoes.atual" localSheetId="6">IF(TRIM(#REF!)&gt;"",MATCH(#REF!,#REF!,0))</definedName>
    <definedName name="Opçoes.atual" localSheetId="7">IF(TRIM([102]LAE!$AC1)&gt;"",MATCH([102]LAE!$AC1,[102]LAE!$AK1:$AP1,0))</definedName>
    <definedName name="Opçoes.atual" localSheetId="11">IF(TRIM(#REF!)&gt;"",MATCH(#REF!,#REF!,0))</definedName>
    <definedName name="Opçoes.atual" localSheetId="8">IF(TRIM(#REF!)&gt;"",MATCH(#REF!,#REF!,0))</definedName>
    <definedName name="Opçoes.atual" localSheetId="1">IF(TRIM(#REF!)&gt;"",MATCH(#REF!,#REF!,0))</definedName>
    <definedName name="Opçoes.atual" localSheetId="0">IF(TRIM(#REF!)&gt;"",MATCH(#REF!,#REF!,0))</definedName>
    <definedName name="Opçoes.atual" localSheetId="4">IF(TRIM(#REF!)&gt;"",MATCH(#REF!,#REF!,0))</definedName>
    <definedName name="Opçoes.atual">IF(TRIM([103]LAE!$AC1)&gt;"",MATCH([103]LAE!$AC1,[103]LAE!$AK1:$AP1,0))</definedName>
    <definedName name="Opçoes.destacar" localSheetId="5">SEARCH(MATCH(#REF!,#REF!,0),#REF!)</definedName>
    <definedName name="Opçoes.destacar" localSheetId="6">SEARCH(MATCH(#REF!,#REF!,0),#REF!)</definedName>
    <definedName name="Opçoes.destacar" localSheetId="7">SEARCH(MATCH([102]LAE!$AC1,[102]LAE!$AK1:$AP1,0),[102]LAE!$AQ1)</definedName>
    <definedName name="Opçoes.destacar" localSheetId="11">SEARCH(MATCH(#REF!,#REF!,0),#REF!)</definedName>
    <definedName name="Opçoes.destacar" localSheetId="8">SEARCH(MATCH(#REF!,#REF!,0),#REF!)</definedName>
    <definedName name="Opçoes.destacar" localSheetId="1">SEARCH(MATCH(#REF!,#REF!,0),#REF!)</definedName>
    <definedName name="Opçoes.destacar" localSheetId="0">SEARCH(MATCH(#REF!,#REF!,0),#REF!)</definedName>
    <definedName name="Opçoes.destacar" localSheetId="4">SEARCH(MATCH(#REF!,#REF!,0),#REF!)</definedName>
    <definedName name="Opçoes.destacar">SEARCH(MATCH([103]LAE!$AC1,[103]LAE!$AK1:$AP1,0),[103]LAE!$AQ1)</definedName>
    <definedName name="Opçoes.lista" localSheetId="5">OFFSET(#REF!,0,0,1,MATCH("*",#REF!,-1))</definedName>
    <definedName name="Opçoes.lista" localSheetId="6">OFFSET(#REF!,0,0,1,MATCH("*",#REF!,-1))</definedName>
    <definedName name="Opçoes.lista" localSheetId="7">OFFSET([102]LAE!$AK1:$AP1,0,0,1,MATCH("*",[102]LAE!$AK1:$AP1,-1))</definedName>
    <definedName name="Opçoes.lista" localSheetId="11">OFFSET(#REF!,0,0,1,MATCH("*",#REF!,-1))</definedName>
    <definedName name="Opçoes.lista" localSheetId="8">OFFSET(#REF!,0,0,1,MATCH("*",#REF!,-1))</definedName>
    <definedName name="Opçoes.lista" localSheetId="1">OFFSET(#REF!,0,0,1,MATCH("*",#REF!,-1))</definedName>
    <definedName name="Opçoes.lista" localSheetId="0">OFFSET(#REF!,0,0,1,MATCH("*",#REF!,-1))</definedName>
    <definedName name="Opçoes.lista" localSheetId="4">OFFSET(#REF!,0,0,1,MATCH("*",#REF!,-1))</definedName>
    <definedName name="Opçoes.lista">OFFSET([103]LAE!$AK1:$AP1,0,0,1,MATCH("*",[103]LAE!$AK1:$AP1,-1))</definedName>
    <definedName name="ORÇ" localSheetId="6">#REF!</definedName>
    <definedName name="ORÇ" localSheetId="7">#REF!</definedName>
    <definedName name="ORÇ" localSheetId="11">#REF!</definedName>
    <definedName name="ORÇ" localSheetId="8">#REF!</definedName>
    <definedName name="ORÇ" localSheetId="0">#REF!</definedName>
    <definedName name="ORÇ" localSheetId="4">#REF!</definedName>
    <definedName name="ORÇ">#REF!</definedName>
    <definedName name="Orçamento_10" localSheetId="7">#REF!</definedName>
    <definedName name="Orçamento_10" localSheetId="4">#REF!</definedName>
    <definedName name="Orçamento_10">#REF!</definedName>
    <definedName name="Orçamento_14" localSheetId="7">#REF!</definedName>
    <definedName name="Orçamento_14" localSheetId="4">#REF!</definedName>
    <definedName name="Orçamento_14">#REF!</definedName>
    <definedName name="ORD" localSheetId="7">#REF!</definedName>
    <definedName name="ORD">#REF!</definedName>
    <definedName name="Ordem" localSheetId="6">#REF!</definedName>
    <definedName name="Ordem" localSheetId="7">'[104]Resumo do Consolidado'!$O:$P</definedName>
    <definedName name="Ordem" localSheetId="11">#REF!</definedName>
    <definedName name="Ordem" localSheetId="8">#REF!</definedName>
    <definedName name="Ordem" localSheetId="0">#REF!</definedName>
    <definedName name="Ordem" localSheetId="4">#REF!</definedName>
    <definedName name="Ordem">#REF!</definedName>
    <definedName name="orig" localSheetId="7">#REF!</definedName>
    <definedName name="orig">#REF!</definedName>
    <definedName name="OUTROS" localSheetId="7">#REF!</definedName>
    <definedName name="OUTROS">#REF!</definedName>
    <definedName name="OVERHEAD" localSheetId="7">#REF!</definedName>
    <definedName name="OVERHEAD">#REF!</definedName>
    <definedName name="P" localSheetId="6">#REF!</definedName>
    <definedName name="P" localSheetId="7">[105]IDENTIFICACAO!$D$12</definedName>
    <definedName name="P" localSheetId="11">#REF!</definedName>
    <definedName name="P" localSheetId="8">#REF!</definedName>
    <definedName name="P" localSheetId="0">#REF!</definedName>
    <definedName name="P" localSheetId="4">#REF!</definedName>
    <definedName name="P">#REF!</definedName>
    <definedName name="P.Aparente" localSheetId="7">#REF!</definedName>
    <definedName name="P.Aparente">#REF!</definedName>
    <definedName name="P.Reatia" localSheetId="7">#REF!</definedName>
    <definedName name="P.Reatia">#REF!</definedName>
    <definedName name="P_SUCATA" localSheetId="7">#REF!</definedName>
    <definedName name="P_SUCATA">#REF!</definedName>
    <definedName name="pagina" localSheetId="7">#REF!</definedName>
    <definedName name="pagina">#REF!</definedName>
    <definedName name="pagina223cdgg" localSheetId="7">#REF!</definedName>
    <definedName name="pagina223cdgg">#REF!</definedName>
    <definedName name="Paisagismo_Consulta" localSheetId="7">#REF!</definedName>
    <definedName name="Paisagismo_Consulta">#REF!</definedName>
    <definedName name="PANDROL">#REF!</definedName>
    <definedName name="PARALELO">#REF!</definedName>
    <definedName name="parametros" localSheetId="7">#REF!</definedName>
    <definedName name="parametros">#REF!</definedName>
    <definedName name="parar01" localSheetId="7">#REF!</definedName>
    <definedName name="parar01">#REF!</definedName>
    <definedName name="parar02" localSheetId="7">#REF!</definedName>
    <definedName name="parar02">#REF!</definedName>
    <definedName name="pass" localSheetId="6">'COTAÇÃO-001'!pass</definedName>
    <definedName name="pass" localSheetId="7">'ENCARGOS SOCIAIS'!pass</definedName>
    <definedName name="pass" localSheetId="11">'QUALIFICAÇÃO TÉCNICA'!pass</definedName>
    <definedName name="pass" localSheetId="8">'QUALIFICAÇÃO TÉCNICA GLOBAL'!pass</definedName>
    <definedName name="pass" localSheetId="0">RTs!pass</definedName>
    <definedName name="pass" localSheetId="4">'TERRAPLENAGEM DAS VIAS'!pass</definedName>
    <definedName name="pass">[0]!pass</definedName>
    <definedName name="PassaExtenso" localSheetId="5">#REF!</definedName>
    <definedName name="PassaExtenso" localSheetId="6">#REF!</definedName>
    <definedName name="PassaExtenso" localSheetId="7">[49]!PassaExtenso</definedName>
    <definedName name="PassaExtenso" localSheetId="11">#REF!</definedName>
    <definedName name="PassaExtenso" localSheetId="8">#REF!</definedName>
    <definedName name="PassaExtenso" localSheetId="1">#REF!</definedName>
    <definedName name="PassaExtenso" localSheetId="0">#REF!</definedName>
    <definedName name="PassaExtenso" localSheetId="4">#REF!</definedName>
    <definedName name="PassaExtenso">[106]!PassaExtenso</definedName>
    <definedName name="PassaExtenso_10" localSheetId="6">'COTAÇÃO-001'!PassaExtenso_10</definedName>
    <definedName name="PassaExtenso_10" localSheetId="7">'ENCARGOS SOCIAIS'!PassaExtenso_10</definedName>
    <definedName name="PassaExtenso_10" localSheetId="11">'QUALIFICAÇÃO TÉCNICA'!PassaExtenso_10</definedName>
    <definedName name="PassaExtenso_10" localSheetId="8">'QUALIFICAÇÃO TÉCNICA GLOBAL'!PassaExtenso_10</definedName>
    <definedName name="PassaExtenso_10" localSheetId="0">RTs!PassaExtenso_10</definedName>
    <definedName name="PassaExtenso_10" localSheetId="4">'TERRAPLENAGEM DAS VIAS'!PassaExtenso_10</definedName>
    <definedName name="PassaExtenso_10">PassaExtenso_10</definedName>
    <definedName name="PassaExtenso_10_16" localSheetId="6">'COTAÇÃO-001'!PassaExtenso_10_16</definedName>
    <definedName name="PassaExtenso_10_16" localSheetId="7">'ENCARGOS SOCIAIS'!PassaExtenso_10_16</definedName>
    <definedName name="PassaExtenso_10_16" localSheetId="11">'QUALIFICAÇÃO TÉCNICA'!PassaExtenso_10_16</definedName>
    <definedName name="PassaExtenso_10_16" localSheetId="8">'QUALIFICAÇÃO TÉCNICA GLOBAL'!PassaExtenso_10_16</definedName>
    <definedName name="PassaExtenso_10_16" localSheetId="0">RTs!PassaExtenso_10_16</definedName>
    <definedName name="PassaExtenso_10_16" localSheetId="4">'TERRAPLENAGEM DAS VIAS'!PassaExtenso_10_16</definedName>
    <definedName name="PassaExtenso_10_16">PassaExtenso_10_16</definedName>
    <definedName name="PassaExtenso_11" localSheetId="6">'COTAÇÃO-001'!PassaExtenso_11</definedName>
    <definedName name="PassaExtenso_11" localSheetId="7">'ENCARGOS SOCIAIS'!PassaExtenso_11</definedName>
    <definedName name="PassaExtenso_11" localSheetId="11">'QUALIFICAÇÃO TÉCNICA'!PassaExtenso_11</definedName>
    <definedName name="PassaExtenso_11" localSheetId="8">'QUALIFICAÇÃO TÉCNICA GLOBAL'!PassaExtenso_11</definedName>
    <definedName name="PassaExtenso_11" localSheetId="0">RTs!PassaExtenso_11</definedName>
    <definedName name="PassaExtenso_11" localSheetId="4">'TERRAPLENAGEM DAS VIAS'!PassaExtenso_11</definedName>
    <definedName name="PassaExtenso_11">PassaExtenso_11</definedName>
    <definedName name="PassaExtenso_11_16" localSheetId="6">'COTAÇÃO-001'!PassaExtenso_11_16</definedName>
    <definedName name="PassaExtenso_11_16" localSheetId="7">'ENCARGOS SOCIAIS'!PassaExtenso_11_16</definedName>
    <definedName name="PassaExtenso_11_16" localSheetId="11">'QUALIFICAÇÃO TÉCNICA'!PassaExtenso_11_16</definedName>
    <definedName name="PassaExtenso_11_16" localSheetId="8">'QUALIFICAÇÃO TÉCNICA GLOBAL'!PassaExtenso_11_16</definedName>
    <definedName name="PassaExtenso_11_16" localSheetId="0">RTs!PassaExtenso_11_16</definedName>
    <definedName name="PassaExtenso_11_16" localSheetId="4">'TERRAPLENAGEM DAS VIAS'!PassaExtenso_11_16</definedName>
    <definedName name="PassaExtenso_11_16">PassaExtenso_11_16</definedName>
    <definedName name="PassaExtenso_13" localSheetId="6">'COTAÇÃO-001'!PassaExtenso_13</definedName>
    <definedName name="PassaExtenso_13" localSheetId="7">'ENCARGOS SOCIAIS'!PassaExtenso_13</definedName>
    <definedName name="PassaExtenso_13" localSheetId="11">'QUALIFICAÇÃO TÉCNICA'!PassaExtenso_13</definedName>
    <definedName name="PassaExtenso_13" localSheetId="8">'QUALIFICAÇÃO TÉCNICA GLOBAL'!PassaExtenso_13</definedName>
    <definedName name="PassaExtenso_13" localSheetId="0">RTs!PassaExtenso_13</definedName>
    <definedName name="PassaExtenso_13" localSheetId="4">'TERRAPLENAGEM DAS VIAS'!PassaExtenso_13</definedName>
    <definedName name="PassaExtenso_13">PassaExtenso_13</definedName>
    <definedName name="PassaExtenso_13_16" localSheetId="6">'COTAÇÃO-001'!PassaExtenso_13_16</definedName>
    <definedName name="PassaExtenso_13_16" localSheetId="7">'ENCARGOS SOCIAIS'!PassaExtenso_13_16</definedName>
    <definedName name="PassaExtenso_13_16" localSheetId="11">'QUALIFICAÇÃO TÉCNICA'!PassaExtenso_13_16</definedName>
    <definedName name="PassaExtenso_13_16" localSheetId="8">'QUALIFICAÇÃO TÉCNICA GLOBAL'!PassaExtenso_13_16</definedName>
    <definedName name="PassaExtenso_13_16" localSheetId="0">RTs!PassaExtenso_13_16</definedName>
    <definedName name="PassaExtenso_13_16" localSheetId="4">'TERRAPLENAGEM DAS VIAS'!PassaExtenso_13_16</definedName>
    <definedName name="PassaExtenso_13_16">PassaExtenso_13_16</definedName>
    <definedName name="PassaExtenso_14" localSheetId="7">'ENCARGOS SOCIAIS'!PassaExtenso</definedName>
    <definedName name="PassaExtenso_14">#N/A</definedName>
    <definedName name="PassaExtenso_14_16" localSheetId="7">'ENCARGOS SOCIAIS'!PassaExtenso</definedName>
    <definedName name="PassaExtenso_14_16">#N/A</definedName>
    <definedName name="PassaExtenso_16" localSheetId="6">'COTAÇÃO-001'!PassaExtenso_16</definedName>
    <definedName name="PassaExtenso_16" localSheetId="7">'ENCARGOS SOCIAIS'!PassaExtenso_16</definedName>
    <definedName name="PassaExtenso_16" localSheetId="11">'QUALIFICAÇÃO TÉCNICA'!PassaExtenso_16</definedName>
    <definedName name="PassaExtenso_16" localSheetId="8">'QUALIFICAÇÃO TÉCNICA GLOBAL'!PassaExtenso_16</definedName>
    <definedName name="PassaExtenso_16" localSheetId="0">RTs!PassaExtenso_16</definedName>
    <definedName name="PassaExtenso_16" localSheetId="4">'TERRAPLENAGEM DAS VIAS'!PassaExtenso_16</definedName>
    <definedName name="PassaExtenso_16">PassaExtenso_16</definedName>
    <definedName name="PassaExtenso_19" localSheetId="6">'COTAÇÃO-001'!PassaExtenso_19</definedName>
    <definedName name="PassaExtenso_19" localSheetId="7">'ENCARGOS SOCIAIS'!PassaExtenso_19</definedName>
    <definedName name="PassaExtenso_19" localSheetId="11">'QUALIFICAÇÃO TÉCNICA'!PassaExtenso_19</definedName>
    <definedName name="PassaExtenso_19" localSheetId="8">'QUALIFICAÇÃO TÉCNICA GLOBAL'!PassaExtenso_19</definedName>
    <definedName name="PassaExtenso_19" localSheetId="0">RTs!PassaExtenso_19</definedName>
    <definedName name="PassaExtenso_19" localSheetId="4">'TERRAPLENAGEM DAS VIAS'!PassaExtenso_19</definedName>
    <definedName name="PassaExtenso_19">PassaExtenso_19</definedName>
    <definedName name="PassaExtenso_19_16" localSheetId="6">'COTAÇÃO-001'!PassaExtenso_19_16</definedName>
    <definedName name="PassaExtenso_19_16" localSheetId="7">'ENCARGOS SOCIAIS'!PassaExtenso_19_16</definedName>
    <definedName name="PassaExtenso_19_16" localSheetId="11">'QUALIFICAÇÃO TÉCNICA'!PassaExtenso_19_16</definedName>
    <definedName name="PassaExtenso_19_16" localSheetId="8">'QUALIFICAÇÃO TÉCNICA GLOBAL'!PassaExtenso_19_16</definedName>
    <definedName name="PassaExtenso_19_16" localSheetId="0">RTs!PassaExtenso_19_16</definedName>
    <definedName name="PassaExtenso_19_16" localSheetId="4">'TERRAPLENAGEM DAS VIAS'!PassaExtenso_19_16</definedName>
    <definedName name="PassaExtenso_19_16">PassaExtenso_19_16</definedName>
    <definedName name="PassaExtenso_21" localSheetId="6">'COTAÇÃO-001'!PassaExtenso_21</definedName>
    <definedName name="PassaExtenso_21" localSheetId="7">'ENCARGOS SOCIAIS'!PassaExtenso_21</definedName>
    <definedName name="PassaExtenso_21" localSheetId="11">'QUALIFICAÇÃO TÉCNICA'!PassaExtenso_21</definedName>
    <definedName name="PassaExtenso_21" localSheetId="8">'QUALIFICAÇÃO TÉCNICA GLOBAL'!PassaExtenso_21</definedName>
    <definedName name="PassaExtenso_21" localSheetId="0">RTs!PassaExtenso_21</definedName>
    <definedName name="PassaExtenso_21" localSheetId="4">'TERRAPLENAGEM DAS VIAS'!PassaExtenso_21</definedName>
    <definedName name="PassaExtenso_21">PassaExtenso_21</definedName>
    <definedName name="PassaExtenso_21_11" localSheetId="6">'COTAÇÃO-001'!PassaExtenso_21_11</definedName>
    <definedName name="PassaExtenso_21_11" localSheetId="7">'ENCARGOS SOCIAIS'!PassaExtenso_21_11</definedName>
    <definedName name="PassaExtenso_21_11" localSheetId="11">'QUALIFICAÇÃO TÉCNICA'!PassaExtenso_21_11</definedName>
    <definedName name="PassaExtenso_21_11" localSheetId="8">'QUALIFICAÇÃO TÉCNICA GLOBAL'!PassaExtenso_21_11</definedName>
    <definedName name="PassaExtenso_21_11" localSheetId="0">RTs!PassaExtenso_21_11</definedName>
    <definedName name="PassaExtenso_21_11" localSheetId="4">'TERRAPLENAGEM DAS VIAS'!PassaExtenso_21_11</definedName>
    <definedName name="PassaExtenso_21_11">PassaExtenso_21_11</definedName>
    <definedName name="PassaExtenso_21_11_16" localSheetId="6">'COTAÇÃO-001'!PassaExtenso_21_11_16</definedName>
    <definedName name="PassaExtenso_21_11_16" localSheetId="7">'ENCARGOS SOCIAIS'!PassaExtenso_21_11_16</definedName>
    <definedName name="PassaExtenso_21_11_16" localSheetId="11">'QUALIFICAÇÃO TÉCNICA'!PassaExtenso_21_11_16</definedName>
    <definedName name="PassaExtenso_21_11_16" localSheetId="8">'QUALIFICAÇÃO TÉCNICA GLOBAL'!PassaExtenso_21_11_16</definedName>
    <definedName name="PassaExtenso_21_11_16" localSheetId="0">RTs!PassaExtenso_21_11_16</definedName>
    <definedName name="PassaExtenso_21_11_16" localSheetId="4">'TERRAPLENAGEM DAS VIAS'!PassaExtenso_21_11_16</definedName>
    <definedName name="PassaExtenso_21_11_16">PassaExtenso_21_11_16</definedName>
    <definedName name="PassaExtenso_21_13" localSheetId="6">'COTAÇÃO-001'!PassaExtenso_21_13</definedName>
    <definedName name="PassaExtenso_21_13" localSheetId="7">'ENCARGOS SOCIAIS'!PassaExtenso_21_13</definedName>
    <definedName name="PassaExtenso_21_13" localSheetId="11">'QUALIFICAÇÃO TÉCNICA'!PassaExtenso_21_13</definedName>
    <definedName name="PassaExtenso_21_13" localSheetId="8">'QUALIFICAÇÃO TÉCNICA GLOBAL'!PassaExtenso_21_13</definedName>
    <definedName name="PassaExtenso_21_13" localSheetId="0">RTs!PassaExtenso_21_13</definedName>
    <definedName name="PassaExtenso_21_13" localSheetId="4">'TERRAPLENAGEM DAS VIAS'!PassaExtenso_21_13</definedName>
    <definedName name="PassaExtenso_21_13">PassaExtenso_21_13</definedName>
    <definedName name="PassaExtenso_21_13_16" localSheetId="6">'COTAÇÃO-001'!PassaExtenso_21_13_16</definedName>
    <definedName name="PassaExtenso_21_13_16" localSheetId="7">'ENCARGOS SOCIAIS'!PassaExtenso_21_13_16</definedName>
    <definedName name="PassaExtenso_21_13_16" localSheetId="11">'QUALIFICAÇÃO TÉCNICA'!PassaExtenso_21_13_16</definedName>
    <definedName name="PassaExtenso_21_13_16" localSheetId="8">'QUALIFICAÇÃO TÉCNICA GLOBAL'!PassaExtenso_21_13_16</definedName>
    <definedName name="PassaExtenso_21_13_16" localSheetId="0">RTs!PassaExtenso_21_13_16</definedName>
    <definedName name="PassaExtenso_21_13_16" localSheetId="4">'TERRAPLENAGEM DAS VIAS'!PassaExtenso_21_13_16</definedName>
    <definedName name="PassaExtenso_21_13_16">PassaExtenso_21_13_16</definedName>
    <definedName name="PassaExtenso_21_16" localSheetId="6">'COTAÇÃO-001'!PassaExtenso_21_16</definedName>
    <definedName name="PassaExtenso_21_16" localSheetId="7">'ENCARGOS SOCIAIS'!PassaExtenso_21_16</definedName>
    <definedName name="PassaExtenso_21_16" localSheetId="11">'QUALIFICAÇÃO TÉCNICA'!PassaExtenso_21_16</definedName>
    <definedName name="PassaExtenso_21_16" localSheetId="8">'QUALIFICAÇÃO TÉCNICA GLOBAL'!PassaExtenso_21_16</definedName>
    <definedName name="PassaExtenso_21_16" localSheetId="0">RTs!PassaExtenso_21_16</definedName>
    <definedName name="PassaExtenso_21_16" localSheetId="4">'TERRAPLENAGEM DAS VIAS'!PassaExtenso_21_16</definedName>
    <definedName name="PassaExtenso_21_16">PassaExtenso_21_16</definedName>
    <definedName name="PassaExtenso_21_19" localSheetId="6">'COTAÇÃO-001'!PassaExtenso_21_19</definedName>
    <definedName name="PassaExtenso_21_19" localSheetId="7">'ENCARGOS SOCIAIS'!PassaExtenso_21_19</definedName>
    <definedName name="PassaExtenso_21_19" localSheetId="11">'QUALIFICAÇÃO TÉCNICA'!PassaExtenso_21_19</definedName>
    <definedName name="PassaExtenso_21_19" localSheetId="8">'QUALIFICAÇÃO TÉCNICA GLOBAL'!PassaExtenso_21_19</definedName>
    <definedName name="PassaExtenso_21_19" localSheetId="0">RTs!PassaExtenso_21_19</definedName>
    <definedName name="PassaExtenso_21_19" localSheetId="4">'TERRAPLENAGEM DAS VIAS'!PassaExtenso_21_19</definedName>
    <definedName name="PassaExtenso_21_19">PassaExtenso_21_19</definedName>
    <definedName name="PassaExtenso_21_19_16" localSheetId="6">'COTAÇÃO-001'!PassaExtenso_21_19_16</definedName>
    <definedName name="PassaExtenso_21_19_16" localSheetId="7">'ENCARGOS SOCIAIS'!PassaExtenso_21_19_16</definedName>
    <definedName name="PassaExtenso_21_19_16" localSheetId="11">'QUALIFICAÇÃO TÉCNICA'!PassaExtenso_21_19_16</definedName>
    <definedName name="PassaExtenso_21_19_16" localSheetId="8">'QUALIFICAÇÃO TÉCNICA GLOBAL'!PassaExtenso_21_19_16</definedName>
    <definedName name="PassaExtenso_21_19_16" localSheetId="0">RTs!PassaExtenso_21_19_16</definedName>
    <definedName name="PassaExtenso_21_19_16" localSheetId="4">'TERRAPLENAGEM DAS VIAS'!PassaExtenso_21_19_16</definedName>
    <definedName name="PassaExtenso_21_19_16">PassaExtenso_21_19_16</definedName>
    <definedName name="PassaExtenso_21_2" localSheetId="6">'COTAÇÃO-001'!PassaExtenso_21_2</definedName>
    <definedName name="PassaExtenso_21_2" localSheetId="7">'ENCARGOS SOCIAIS'!PassaExtenso_21_2</definedName>
    <definedName name="PassaExtenso_21_2" localSheetId="11">'QUALIFICAÇÃO TÉCNICA'!PassaExtenso_21_2</definedName>
    <definedName name="PassaExtenso_21_2" localSheetId="8">'QUALIFICAÇÃO TÉCNICA GLOBAL'!PassaExtenso_21_2</definedName>
    <definedName name="PassaExtenso_21_2" localSheetId="0">RTs!PassaExtenso_21_2</definedName>
    <definedName name="PassaExtenso_21_2" localSheetId="4">'TERRAPLENAGEM DAS VIAS'!PassaExtenso_21_2</definedName>
    <definedName name="PassaExtenso_21_2">PassaExtenso_21_2</definedName>
    <definedName name="PassaExtenso_21_2_16" localSheetId="6">'COTAÇÃO-001'!PassaExtenso_21_2_16</definedName>
    <definedName name="PassaExtenso_21_2_16" localSheetId="7">'ENCARGOS SOCIAIS'!PassaExtenso_21_2_16</definedName>
    <definedName name="PassaExtenso_21_2_16" localSheetId="11">'QUALIFICAÇÃO TÉCNICA'!PassaExtenso_21_2_16</definedName>
    <definedName name="PassaExtenso_21_2_16" localSheetId="8">'QUALIFICAÇÃO TÉCNICA GLOBAL'!PassaExtenso_21_2_16</definedName>
    <definedName name="PassaExtenso_21_2_16" localSheetId="0">RTs!PassaExtenso_21_2_16</definedName>
    <definedName name="PassaExtenso_21_2_16" localSheetId="4">'TERRAPLENAGEM DAS VIAS'!PassaExtenso_21_2_16</definedName>
    <definedName name="PassaExtenso_21_2_16">PassaExtenso_21_2_16</definedName>
    <definedName name="PassaExtenso_21_3" localSheetId="6">'COTAÇÃO-001'!PassaExtenso_21_3</definedName>
    <definedName name="PassaExtenso_21_3" localSheetId="7">'ENCARGOS SOCIAIS'!PassaExtenso_21_3</definedName>
    <definedName name="PassaExtenso_21_3" localSheetId="11">'QUALIFICAÇÃO TÉCNICA'!PassaExtenso_21_3</definedName>
    <definedName name="PassaExtenso_21_3" localSheetId="8">'QUALIFICAÇÃO TÉCNICA GLOBAL'!PassaExtenso_21_3</definedName>
    <definedName name="PassaExtenso_21_3" localSheetId="0">RTs!PassaExtenso_21_3</definedName>
    <definedName name="PassaExtenso_21_3" localSheetId="4">'TERRAPLENAGEM DAS VIAS'!PassaExtenso_21_3</definedName>
    <definedName name="PassaExtenso_21_3">PassaExtenso_21_3</definedName>
    <definedName name="PassaExtenso_21_3_16" localSheetId="6">'COTAÇÃO-001'!PassaExtenso_21_3_16</definedName>
    <definedName name="PassaExtenso_21_3_16" localSheetId="7">'ENCARGOS SOCIAIS'!PassaExtenso_21_3_16</definedName>
    <definedName name="PassaExtenso_21_3_16" localSheetId="11">'QUALIFICAÇÃO TÉCNICA'!PassaExtenso_21_3_16</definedName>
    <definedName name="PassaExtenso_21_3_16" localSheetId="8">'QUALIFICAÇÃO TÉCNICA GLOBAL'!PassaExtenso_21_3_16</definedName>
    <definedName name="PassaExtenso_21_3_16" localSheetId="0">RTs!PassaExtenso_21_3_16</definedName>
    <definedName name="PassaExtenso_21_3_16" localSheetId="4">'TERRAPLENAGEM DAS VIAS'!PassaExtenso_21_3_16</definedName>
    <definedName name="PassaExtenso_21_3_16">PassaExtenso_21_3_16</definedName>
    <definedName name="PassaExtenso_21_4" localSheetId="6">'COTAÇÃO-001'!PassaExtenso_21_4</definedName>
    <definedName name="PassaExtenso_21_4" localSheetId="7">'ENCARGOS SOCIAIS'!PassaExtenso_21_4</definedName>
    <definedName name="PassaExtenso_21_4" localSheetId="11">'QUALIFICAÇÃO TÉCNICA'!PassaExtenso_21_4</definedName>
    <definedName name="PassaExtenso_21_4" localSheetId="8">'QUALIFICAÇÃO TÉCNICA GLOBAL'!PassaExtenso_21_4</definedName>
    <definedName name="PassaExtenso_21_4" localSheetId="0">RTs!PassaExtenso_21_4</definedName>
    <definedName name="PassaExtenso_21_4" localSheetId="4">'TERRAPLENAGEM DAS VIAS'!PassaExtenso_21_4</definedName>
    <definedName name="PassaExtenso_21_4">PassaExtenso_21_4</definedName>
    <definedName name="PassaExtenso_21_4_16" localSheetId="6">'COTAÇÃO-001'!PassaExtenso_21_4_16</definedName>
    <definedName name="PassaExtenso_21_4_16" localSheetId="7">'ENCARGOS SOCIAIS'!PassaExtenso_21_4_16</definedName>
    <definedName name="PassaExtenso_21_4_16" localSheetId="11">'QUALIFICAÇÃO TÉCNICA'!PassaExtenso_21_4_16</definedName>
    <definedName name="PassaExtenso_21_4_16" localSheetId="8">'QUALIFICAÇÃO TÉCNICA GLOBAL'!PassaExtenso_21_4_16</definedName>
    <definedName name="PassaExtenso_21_4_16" localSheetId="0">RTs!PassaExtenso_21_4_16</definedName>
    <definedName name="PassaExtenso_21_4_16" localSheetId="4">'TERRAPLENAGEM DAS VIAS'!PassaExtenso_21_4_16</definedName>
    <definedName name="PassaExtenso_21_4_16">PassaExtenso_21_4_16</definedName>
    <definedName name="PassaExtenso_21_4_19" localSheetId="6">'COTAÇÃO-001'!PassaExtenso_21_4_19</definedName>
    <definedName name="PassaExtenso_21_4_19" localSheetId="7">'ENCARGOS SOCIAIS'!PassaExtenso_21_4_19</definedName>
    <definedName name="PassaExtenso_21_4_19" localSheetId="11">'QUALIFICAÇÃO TÉCNICA'!PassaExtenso_21_4_19</definedName>
    <definedName name="PassaExtenso_21_4_19" localSheetId="8">'QUALIFICAÇÃO TÉCNICA GLOBAL'!PassaExtenso_21_4_19</definedName>
    <definedName name="PassaExtenso_21_4_19" localSheetId="0">RTs!PassaExtenso_21_4_19</definedName>
    <definedName name="PassaExtenso_21_4_19" localSheetId="4">'TERRAPLENAGEM DAS VIAS'!PassaExtenso_21_4_19</definedName>
    <definedName name="PassaExtenso_21_4_19">PassaExtenso_21_4_19</definedName>
    <definedName name="PassaExtenso_21_4_19_16" localSheetId="6">'COTAÇÃO-001'!PassaExtenso_21_4_19_16</definedName>
    <definedName name="PassaExtenso_21_4_19_16" localSheetId="7">'ENCARGOS SOCIAIS'!PassaExtenso_21_4_19_16</definedName>
    <definedName name="PassaExtenso_21_4_19_16" localSheetId="11">'QUALIFICAÇÃO TÉCNICA'!PassaExtenso_21_4_19_16</definedName>
    <definedName name="PassaExtenso_21_4_19_16" localSheetId="8">'QUALIFICAÇÃO TÉCNICA GLOBAL'!PassaExtenso_21_4_19_16</definedName>
    <definedName name="PassaExtenso_21_4_19_16" localSheetId="0">RTs!PassaExtenso_21_4_19_16</definedName>
    <definedName name="PassaExtenso_21_4_19_16" localSheetId="4">'TERRAPLENAGEM DAS VIAS'!PassaExtenso_21_4_19_16</definedName>
    <definedName name="PassaExtenso_21_4_19_16">PassaExtenso_21_4_19_16</definedName>
    <definedName name="PassaExtenso_21_7" localSheetId="6">'COTAÇÃO-001'!PassaExtenso_21_7</definedName>
    <definedName name="PassaExtenso_21_7" localSheetId="7">'ENCARGOS SOCIAIS'!PassaExtenso_21_7</definedName>
    <definedName name="PassaExtenso_21_7" localSheetId="11">'QUALIFICAÇÃO TÉCNICA'!PassaExtenso_21_7</definedName>
    <definedName name="PassaExtenso_21_7" localSheetId="8">'QUALIFICAÇÃO TÉCNICA GLOBAL'!PassaExtenso_21_7</definedName>
    <definedName name="PassaExtenso_21_7" localSheetId="0">RTs!PassaExtenso_21_7</definedName>
    <definedName name="PassaExtenso_21_7" localSheetId="4">'TERRAPLENAGEM DAS VIAS'!PassaExtenso_21_7</definedName>
    <definedName name="PassaExtenso_21_7">PassaExtenso_21_7</definedName>
    <definedName name="PassaExtenso_21_7_16" localSheetId="6">'COTAÇÃO-001'!PassaExtenso_21_7_16</definedName>
    <definedName name="PassaExtenso_21_7_16" localSheetId="7">'ENCARGOS SOCIAIS'!PassaExtenso_21_7_16</definedName>
    <definedName name="PassaExtenso_21_7_16" localSheetId="11">'QUALIFICAÇÃO TÉCNICA'!PassaExtenso_21_7_16</definedName>
    <definedName name="PassaExtenso_21_7_16" localSheetId="8">'QUALIFICAÇÃO TÉCNICA GLOBAL'!PassaExtenso_21_7_16</definedName>
    <definedName name="PassaExtenso_21_7_16" localSheetId="0">RTs!PassaExtenso_21_7_16</definedName>
    <definedName name="PassaExtenso_21_7_16" localSheetId="4">'TERRAPLENAGEM DAS VIAS'!PassaExtenso_21_7_16</definedName>
    <definedName name="PassaExtenso_21_7_16">PassaExtenso_21_7_16</definedName>
    <definedName name="PassaExtenso_25" localSheetId="6">'COTAÇÃO-001'!PassaExtenso_25</definedName>
    <definedName name="PassaExtenso_25" localSheetId="7">'ENCARGOS SOCIAIS'!PassaExtenso_25</definedName>
    <definedName name="PassaExtenso_25" localSheetId="11">'QUALIFICAÇÃO TÉCNICA'!PassaExtenso_25</definedName>
    <definedName name="PassaExtenso_25" localSheetId="8">'QUALIFICAÇÃO TÉCNICA GLOBAL'!PassaExtenso_25</definedName>
    <definedName name="PassaExtenso_25" localSheetId="0">RTs!PassaExtenso_25</definedName>
    <definedName name="PassaExtenso_25" localSheetId="4">'TERRAPLENAGEM DAS VIAS'!PassaExtenso_25</definedName>
    <definedName name="PassaExtenso_25">PassaExtenso_25</definedName>
    <definedName name="PassaExtenso_25_11" localSheetId="6">'COTAÇÃO-001'!PassaExtenso_25_11</definedName>
    <definedName name="PassaExtenso_25_11" localSheetId="7">'ENCARGOS SOCIAIS'!PassaExtenso_25_11</definedName>
    <definedName name="PassaExtenso_25_11" localSheetId="11">'QUALIFICAÇÃO TÉCNICA'!PassaExtenso_25_11</definedName>
    <definedName name="PassaExtenso_25_11" localSheetId="8">'QUALIFICAÇÃO TÉCNICA GLOBAL'!PassaExtenso_25_11</definedName>
    <definedName name="PassaExtenso_25_11" localSheetId="0">RTs!PassaExtenso_25_11</definedName>
    <definedName name="PassaExtenso_25_11" localSheetId="4">'TERRAPLENAGEM DAS VIAS'!PassaExtenso_25_11</definedName>
    <definedName name="PassaExtenso_25_11">PassaExtenso_25_11</definedName>
    <definedName name="PassaExtenso_25_11_16" localSheetId="6">'COTAÇÃO-001'!PassaExtenso_25_11_16</definedName>
    <definedName name="PassaExtenso_25_11_16" localSheetId="7">'ENCARGOS SOCIAIS'!PassaExtenso_25_11_16</definedName>
    <definedName name="PassaExtenso_25_11_16" localSheetId="11">'QUALIFICAÇÃO TÉCNICA'!PassaExtenso_25_11_16</definedName>
    <definedName name="PassaExtenso_25_11_16" localSheetId="8">'QUALIFICAÇÃO TÉCNICA GLOBAL'!PassaExtenso_25_11_16</definedName>
    <definedName name="PassaExtenso_25_11_16" localSheetId="0">RTs!PassaExtenso_25_11_16</definedName>
    <definedName name="PassaExtenso_25_11_16" localSheetId="4">'TERRAPLENAGEM DAS VIAS'!PassaExtenso_25_11_16</definedName>
    <definedName name="PassaExtenso_25_11_16">PassaExtenso_25_11_16</definedName>
    <definedName name="PassaExtenso_25_13" localSheetId="6">'COTAÇÃO-001'!PassaExtenso_25_13</definedName>
    <definedName name="PassaExtenso_25_13" localSheetId="7">'ENCARGOS SOCIAIS'!PassaExtenso_25_13</definedName>
    <definedName name="PassaExtenso_25_13" localSheetId="11">'QUALIFICAÇÃO TÉCNICA'!PassaExtenso_25_13</definedName>
    <definedName name="PassaExtenso_25_13" localSheetId="8">'QUALIFICAÇÃO TÉCNICA GLOBAL'!PassaExtenso_25_13</definedName>
    <definedName name="PassaExtenso_25_13" localSheetId="0">RTs!PassaExtenso_25_13</definedName>
    <definedName name="PassaExtenso_25_13" localSheetId="4">'TERRAPLENAGEM DAS VIAS'!PassaExtenso_25_13</definedName>
    <definedName name="PassaExtenso_25_13">PassaExtenso_25_13</definedName>
    <definedName name="PassaExtenso_25_13_16" localSheetId="6">'COTAÇÃO-001'!PassaExtenso_25_13_16</definedName>
    <definedName name="PassaExtenso_25_13_16" localSheetId="7">'ENCARGOS SOCIAIS'!PassaExtenso_25_13_16</definedName>
    <definedName name="PassaExtenso_25_13_16" localSheetId="11">'QUALIFICAÇÃO TÉCNICA'!PassaExtenso_25_13_16</definedName>
    <definedName name="PassaExtenso_25_13_16" localSheetId="8">'QUALIFICAÇÃO TÉCNICA GLOBAL'!PassaExtenso_25_13_16</definedName>
    <definedName name="PassaExtenso_25_13_16" localSheetId="0">RTs!PassaExtenso_25_13_16</definedName>
    <definedName name="PassaExtenso_25_13_16" localSheetId="4">'TERRAPLENAGEM DAS VIAS'!PassaExtenso_25_13_16</definedName>
    <definedName name="PassaExtenso_25_13_16">PassaExtenso_25_13_16</definedName>
    <definedName name="PassaExtenso_25_16" localSheetId="6">'COTAÇÃO-001'!PassaExtenso_25_16</definedName>
    <definedName name="PassaExtenso_25_16" localSheetId="7">'ENCARGOS SOCIAIS'!PassaExtenso_25_16</definedName>
    <definedName name="PassaExtenso_25_16" localSheetId="11">'QUALIFICAÇÃO TÉCNICA'!PassaExtenso_25_16</definedName>
    <definedName name="PassaExtenso_25_16" localSheetId="8">'QUALIFICAÇÃO TÉCNICA GLOBAL'!PassaExtenso_25_16</definedName>
    <definedName name="PassaExtenso_25_16" localSheetId="0">RTs!PassaExtenso_25_16</definedName>
    <definedName name="PassaExtenso_25_16" localSheetId="4">'TERRAPLENAGEM DAS VIAS'!PassaExtenso_25_16</definedName>
    <definedName name="PassaExtenso_25_16">PassaExtenso_25_16</definedName>
    <definedName name="PassaExtenso_25_19" localSheetId="6">'COTAÇÃO-001'!PassaExtenso_25_19</definedName>
    <definedName name="PassaExtenso_25_19" localSheetId="7">'ENCARGOS SOCIAIS'!PassaExtenso_25_19</definedName>
    <definedName name="PassaExtenso_25_19" localSheetId="11">'QUALIFICAÇÃO TÉCNICA'!PassaExtenso_25_19</definedName>
    <definedName name="PassaExtenso_25_19" localSheetId="8">'QUALIFICAÇÃO TÉCNICA GLOBAL'!PassaExtenso_25_19</definedName>
    <definedName name="PassaExtenso_25_19" localSheetId="0">RTs!PassaExtenso_25_19</definedName>
    <definedName name="PassaExtenso_25_19" localSheetId="4">'TERRAPLENAGEM DAS VIAS'!PassaExtenso_25_19</definedName>
    <definedName name="PassaExtenso_25_19">PassaExtenso_25_19</definedName>
    <definedName name="PassaExtenso_25_19_16" localSheetId="6">'COTAÇÃO-001'!PassaExtenso_25_19_16</definedName>
    <definedName name="PassaExtenso_25_19_16" localSheetId="7">'ENCARGOS SOCIAIS'!PassaExtenso_25_19_16</definedName>
    <definedName name="PassaExtenso_25_19_16" localSheetId="11">'QUALIFICAÇÃO TÉCNICA'!PassaExtenso_25_19_16</definedName>
    <definedName name="PassaExtenso_25_19_16" localSheetId="8">'QUALIFICAÇÃO TÉCNICA GLOBAL'!PassaExtenso_25_19_16</definedName>
    <definedName name="PassaExtenso_25_19_16" localSheetId="0">RTs!PassaExtenso_25_19_16</definedName>
    <definedName name="PassaExtenso_25_19_16" localSheetId="4">'TERRAPLENAGEM DAS VIAS'!PassaExtenso_25_19_16</definedName>
    <definedName name="PassaExtenso_25_19_16">PassaExtenso_25_19_16</definedName>
    <definedName name="PassaExtenso_25_2" localSheetId="6">'COTAÇÃO-001'!PassaExtenso_25_2</definedName>
    <definedName name="PassaExtenso_25_2" localSheetId="7">'ENCARGOS SOCIAIS'!PassaExtenso_25_2</definedName>
    <definedName name="PassaExtenso_25_2" localSheetId="11">'QUALIFICAÇÃO TÉCNICA'!PassaExtenso_25_2</definedName>
    <definedName name="PassaExtenso_25_2" localSheetId="8">'QUALIFICAÇÃO TÉCNICA GLOBAL'!PassaExtenso_25_2</definedName>
    <definedName name="PassaExtenso_25_2" localSheetId="0">RTs!PassaExtenso_25_2</definedName>
    <definedName name="PassaExtenso_25_2" localSheetId="4">'TERRAPLENAGEM DAS VIAS'!PassaExtenso_25_2</definedName>
    <definedName name="PassaExtenso_25_2">PassaExtenso_25_2</definedName>
    <definedName name="PassaExtenso_25_2_16" localSheetId="6">'COTAÇÃO-001'!PassaExtenso_25_2_16</definedName>
    <definedName name="PassaExtenso_25_2_16" localSheetId="7">'ENCARGOS SOCIAIS'!PassaExtenso_25_2_16</definedName>
    <definedName name="PassaExtenso_25_2_16" localSheetId="11">'QUALIFICAÇÃO TÉCNICA'!PassaExtenso_25_2_16</definedName>
    <definedName name="PassaExtenso_25_2_16" localSheetId="8">'QUALIFICAÇÃO TÉCNICA GLOBAL'!PassaExtenso_25_2_16</definedName>
    <definedName name="PassaExtenso_25_2_16" localSheetId="0">RTs!PassaExtenso_25_2_16</definedName>
    <definedName name="PassaExtenso_25_2_16" localSheetId="4">'TERRAPLENAGEM DAS VIAS'!PassaExtenso_25_2_16</definedName>
    <definedName name="PassaExtenso_25_2_16">PassaExtenso_25_2_16</definedName>
    <definedName name="PassaExtenso_25_3" localSheetId="6">'COTAÇÃO-001'!PassaExtenso_25_3</definedName>
    <definedName name="PassaExtenso_25_3" localSheetId="7">'ENCARGOS SOCIAIS'!PassaExtenso_25_3</definedName>
    <definedName name="PassaExtenso_25_3" localSheetId="11">'QUALIFICAÇÃO TÉCNICA'!PassaExtenso_25_3</definedName>
    <definedName name="PassaExtenso_25_3" localSheetId="8">'QUALIFICAÇÃO TÉCNICA GLOBAL'!PassaExtenso_25_3</definedName>
    <definedName name="PassaExtenso_25_3" localSheetId="0">RTs!PassaExtenso_25_3</definedName>
    <definedName name="PassaExtenso_25_3" localSheetId="4">'TERRAPLENAGEM DAS VIAS'!PassaExtenso_25_3</definedName>
    <definedName name="PassaExtenso_25_3">PassaExtenso_25_3</definedName>
    <definedName name="PassaExtenso_25_3_16" localSheetId="6">'COTAÇÃO-001'!PassaExtenso_25_3_16</definedName>
    <definedName name="PassaExtenso_25_3_16" localSheetId="7">'ENCARGOS SOCIAIS'!PassaExtenso_25_3_16</definedName>
    <definedName name="PassaExtenso_25_3_16" localSheetId="11">'QUALIFICAÇÃO TÉCNICA'!PassaExtenso_25_3_16</definedName>
    <definedName name="PassaExtenso_25_3_16" localSheetId="8">'QUALIFICAÇÃO TÉCNICA GLOBAL'!PassaExtenso_25_3_16</definedName>
    <definedName name="PassaExtenso_25_3_16" localSheetId="0">RTs!PassaExtenso_25_3_16</definedName>
    <definedName name="PassaExtenso_25_3_16" localSheetId="4">'TERRAPLENAGEM DAS VIAS'!PassaExtenso_25_3_16</definedName>
    <definedName name="PassaExtenso_25_3_16">PassaExtenso_25_3_16</definedName>
    <definedName name="PassaExtenso_25_4" localSheetId="6">'COTAÇÃO-001'!PassaExtenso_25_4</definedName>
    <definedName name="PassaExtenso_25_4" localSheetId="7">'ENCARGOS SOCIAIS'!PassaExtenso_25_4</definedName>
    <definedName name="PassaExtenso_25_4" localSheetId="11">'QUALIFICAÇÃO TÉCNICA'!PassaExtenso_25_4</definedName>
    <definedName name="PassaExtenso_25_4" localSheetId="8">'QUALIFICAÇÃO TÉCNICA GLOBAL'!PassaExtenso_25_4</definedName>
    <definedName name="PassaExtenso_25_4" localSheetId="0">RTs!PassaExtenso_25_4</definedName>
    <definedName name="PassaExtenso_25_4" localSheetId="4">'TERRAPLENAGEM DAS VIAS'!PassaExtenso_25_4</definedName>
    <definedName name="PassaExtenso_25_4">PassaExtenso_25_4</definedName>
    <definedName name="PassaExtenso_25_4_16" localSheetId="6">'COTAÇÃO-001'!PassaExtenso_25_4_16</definedName>
    <definedName name="PassaExtenso_25_4_16" localSheetId="7">'ENCARGOS SOCIAIS'!PassaExtenso_25_4_16</definedName>
    <definedName name="PassaExtenso_25_4_16" localSheetId="11">'QUALIFICAÇÃO TÉCNICA'!PassaExtenso_25_4_16</definedName>
    <definedName name="PassaExtenso_25_4_16" localSheetId="8">'QUALIFICAÇÃO TÉCNICA GLOBAL'!PassaExtenso_25_4_16</definedName>
    <definedName name="PassaExtenso_25_4_16" localSheetId="0">RTs!PassaExtenso_25_4_16</definedName>
    <definedName name="PassaExtenso_25_4_16" localSheetId="4">'TERRAPLENAGEM DAS VIAS'!PassaExtenso_25_4_16</definedName>
    <definedName name="PassaExtenso_25_4_16">PassaExtenso_25_4_16</definedName>
    <definedName name="PassaExtenso_25_4_19" localSheetId="6">'COTAÇÃO-001'!PassaExtenso_25_4_19</definedName>
    <definedName name="PassaExtenso_25_4_19" localSheetId="7">'ENCARGOS SOCIAIS'!PassaExtenso_25_4_19</definedName>
    <definedName name="PassaExtenso_25_4_19" localSheetId="11">'QUALIFICAÇÃO TÉCNICA'!PassaExtenso_25_4_19</definedName>
    <definedName name="PassaExtenso_25_4_19" localSheetId="8">'QUALIFICAÇÃO TÉCNICA GLOBAL'!PassaExtenso_25_4_19</definedName>
    <definedName name="PassaExtenso_25_4_19" localSheetId="0">RTs!PassaExtenso_25_4_19</definedName>
    <definedName name="PassaExtenso_25_4_19" localSheetId="4">'TERRAPLENAGEM DAS VIAS'!PassaExtenso_25_4_19</definedName>
    <definedName name="PassaExtenso_25_4_19">PassaExtenso_25_4_19</definedName>
    <definedName name="PassaExtenso_25_4_19_16" localSheetId="6">'COTAÇÃO-001'!PassaExtenso_25_4_19_16</definedName>
    <definedName name="PassaExtenso_25_4_19_16" localSheetId="7">'ENCARGOS SOCIAIS'!PassaExtenso_25_4_19_16</definedName>
    <definedName name="PassaExtenso_25_4_19_16" localSheetId="11">'QUALIFICAÇÃO TÉCNICA'!PassaExtenso_25_4_19_16</definedName>
    <definedName name="PassaExtenso_25_4_19_16" localSheetId="8">'QUALIFICAÇÃO TÉCNICA GLOBAL'!PassaExtenso_25_4_19_16</definedName>
    <definedName name="PassaExtenso_25_4_19_16" localSheetId="0">RTs!PassaExtenso_25_4_19_16</definedName>
    <definedName name="PassaExtenso_25_4_19_16" localSheetId="4">'TERRAPLENAGEM DAS VIAS'!PassaExtenso_25_4_19_16</definedName>
    <definedName name="PassaExtenso_25_4_19_16">PassaExtenso_25_4_19_16</definedName>
    <definedName name="PassaExtenso_25_7" localSheetId="6">'COTAÇÃO-001'!PassaExtenso_25_7</definedName>
    <definedName name="PassaExtenso_25_7" localSheetId="7">'ENCARGOS SOCIAIS'!PassaExtenso_25_7</definedName>
    <definedName name="PassaExtenso_25_7" localSheetId="11">'QUALIFICAÇÃO TÉCNICA'!PassaExtenso_25_7</definedName>
    <definedName name="PassaExtenso_25_7" localSheetId="8">'QUALIFICAÇÃO TÉCNICA GLOBAL'!PassaExtenso_25_7</definedName>
    <definedName name="PassaExtenso_25_7" localSheetId="0">RTs!PassaExtenso_25_7</definedName>
    <definedName name="PassaExtenso_25_7" localSheetId="4">'TERRAPLENAGEM DAS VIAS'!PassaExtenso_25_7</definedName>
    <definedName name="PassaExtenso_25_7">PassaExtenso_25_7</definedName>
    <definedName name="PassaExtenso_25_7_16" localSheetId="6">'COTAÇÃO-001'!PassaExtenso_25_7_16</definedName>
    <definedName name="PassaExtenso_25_7_16" localSheetId="7">'ENCARGOS SOCIAIS'!PassaExtenso_25_7_16</definedName>
    <definedName name="PassaExtenso_25_7_16" localSheetId="11">'QUALIFICAÇÃO TÉCNICA'!PassaExtenso_25_7_16</definedName>
    <definedName name="PassaExtenso_25_7_16" localSheetId="8">'QUALIFICAÇÃO TÉCNICA GLOBAL'!PassaExtenso_25_7_16</definedName>
    <definedName name="PassaExtenso_25_7_16" localSheetId="0">RTs!PassaExtenso_25_7_16</definedName>
    <definedName name="PassaExtenso_25_7_16" localSheetId="4">'TERRAPLENAGEM DAS VIAS'!PassaExtenso_25_7_16</definedName>
    <definedName name="PassaExtenso_25_7_16">PassaExtenso_25_7_16</definedName>
    <definedName name="PassaExtenso_34" localSheetId="6">'COTAÇÃO-001'!PassaExtenso_34</definedName>
    <definedName name="PassaExtenso_34" localSheetId="7">'ENCARGOS SOCIAIS'!PassaExtenso_34</definedName>
    <definedName name="PassaExtenso_34" localSheetId="11">'QUALIFICAÇÃO TÉCNICA'!PassaExtenso_34</definedName>
    <definedName name="PassaExtenso_34" localSheetId="8">'QUALIFICAÇÃO TÉCNICA GLOBAL'!PassaExtenso_34</definedName>
    <definedName name="PassaExtenso_34" localSheetId="0">RTs!PassaExtenso_34</definedName>
    <definedName name="PassaExtenso_34" localSheetId="4">'TERRAPLENAGEM DAS VIAS'!PassaExtenso_34</definedName>
    <definedName name="PassaExtenso_34">PassaExtenso_34</definedName>
    <definedName name="PassaExtenso_34_11" localSheetId="6">'COTAÇÃO-001'!PassaExtenso_34_11</definedName>
    <definedName name="PassaExtenso_34_11" localSheetId="7">'ENCARGOS SOCIAIS'!PassaExtenso_34_11</definedName>
    <definedName name="PassaExtenso_34_11" localSheetId="11">'QUALIFICAÇÃO TÉCNICA'!PassaExtenso_34_11</definedName>
    <definedName name="PassaExtenso_34_11" localSheetId="8">'QUALIFICAÇÃO TÉCNICA GLOBAL'!PassaExtenso_34_11</definedName>
    <definedName name="PassaExtenso_34_11" localSheetId="0">RTs!PassaExtenso_34_11</definedName>
    <definedName name="PassaExtenso_34_11" localSheetId="4">'TERRAPLENAGEM DAS VIAS'!PassaExtenso_34_11</definedName>
    <definedName name="PassaExtenso_34_11">PassaExtenso_34_11</definedName>
    <definedName name="PassaExtenso_34_11_16" localSheetId="6">'COTAÇÃO-001'!PassaExtenso_34_11_16</definedName>
    <definedName name="PassaExtenso_34_11_16" localSheetId="7">'ENCARGOS SOCIAIS'!PassaExtenso_34_11_16</definedName>
    <definedName name="PassaExtenso_34_11_16" localSheetId="11">'QUALIFICAÇÃO TÉCNICA'!PassaExtenso_34_11_16</definedName>
    <definedName name="PassaExtenso_34_11_16" localSheetId="8">'QUALIFICAÇÃO TÉCNICA GLOBAL'!PassaExtenso_34_11_16</definedName>
    <definedName name="PassaExtenso_34_11_16" localSheetId="0">RTs!PassaExtenso_34_11_16</definedName>
    <definedName name="PassaExtenso_34_11_16" localSheetId="4">'TERRAPLENAGEM DAS VIAS'!PassaExtenso_34_11_16</definedName>
    <definedName name="PassaExtenso_34_11_16">PassaExtenso_34_11_16</definedName>
    <definedName name="PassaExtenso_34_13" localSheetId="6">'COTAÇÃO-001'!PassaExtenso_34_13</definedName>
    <definedName name="PassaExtenso_34_13" localSheetId="7">'ENCARGOS SOCIAIS'!PassaExtenso_34_13</definedName>
    <definedName name="PassaExtenso_34_13" localSheetId="11">'QUALIFICAÇÃO TÉCNICA'!PassaExtenso_34_13</definedName>
    <definedName name="PassaExtenso_34_13" localSheetId="8">'QUALIFICAÇÃO TÉCNICA GLOBAL'!PassaExtenso_34_13</definedName>
    <definedName name="PassaExtenso_34_13" localSheetId="0">RTs!PassaExtenso_34_13</definedName>
    <definedName name="PassaExtenso_34_13" localSheetId="4">'TERRAPLENAGEM DAS VIAS'!PassaExtenso_34_13</definedName>
    <definedName name="PassaExtenso_34_13">PassaExtenso_34_13</definedName>
    <definedName name="PassaExtenso_34_13_16" localSheetId="6">'COTAÇÃO-001'!PassaExtenso_34_13_16</definedName>
    <definedName name="PassaExtenso_34_13_16" localSheetId="7">'ENCARGOS SOCIAIS'!PassaExtenso_34_13_16</definedName>
    <definedName name="PassaExtenso_34_13_16" localSheetId="11">'QUALIFICAÇÃO TÉCNICA'!PassaExtenso_34_13_16</definedName>
    <definedName name="PassaExtenso_34_13_16" localSheetId="8">'QUALIFICAÇÃO TÉCNICA GLOBAL'!PassaExtenso_34_13_16</definedName>
    <definedName name="PassaExtenso_34_13_16" localSheetId="0">RTs!PassaExtenso_34_13_16</definedName>
    <definedName name="PassaExtenso_34_13_16" localSheetId="4">'TERRAPLENAGEM DAS VIAS'!PassaExtenso_34_13_16</definedName>
    <definedName name="PassaExtenso_34_13_16">PassaExtenso_34_13_16</definedName>
    <definedName name="PassaExtenso_34_16" localSheetId="6">'COTAÇÃO-001'!PassaExtenso_34_16</definedName>
    <definedName name="PassaExtenso_34_16" localSheetId="7">'ENCARGOS SOCIAIS'!PassaExtenso_34_16</definedName>
    <definedName name="PassaExtenso_34_16" localSheetId="11">'QUALIFICAÇÃO TÉCNICA'!PassaExtenso_34_16</definedName>
    <definedName name="PassaExtenso_34_16" localSheetId="8">'QUALIFICAÇÃO TÉCNICA GLOBAL'!PassaExtenso_34_16</definedName>
    <definedName name="PassaExtenso_34_16" localSheetId="0">RTs!PassaExtenso_34_16</definedName>
    <definedName name="PassaExtenso_34_16" localSheetId="4">'TERRAPLENAGEM DAS VIAS'!PassaExtenso_34_16</definedName>
    <definedName name="PassaExtenso_34_16">PassaExtenso_34_16</definedName>
    <definedName name="PassaExtenso_34_19" localSheetId="6">'COTAÇÃO-001'!PassaExtenso_34_19</definedName>
    <definedName name="PassaExtenso_34_19" localSheetId="7">'ENCARGOS SOCIAIS'!PassaExtenso_34_19</definedName>
    <definedName name="PassaExtenso_34_19" localSheetId="11">'QUALIFICAÇÃO TÉCNICA'!PassaExtenso_34_19</definedName>
    <definedName name="PassaExtenso_34_19" localSheetId="8">'QUALIFICAÇÃO TÉCNICA GLOBAL'!PassaExtenso_34_19</definedName>
    <definedName name="PassaExtenso_34_19" localSheetId="0">RTs!PassaExtenso_34_19</definedName>
    <definedName name="PassaExtenso_34_19" localSheetId="4">'TERRAPLENAGEM DAS VIAS'!PassaExtenso_34_19</definedName>
    <definedName name="PassaExtenso_34_19">PassaExtenso_34_19</definedName>
    <definedName name="PassaExtenso_34_19_16" localSheetId="6">'COTAÇÃO-001'!PassaExtenso_34_19_16</definedName>
    <definedName name="PassaExtenso_34_19_16" localSheetId="7">'ENCARGOS SOCIAIS'!PassaExtenso_34_19_16</definedName>
    <definedName name="PassaExtenso_34_19_16" localSheetId="11">'QUALIFICAÇÃO TÉCNICA'!PassaExtenso_34_19_16</definedName>
    <definedName name="PassaExtenso_34_19_16" localSheetId="8">'QUALIFICAÇÃO TÉCNICA GLOBAL'!PassaExtenso_34_19_16</definedName>
    <definedName name="PassaExtenso_34_19_16" localSheetId="0">RTs!PassaExtenso_34_19_16</definedName>
    <definedName name="PassaExtenso_34_19_16" localSheetId="4">'TERRAPLENAGEM DAS VIAS'!PassaExtenso_34_19_16</definedName>
    <definedName name="PassaExtenso_34_19_16">PassaExtenso_34_19_16</definedName>
    <definedName name="PassaExtenso_34_2" localSheetId="6">'COTAÇÃO-001'!PassaExtenso_34_2</definedName>
    <definedName name="PassaExtenso_34_2" localSheetId="7">'ENCARGOS SOCIAIS'!PassaExtenso_34_2</definedName>
    <definedName name="PassaExtenso_34_2" localSheetId="11">'QUALIFICAÇÃO TÉCNICA'!PassaExtenso_34_2</definedName>
    <definedName name="PassaExtenso_34_2" localSheetId="8">'QUALIFICAÇÃO TÉCNICA GLOBAL'!PassaExtenso_34_2</definedName>
    <definedName name="PassaExtenso_34_2" localSheetId="0">RTs!PassaExtenso_34_2</definedName>
    <definedName name="PassaExtenso_34_2" localSheetId="4">'TERRAPLENAGEM DAS VIAS'!PassaExtenso_34_2</definedName>
    <definedName name="PassaExtenso_34_2">PassaExtenso_34_2</definedName>
    <definedName name="PassaExtenso_34_2_16" localSheetId="6">'COTAÇÃO-001'!PassaExtenso_34_2_16</definedName>
    <definedName name="PassaExtenso_34_2_16" localSheetId="7">'ENCARGOS SOCIAIS'!PassaExtenso_34_2_16</definedName>
    <definedName name="PassaExtenso_34_2_16" localSheetId="11">'QUALIFICAÇÃO TÉCNICA'!PassaExtenso_34_2_16</definedName>
    <definedName name="PassaExtenso_34_2_16" localSheetId="8">'QUALIFICAÇÃO TÉCNICA GLOBAL'!PassaExtenso_34_2_16</definedName>
    <definedName name="PassaExtenso_34_2_16" localSheetId="0">RTs!PassaExtenso_34_2_16</definedName>
    <definedName name="PassaExtenso_34_2_16" localSheetId="4">'TERRAPLENAGEM DAS VIAS'!PassaExtenso_34_2_16</definedName>
    <definedName name="PassaExtenso_34_2_16">PassaExtenso_34_2_16</definedName>
    <definedName name="PassaExtenso_34_3" localSheetId="6">'COTAÇÃO-001'!PassaExtenso_34_3</definedName>
    <definedName name="PassaExtenso_34_3" localSheetId="7">'ENCARGOS SOCIAIS'!PassaExtenso_34_3</definedName>
    <definedName name="PassaExtenso_34_3" localSheetId="11">'QUALIFICAÇÃO TÉCNICA'!PassaExtenso_34_3</definedName>
    <definedName name="PassaExtenso_34_3" localSheetId="8">'QUALIFICAÇÃO TÉCNICA GLOBAL'!PassaExtenso_34_3</definedName>
    <definedName name="PassaExtenso_34_3" localSheetId="0">RTs!PassaExtenso_34_3</definedName>
    <definedName name="PassaExtenso_34_3" localSheetId="4">'TERRAPLENAGEM DAS VIAS'!PassaExtenso_34_3</definedName>
    <definedName name="PassaExtenso_34_3">PassaExtenso_34_3</definedName>
    <definedName name="PassaExtenso_34_3_16" localSheetId="6">'COTAÇÃO-001'!PassaExtenso_34_3_16</definedName>
    <definedName name="PassaExtenso_34_3_16" localSheetId="7">'ENCARGOS SOCIAIS'!PassaExtenso_34_3_16</definedName>
    <definedName name="PassaExtenso_34_3_16" localSheetId="11">'QUALIFICAÇÃO TÉCNICA'!PassaExtenso_34_3_16</definedName>
    <definedName name="PassaExtenso_34_3_16" localSheetId="8">'QUALIFICAÇÃO TÉCNICA GLOBAL'!PassaExtenso_34_3_16</definedName>
    <definedName name="PassaExtenso_34_3_16" localSheetId="0">RTs!PassaExtenso_34_3_16</definedName>
    <definedName name="PassaExtenso_34_3_16" localSheetId="4">'TERRAPLENAGEM DAS VIAS'!PassaExtenso_34_3_16</definedName>
    <definedName name="PassaExtenso_34_3_16">PassaExtenso_34_3_16</definedName>
    <definedName name="PassaExtenso_34_4" localSheetId="6">'COTAÇÃO-001'!PassaExtenso_34_4</definedName>
    <definedName name="PassaExtenso_34_4" localSheetId="7">'ENCARGOS SOCIAIS'!PassaExtenso_34_4</definedName>
    <definedName name="PassaExtenso_34_4" localSheetId="11">'QUALIFICAÇÃO TÉCNICA'!PassaExtenso_34_4</definedName>
    <definedName name="PassaExtenso_34_4" localSheetId="8">'QUALIFICAÇÃO TÉCNICA GLOBAL'!PassaExtenso_34_4</definedName>
    <definedName name="PassaExtenso_34_4" localSheetId="0">RTs!PassaExtenso_34_4</definedName>
    <definedName name="PassaExtenso_34_4" localSheetId="4">'TERRAPLENAGEM DAS VIAS'!PassaExtenso_34_4</definedName>
    <definedName name="PassaExtenso_34_4">PassaExtenso_34_4</definedName>
    <definedName name="PassaExtenso_34_4_16" localSheetId="6">'COTAÇÃO-001'!PassaExtenso_34_4_16</definedName>
    <definedName name="PassaExtenso_34_4_16" localSheetId="7">'ENCARGOS SOCIAIS'!PassaExtenso_34_4_16</definedName>
    <definedName name="PassaExtenso_34_4_16" localSheetId="11">'QUALIFICAÇÃO TÉCNICA'!PassaExtenso_34_4_16</definedName>
    <definedName name="PassaExtenso_34_4_16" localSheetId="8">'QUALIFICAÇÃO TÉCNICA GLOBAL'!PassaExtenso_34_4_16</definedName>
    <definedName name="PassaExtenso_34_4_16" localSheetId="0">RTs!PassaExtenso_34_4_16</definedName>
    <definedName name="PassaExtenso_34_4_16" localSheetId="4">'TERRAPLENAGEM DAS VIAS'!PassaExtenso_34_4_16</definedName>
    <definedName name="PassaExtenso_34_4_16">PassaExtenso_34_4_16</definedName>
    <definedName name="PassaExtenso_34_4_19" localSheetId="6">'COTAÇÃO-001'!PassaExtenso_34_4_19</definedName>
    <definedName name="PassaExtenso_34_4_19" localSheetId="7">'ENCARGOS SOCIAIS'!PassaExtenso_34_4_19</definedName>
    <definedName name="PassaExtenso_34_4_19" localSheetId="11">'QUALIFICAÇÃO TÉCNICA'!PassaExtenso_34_4_19</definedName>
    <definedName name="PassaExtenso_34_4_19" localSheetId="8">'QUALIFICAÇÃO TÉCNICA GLOBAL'!PassaExtenso_34_4_19</definedName>
    <definedName name="PassaExtenso_34_4_19" localSheetId="0">RTs!PassaExtenso_34_4_19</definedName>
    <definedName name="PassaExtenso_34_4_19" localSheetId="4">'TERRAPLENAGEM DAS VIAS'!PassaExtenso_34_4_19</definedName>
    <definedName name="PassaExtenso_34_4_19">PassaExtenso_34_4_19</definedName>
    <definedName name="PassaExtenso_34_4_19_16" localSheetId="6">'COTAÇÃO-001'!PassaExtenso_34_4_19_16</definedName>
    <definedName name="PassaExtenso_34_4_19_16" localSheetId="7">'ENCARGOS SOCIAIS'!PassaExtenso_34_4_19_16</definedName>
    <definedName name="PassaExtenso_34_4_19_16" localSheetId="11">'QUALIFICAÇÃO TÉCNICA'!PassaExtenso_34_4_19_16</definedName>
    <definedName name="PassaExtenso_34_4_19_16" localSheetId="8">'QUALIFICAÇÃO TÉCNICA GLOBAL'!PassaExtenso_34_4_19_16</definedName>
    <definedName name="PassaExtenso_34_4_19_16" localSheetId="0">RTs!PassaExtenso_34_4_19_16</definedName>
    <definedName name="PassaExtenso_34_4_19_16" localSheetId="4">'TERRAPLENAGEM DAS VIAS'!PassaExtenso_34_4_19_16</definedName>
    <definedName name="PassaExtenso_34_4_19_16">PassaExtenso_34_4_19_16</definedName>
    <definedName name="PassaExtenso_34_7" localSheetId="6">'COTAÇÃO-001'!PassaExtenso_34_7</definedName>
    <definedName name="PassaExtenso_34_7" localSheetId="7">'ENCARGOS SOCIAIS'!PassaExtenso_34_7</definedName>
    <definedName name="PassaExtenso_34_7" localSheetId="11">'QUALIFICAÇÃO TÉCNICA'!PassaExtenso_34_7</definedName>
    <definedName name="PassaExtenso_34_7" localSheetId="8">'QUALIFICAÇÃO TÉCNICA GLOBAL'!PassaExtenso_34_7</definedName>
    <definedName name="PassaExtenso_34_7" localSheetId="0">RTs!PassaExtenso_34_7</definedName>
    <definedName name="PassaExtenso_34_7" localSheetId="4">'TERRAPLENAGEM DAS VIAS'!PassaExtenso_34_7</definedName>
    <definedName name="PassaExtenso_34_7">PassaExtenso_34_7</definedName>
    <definedName name="PassaExtenso_34_7_16" localSheetId="6">'COTAÇÃO-001'!PassaExtenso_34_7_16</definedName>
    <definedName name="PassaExtenso_34_7_16" localSheetId="7">'ENCARGOS SOCIAIS'!PassaExtenso_34_7_16</definedName>
    <definedName name="PassaExtenso_34_7_16" localSheetId="11">'QUALIFICAÇÃO TÉCNICA'!PassaExtenso_34_7_16</definedName>
    <definedName name="PassaExtenso_34_7_16" localSheetId="8">'QUALIFICAÇÃO TÉCNICA GLOBAL'!PassaExtenso_34_7_16</definedName>
    <definedName name="PassaExtenso_34_7_16" localSheetId="0">RTs!PassaExtenso_34_7_16</definedName>
    <definedName name="PassaExtenso_34_7_16" localSheetId="4">'TERRAPLENAGEM DAS VIAS'!PassaExtenso_34_7_16</definedName>
    <definedName name="PassaExtenso_34_7_16">PassaExtenso_34_7_16</definedName>
    <definedName name="PassaExtenso_38" localSheetId="6">'COTAÇÃO-001'!PassaExtenso_38</definedName>
    <definedName name="PassaExtenso_38" localSheetId="7">'ENCARGOS SOCIAIS'!PassaExtenso_38</definedName>
    <definedName name="PassaExtenso_38" localSheetId="11">'QUALIFICAÇÃO TÉCNICA'!PassaExtenso_38</definedName>
    <definedName name="PassaExtenso_38" localSheetId="8">'QUALIFICAÇÃO TÉCNICA GLOBAL'!PassaExtenso_38</definedName>
    <definedName name="PassaExtenso_38" localSheetId="0">RTs!PassaExtenso_38</definedName>
    <definedName name="PassaExtenso_38" localSheetId="4">'TERRAPLENAGEM DAS VIAS'!PassaExtenso_38</definedName>
    <definedName name="PassaExtenso_38">PassaExtenso_38</definedName>
    <definedName name="PassaExtenso_38_11" localSheetId="6">'COTAÇÃO-001'!PassaExtenso_38_11</definedName>
    <definedName name="PassaExtenso_38_11" localSheetId="7">'ENCARGOS SOCIAIS'!PassaExtenso_38_11</definedName>
    <definedName name="PassaExtenso_38_11" localSheetId="11">'QUALIFICAÇÃO TÉCNICA'!PassaExtenso_38_11</definedName>
    <definedName name="PassaExtenso_38_11" localSheetId="8">'QUALIFICAÇÃO TÉCNICA GLOBAL'!PassaExtenso_38_11</definedName>
    <definedName name="PassaExtenso_38_11" localSheetId="0">RTs!PassaExtenso_38_11</definedName>
    <definedName name="PassaExtenso_38_11" localSheetId="4">'TERRAPLENAGEM DAS VIAS'!PassaExtenso_38_11</definedName>
    <definedName name="PassaExtenso_38_11">PassaExtenso_38_11</definedName>
    <definedName name="PassaExtenso_38_11_16" localSheetId="6">'COTAÇÃO-001'!PassaExtenso_38_11_16</definedName>
    <definedName name="PassaExtenso_38_11_16" localSheetId="7">'ENCARGOS SOCIAIS'!PassaExtenso_38_11_16</definedName>
    <definedName name="PassaExtenso_38_11_16" localSheetId="11">'QUALIFICAÇÃO TÉCNICA'!PassaExtenso_38_11_16</definedName>
    <definedName name="PassaExtenso_38_11_16" localSheetId="8">'QUALIFICAÇÃO TÉCNICA GLOBAL'!PassaExtenso_38_11_16</definedName>
    <definedName name="PassaExtenso_38_11_16" localSheetId="0">RTs!PassaExtenso_38_11_16</definedName>
    <definedName name="PassaExtenso_38_11_16" localSheetId="4">'TERRAPLENAGEM DAS VIAS'!PassaExtenso_38_11_16</definedName>
    <definedName name="PassaExtenso_38_11_16">PassaExtenso_38_11_16</definedName>
    <definedName name="PassaExtenso_38_13" localSheetId="6">'COTAÇÃO-001'!PassaExtenso_38_13</definedName>
    <definedName name="PassaExtenso_38_13" localSheetId="7">'ENCARGOS SOCIAIS'!PassaExtenso_38_13</definedName>
    <definedName name="PassaExtenso_38_13" localSheetId="11">'QUALIFICAÇÃO TÉCNICA'!PassaExtenso_38_13</definedName>
    <definedName name="PassaExtenso_38_13" localSheetId="8">'QUALIFICAÇÃO TÉCNICA GLOBAL'!PassaExtenso_38_13</definedName>
    <definedName name="PassaExtenso_38_13" localSheetId="0">RTs!PassaExtenso_38_13</definedName>
    <definedName name="PassaExtenso_38_13" localSheetId="4">'TERRAPLENAGEM DAS VIAS'!PassaExtenso_38_13</definedName>
    <definedName name="PassaExtenso_38_13">PassaExtenso_38_13</definedName>
    <definedName name="PassaExtenso_38_13_16" localSheetId="6">'COTAÇÃO-001'!PassaExtenso_38_13_16</definedName>
    <definedName name="PassaExtenso_38_13_16" localSheetId="7">'ENCARGOS SOCIAIS'!PassaExtenso_38_13_16</definedName>
    <definedName name="PassaExtenso_38_13_16" localSheetId="11">'QUALIFICAÇÃO TÉCNICA'!PassaExtenso_38_13_16</definedName>
    <definedName name="PassaExtenso_38_13_16" localSheetId="8">'QUALIFICAÇÃO TÉCNICA GLOBAL'!PassaExtenso_38_13_16</definedName>
    <definedName name="PassaExtenso_38_13_16" localSheetId="0">RTs!PassaExtenso_38_13_16</definedName>
    <definedName name="PassaExtenso_38_13_16" localSheetId="4">'TERRAPLENAGEM DAS VIAS'!PassaExtenso_38_13_16</definedName>
    <definedName name="PassaExtenso_38_13_16">PassaExtenso_38_13_16</definedName>
    <definedName name="PassaExtenso_38_16" localSheetId="6">'COTAÇÃO-001'!PassaExtenso_38_16</definedName>
    <definedName name="PassaExtenso_38_16" localSheetId="7">'ENCARGOS SOCIAIS'!PassaExtenso_38_16</definedName>
    <definedName name="PassaExtenso_38_16" localSheetId="11">'QUALIFICAÇÃO TÉCNICA'!PassaExtenso_38_16</definedName>
    <definedName name="PassaExtenso_38_16" localSheetId="8">'QUALIFICAÇÃO TÉCNICA GLOBAL'!PassaExtenso_38_16</definedName>
    <definedName name="PassaExtenso_38_16" localSheetId="0">RTs!PassaExtenso_38_16</definedName>
    <definedName name="PassaExtenso_38_16" localSheetId="4">'TERRAPLENAGEM DAS VIAS'!PassaExtenso_38_16</definedName>
    <definedName name="PassaExtenso_38_16">PassaExtenso_38_16</definedName>
    <definedName name="PassaExtenso_38_19" localSheetId="6">'COTAÇÃO-001'!PassaExtenso_38_19</definedName>
    <definedName name="PassaExtenso_38_19" localSheetId="7">'ENCARGOS SOCIAIS'!PassaExtenso_38_19</definedName>
    <definedName name="PassaExtenso_38_19" localSheetId="11">'QUALIFICAÇÃO TÉCNICA'!PassaExtenso_38_19</definedName>
    <definedName name="PassaExtenso_38_19" localSheetId="8">'QUALIFICAÇÃO TÉCNICA GLOBAL'!PassaExtenso_38_19</definedName>
    <definedName name="PassaExtenso_38_19" localSheetId="0">RTs!PassaExtenso_38_19</definedName>
    <definedName name="PassaExtenso_38_19" localSheetId="4">'TERRAPLENAGEM DAS VIAS'!PassaExtenso_38_19</definedName>
    <definedName name="PassaExtenso_38_19">PassaExtenso_38_19</definedName>
    <definedName name="PassaExtenso_38_19_16" localSheetId="6">'COTAÇÃO-001'!PassaExtenso_38_19_16</definedName>
    <definedName name="PassaExtenso_38_19_16" localSheetId="7">'ENCARGOS SOCIAIS'!PassaExtenso_38_19_16</definedName>
    <definedName name="PassaExtenso_38_19_16" localSheetId="11">'QUALIFICAÇÃO TÉCNICA'!PassaExtenso_38_19_16</definedName>
    <definedName name="PassaExtenso_38_19_16" localSheetId="8">'QUALIFICAÇÃO TÉCNICA GLOBAL'!PassaExtenso_38_19_16</definedName>
    <definedName name="PassaExtenso_38_19_16" localSheetId="0">RTs!PassaExtenso_38_19_16</definedName>
    <definedName name="PassaExtenso_38_19_16" localSheetId="4">'TERRAPLENAGEM DAS VIAS'!PassaExtenso_38_19_16</definedName>
    <definedName name="PassaExtenso_38_19_16">PassaExtenso_38_19_16</definedName>
    <definedName name="PassaExtenso_38_2" localSheetId="6">'COTAÇÃO-001'!PassaExtenso_38_2</definedName>
    <definedName name="PassaExtenso_38_2" localSheetId="7">'ENCARGOS SOCIAIS'!PassaExtenso_38_2</definedName>
    <definedName name="PassaExtenso_38_2" localSheetId="11">'QUALIFICAÇÃO TÉCNICA'!PassaExtenso_38_2</definedName>
    <definedName name="PassaExtenso_38_2" localSheetId="8">'QUALIFICAÇÃO TÉCNICA GLOBAL'!PassaExtenso_38_2</definedName>
    <definedName name="PassaExtenso_38_2" localSheetId="0">RTs!PassaExtenso_38_2</definedName>
    <definedName name="PassaExtenso_38_2" localSheetId="4">'TERRAPLENAGEM DAS VIAS'!PassaExtenso_38_2</definedName>
    <definedName name="PassaExtenso_38_2">PassaExtenso_38_2</definedName>
    <definedName name="PassaExtenso_38_2_16" localSheetId="6">'COTAÇÃO-001'!PassaExtenso_38_2_16</definedName>
    <definedName name="PassaExtenso_38_2_16" localSheetId="7">'ENCARGOS SOCIAIS'!PassaExtenso_38_2_16</definedName>
    <definedName name="PassaExtenso_38_2_16" localSheetId="11">'QUALIFICAÇÃO TÉCNICA'!PassaExtenso_38_2_16</definedName>
    <definedName name="PassaExtenso_38_2_16" localSheetId="8">'QUALIFICAÇÃO TÉCNICA GLOBAL'!PassaExtenso_38_2_16</definedName>
    <definedName name="PassaExtenso_38_2_16" localSheetId="0">RTs!PassaExtenso_38_2_16</definedName>
    <definedName name="PassaExtenso_38_2_16" localSheetId="4">'TERRAPLENAGEM DAS VIAS'!PassaExtenso_38_2_16</definedName>
    <definedName name="PassaExtenso_38_2_16">PassaExtenso_38_2_16</definedName>
    <definedName name="PassaExtenso_38_3" localSheetId="6">'COTAÇÃO-001'!PassaExtenso_38_3</definedName>
    <definedName name="PassaExtenso_38_3" localSheetId="7">'ENCARGOS SOCIAIS'!PassaExtenso_38_3</definedName>
    <definedName name="PassaExtenso_38_3" localSheetId="11">'QUALIFICAÇÃO TÉCNICA'!PassaExtenso_38_3</definedName>
    <definedName name="PassaExtenso_38_3" localSheetId="8">'QUALIFICAÇÃO TÉCNICA GLOBAL'!PassaExtenso_38_3</definedName>
    <definedName name="PassaExtenso_38_3" localSheetId="0">RTs!PassaExtenso_38_3</definedName>
    <definedName name="PassaExtenso_38_3" localSheetId="4">'TERRAPLENAGEM DAS VIAS'!PassaExtenso_38_3</definedName>
    <definedName name="PassaExtenso_38_3">PassaExtenso_38_3</definedName>
    <definedName name="PassaExtenso_38_3_16" localSheetId="6">'COTAÇÃO-001'!PassaExtenso_38_3_16</definedName>
    <definedName name="PassaExtenso_38_3_16" localSheetId="7">'ENCARGOS SOCIAIS'!PassaExtenso_38_3_16</definedName>
    <definedName name="PassaExtenso_38_3_16" localSheetId="11">'QUALIFICAÇÃO TÉCNICA'!PassaExtenso_38_3_16</definedName>
    <definedName name="PassaExtenso_38_3_16" localSheetId="8">'QUALIFICAÇÃO TÉCNICA GLOBAL'!PassaExtenso_38_3_16</definedName>
    <definedName name="PassaExtenso_38_3_16" localSheetId="0">RTs!PassaExtenso_38_3_16</definedName>
    <definedName name="PassaExtenso_38_3_16" localSheetId="4">'TERRAPLENAGEM DAS VIAS'!PassaExtenso_38_3_16</definedName>
    <definedName name="PassaExtenso_38_3_16">PassaExtenso_38_3_16</definedName>
    <definedName name="PassaExtenso_38_4" localSheetId="6">'COTAÇÃO-001'!PassaExtenso_38_4</definedName>
    <definedName name="PassaExtenso_38_4" localSheetId="7">'ENCARGOS SOCIAIS'!PassaExtenso_38_4</definedName>
    <definedName name="PassaExtenso_38_4" localSheetId="11">'QUALIFICAÇÃO TÉCNICA'!PassaExtenso_38_4</definedName>
    <definedName name="PassaExtenso_38_4" localSheetId="8">'QUALIFICAÇÃO TÉCNICA GLOBAL'!PassaExtenso_38_4</definedName>
    <definedName name="PassaExtenso_38_4" localSheetId="0">RTs!PassaExtenso_38_4</definedName>
    <definedName name="PassaExtenso_38_4" localSheetId="4">'TERRAPLENAGEM DAS VIAS'!PassaExtenso_38_4</definedName>
    <definedName name="PassaExtenso_38_4">PassaExtenso_38_4</definedName>
    <definedName name="PassaExtenso_38_4_16" localSheetId="6">'COTAÇÃO-001'!PassaExtenso_38_4_16</definedName>
    <definedName name="PassaExtenso_38_4_16" localSheetId="7">'ENCARGOS SOCIAIS'!PassaExtenso_38_4_16</definedName>
    <definedName name="PassaExtenso_38_4_16" localSheetId="11">'QUALIFICAÇÃO TÉCNICA'!PassaExtenso_38_4_16</definedName>
    <definedName name="PassaExtenso_38_4_16" localSheetId="8">'QUALIFICAÇÃO TÉCNICA GLOBAL'!PassaExtenso_38_4_16</definedName>
    <definedName name="PassaExtenso_38_4_16" localSheetId="0">RTs!PassaExtenso_38_4_16</definedName>
    <definedName name="PassaExtenso_38_4_16" localSheetId="4">'TERRAPLENAGEM DAS VIAS'!PassaExtenso_38_4_16</definedName>
    <definedName name="PassaExtenso_38_4_16">PassaExtenso_38_4_16</definedName>
    <definedName name="PassaExtenso_38_4_19" localSheetId="6">'COTAÇÃO-001'!PassaExtenso_38_4_19</definedName>
    <definedName name="PassaExtenso_38_4_19" localSheetId="7">'ENCARGOS SOCIAIS'!PassaExtenso_38_4_19</definedName>
    <definedName name="PassaExtenso_38_4_19" localSheetId="11">'QUALIFICAÇÃO TÉCNICA'!PassaExtenso_38_4_19</definedName>
    <definedName name="PassaExtenso_38_4_19" localSheetId="8">'QUALIFICAÇÃO TÉCNICA GLOBAL'!PassaExtenso_38_4_19</definedName>
    <definedName name="PassaExtenso_38_4_19" localSheetId="0">RTs!PassaExtenso_38_4_19</definedName>
    <definedName name="PassaExtenso_38_4_19" localSheetId="4">'TERRAPLENAGEM DAS VIAS'!PassaExtenso_38_4_19</definedName>
    <definedName name="PassaExtenso_38_4_19">PassaExtenso_38_4_19</definedName>
    <definedName name="PassaExtenso_38_4_19_16" localSheetId="6">'COTAÇÃO-001'!PassaExtenso_38_4_19_16</definedName>
    <definedName name="PassaExtenso_38_4_19_16" localSheetId="7">'ENCARGOS SOCIAIS'!PassaExtenso_38_4_19_16</definedName>
    <definedName name="PassaExtenso_38_4_19_16" localSheetId="11">'QUALIFICAÇÃO TÉCNICA'!PassaExtenso_38_4_19_16</definedName>
    <definedName name="PassaExtenso_38_4_19_16" localSheetId="8">'QUALIFICAÇÃO TÉCNICA GLOBAL'!PassaExtenso_38_4_19_16</definedName>
    <definedName name="PassaExtenso_38_4_19_16" localSheetId="0">RTs!PassaExtenso_38_4_19_16</definedName>
    <definedName name="PassaExtenso_38_4_19_16" localSheetId="4">'TERRAPLENAGEM DAS VIAS'!PassaExtenso_38_4_19_16</definedName>
    <definedName name="PassaExtenso_38_4_19_16">PassaExtenso_38_4_19_16</definedName>
    <definedName name="PassaExtenso_38_7" localSheetId="6">'COTAÇÃO-001'!PassaExtenso_38_7</definedName>
    <definedName name="PassaExtenso_38_7" localSheetId="7">'ENCARGOS SOCIAIS'!PassaExtenso_38_7</definedName>
    <definedName name="PassaExtenso_38_7" localSheetId="11">'QUALIFICAÇÃO TÉCNICA'!PassaExtenso_38_7</definedName>
    <definedName name="PassaExtenso_38_7" localSheetId="8">'QUALIFICAÇÃO TÉCNICA GLOBAL'!PassaExtenso_38_7</definedName>
    <definedName name="PassaExtenso_38_7" localSheetId="0">RTs!PassaExtenso_38_7</definedName>
    <definedName name="PassaExtenso_38_7" localSheetId="4">'TERRAPLENAGEM DAS VIAS'!PassaExtenso_38_7</definedName>
    <definedName name="PassaExtenso_38_7">PassaExtenso_38_7</definedName>
    <definedName name="PassaExtenso_38_7_16" localSheetId="6">'COTAÇÃO-001'!PassaExtenso_38_7_16</definedName>
    <definedName name="PassaExtenso_38_7_16" localSheetId="7">'ENCARGOS SOCIAIS'!PassaExtenso_38_7_16</definedName>
    <definedName name="PassaExtenso_38_7_16" localSheetId="11">'QUALIFICAÇÃO TÉCNICA'!PassaExtenso_38_7_16</definedName>
    <definedName name="PassaExtenso_38_7_16" localSheetId="8">'QUALIFICAÇÃO TÉCNICA GLOBAL'!PassaExtenso_38_7_16</definedName>
    <definedName name="PassaExtenso_38_7_16" localSheetId="0">RTs!PassaExtenso_38_7_16</definedName>
    <definedName name="PassaExtenso_38_7_16" localSheetId="4">'TERRAPLENAGEM DAS VIAS'!PassaExtenso_38_7_16</definedName>
    <definedName name="PassaExtenso_38_7_16">PassaExtenso_38_7_16</definedName>
    <definedName name="PassaExtenso_9" localSheetId="6">'COTAÇÃO-001'!PassaExtenso_9</definedName>
    <definedName name="PassaExtenso_9" localSheetId="7">'ENCARGOS SOCIAIS'!PassaExtenso_9</definedName>
    <definedName name="PassaExtenso_9" localSheetId="11">'QUALIFICAÇÃO TÉCNICA'!PassaExtenso_9</definedName>
    <definedName name="PassaExtenso_9" localSheetId="8">'QUALIFICAÇÃO TÉCNICA GLOBAL'!PassaExtenso_9</definedName>
    <definedName name="PassaExtenso_9" localSheetId="0">RTs!PassaExtenso_9</definedName>
    <definedName name="PassaExtenso_9" localSheetId="4">'TERRAPLENAGEM DAS VIAS'!PassaExtenso_9</definedName>
    <definedName name="PassaExtenso_9">PassaExtenso_9</definedName>
    <definedName name="PassaExtenso_9_16" localSheetId="6">'COTAÇÃO-001'!PassaExtenso_9_16</definedName>
    <definedName name="PassaExtenso_9_16" localSheetId="7">'ENCARGOS SOCIAIS'!PassaExtenso_9_16</definedName>
    <definedName name="PassaExtenso_9_16" localSheetId="11">'QUALIFICAÇÃO TÉCNICA'!PassaExtenso_9_16</definedName>
    <definedName name="PassaExtenso_9_16" localSheetId="8">'QUALIFICAÇÃO TÉCNICA GLOBAL'!PassaExtenso_9_16</definedName>
    <definedName name="PassaExtenso_9_16" localSheetId="0">RTs!PassaExtenso_9_16</definedName>
    <definedName name="PassaExtenso_9_16" localSheetId="4">'TERRAPLENAGEM DAS VIAS'!PassaExtenso_9_16</definedName>
    <definedName name="PassaExtenso_9_16">PassaExtenso_9_16</definedName>
    <definedName name="pativar" localSheetId="7">#REF!</definedName>
    <definedName name="pativar">#REF!</definedName>
    <definedName name="PAV" localSheetId="6">#REF!</definedName>
    <definedName name="PAV" localSheetId="7">[26]Plan1!#REF!</definedName>
    <definedName name="PAV" localSheetId="11">#REF!</definedName>
    <definedName name="PAV" localSheetId="8">#REF!</definedName>
    <definedName name="PAV" localSheetId="0">#REF!</definedName>
    <definedName name="PAV" localSheetId="4">#REF!</definedName>
    <definedName name="PAV">#REF!</definedName>
    <definedName name="PAVIMENTAÇÃO" localSheetId="7">#REF!</definedName>
    <definedName name="PAVIMENTAÇÃO" localSheetId="4">#REF!</definedName>
    <definedName name="PAVIMENTAÇÃO">#REF!</definedName>
    <definedName name="Payback">'[44]VPL-FCA'!$F$22</definedName>
    <definedName name="pb" localSheetId="7">#REF!</definedName>
    <definedName name="pb" localSheetId="11">#REF!</definedName>
    <definedName name="pb" localSheetId="8">#REF!</definedName>
    <definedName name="pb" localSheetId="0">#REF!</definedName>
    <definedName name="pb" localSheetId="4">#REF!</definedName>
    <definedName name="pb">#REF!</definedName>
    <definedName name="pbpbpb" localSheetId="7">#REF!</definedName>
    <definedName name="pbpbpb">#REF!</definedName>
    <definedName name="pbpbpbpbpbpbpbpbpbpb2000" localSheetId="7">#REF!</definedName>
    <definedName name="pbpbpbpbpbpbpbpbpbpb2000">#REF!</definedName>
    <definedName name="PBR" localSheetId="7">#REF!</definedName>
    <definedName name="PBR">#REF!</definedName>
    <definedName name="pç" localSheetId="7">#REF!</definedName>
    <definedName name="pç">#REF!</definedName>
    <definedName name="pdm" localSheetId="5">#REF!</definedName>
    <definedName name="pdm" localSheetId="1">#REF!</definedName>
    <definedName name="pdm">#REF!</definedName>
    <definedName name="pe" localSheetId="7">#REF!</definedName>
    <definedName name="pe">#REF!</definedName>
    <definedName name="pe05555555" localSheetId="7">#REF!</definedName>
    <definedName name="pe05555555">#REF!</definedName>
    <definedName name="pedra" localSheetId="5">#REF!</definedName>
    <definedName name="pedra" localSheetId="1">#REF!</definedName>
    <definedName name="pedra">#REF!</definedName>
    <definedName name="pedreira" localSheetId="6">#REF!</definedName>
    <definedName name="pedreira" localSheetId="7">'[17]DADOS COLETATO'!$C$41</definedName>
    <definedName name="pedreira" localSheetId="11">#REF!</definedName>
    <definedName name="pedreira" localSheetId="8">#REF!</definedName>
    <definedName name="pedreira" localSheetId="0">#REF!</definedName>
    <definedName name="pedreira" localSheetId="4">#REF!</definedName>
    <definedName name="pedreira">#REF!</definedName>
    <definedName name="pepep" localSheetId="7">#REF!</definedName>
    <definedName name="pepep">#REF!</definedName>
    <definedName name="pepepepepep02" localSheetId="7">#REF!</definedName>
    <definedName name="pepepepepep02">#REF!</definedName>
    <definedName name="PERCAPITA" localSheetId="7">#REF!</definedName>
    <definedName name="PERCAPITA">#REF!</definedName>
    <definedName name="PERDA" localSheetId="7">#REF!</definedName>
    <definedName name="PERDA">#REF!</definedName>
    <definedName name="perdes" localSheetId="7">#REF!</definedName>
    <definedName name="perdes">#REF!</definedName>
    <definedName name="perdesera" localSheetId="7">#REF!</definedName>
    <definedName name="perdesera">#REF!</definedName>
    <definedName name="periodo" localSheetId="7">#REF!</definedName>
    <definedName name="periodo">#REF!</definedName>
    <definedName name="PERÍODO" localSheetId="6">#REF!</definedName>
    <definedName name="PERÍODO" localSheetId="7">'[48]Vínculos (Não Mexer)'!$G$24</definedName>
    <definedName name="PERÍODO" localSheetId="11">#REF!</definedName>
    <definedName name="PERÍODO" localSheetId="8">#REF!</definedName>
    <definedName name="PERÍODO" localSheetId="0">#REF!</definedName>
    <definedName name="PERÍODO" localSheetId="4">#REF!</definedName>
    <definedName name="PERÍODO">#REF!</definedName>
    <definedName name="peso01" localSheetId="7">#REF!</definedName>
    <definedName name="peso01">#REF!</definedName>
    <definedName name="pesobrita" localSheetId="6">#REF!</definedName>
    <definedName name="pesobrita" localSheetId="7">'[17]DADOS COLETATO'!$I$42</definedName>
    <definedName name="pesobrita" localSheetId="11">#REF!</definedName>
    <definedName name="pesobrita" localSheetId="8">#REF!</definedName>
    <definedName name="pesobrita" localSheetId="0">#REF!</definedName>
    <definedName name="pesobrita" localSheetId="4">#REF!</definedName>
    <definedName name="pesobrita">#REF!</definedName>
    <definedName name="pesoespecifico" localSheetId="6">#REF!</definedName>
    <definedName name="pesoespecifico" localSheetId="7">'[17]DADOS COLETATO'!$I$40</definedName>
    <definedName name="pesoespecifico" localSheetId="11">#REF!</definedName>
    <definedName name="pesoespecifico" localSheetId="8">#REF!</definedName>
    <definedName name="pesoespecifico" localSheetId="0">#REF!</definedName>
    <definedName name="pesoespecifico" localSheetId="4">#REF!</definedName>
    <definedName name="pesoespecifico">#REF!</definedName>
    <definedName name="pespspspspsp123456" localSheetId="7">#REF!</definedName>
    <definedName name="pespspspspsp123456">#REF!</definedName>
    <definedName name="pesquisa" localSheetId="5">#REF!</definedName>
    <definedName name="pesquisa" localSheetId="7">#REF!</definedName>
    <definedName name="pesquisa" localSheetId="1">#REF!</definedName>
    <definedName name="pesquisa">#REF!</definedName>
    <definedName name="pessoal" localSheetId="7">#REF!</definedName>
    <definedName name="pessoal">#REF!</definedName>
    <definedName name="PG_agosto_2002">#REF!</definedName>
    <definedName name="picui" localSheetId="7">#REF!</definedName>
    <definedName name="picui">#REF!</definedName>
    <definedName name="picuiab" localSheetId="7">#REF!</definedName>
    <definedName name="picuiab">#REF!</definedName>
    <definedName name="Pintura" localSheetId="7">#REF!</definedName>
    <definedName name="Pintura">#REF!</definedName>
    <definedName name="piopi" localSheetId="7">#REF!</definedName>
    <definedName name="piopi">#REF!</definedName>
    <definedName name="PL" localSheetId="5">#REF!</definedName>
    <definedName name="PL" localSheetId="7">#REF!</definedName>
    <definedName name="PL" localSheetId="1">#REF!</definedName>
    <definedName name="PL">#REF!</definedName>
    <definedName name="PL_ABC" localSheetId="7">#REF!</definedName>
    <definedName name="PL_ABC">#REF!</definedName>
    <definedName name="PL_ABC_13" localSheetId="7">#REF!</definedName>
    <definedName name="PL_ABC_13">#REF!</definedName>
    <definedName name="pla" localSheetId="7">#REF!</definedName>
    <definedName name="pla">#REF!</definedName>
    <definedName name="placas" localSheetId="6">'COTAÇÃO-001'!placas</definedName>
    <definedName name="placas" localSheetId="7">'ENCARGOS SOCIAIS'!placas</definedName>
    <definedName name="placas" localSheetId="11">'QUALIFICAÇÃO TÉCNICA'!placas</definedName>
    <definedName name="placas" localSheetId="8">'QUALIFICAÇÃO TÉCNICA GLOBAL'!placas</definedName>
    <definedName name="placas" localSheetId="0">RTs!placas</definedName>
    <definedName name="placas" localSheetId="4">'TERRAPLENAGEM DAS VIAS'!placas</definedName>
    <definedName name="placas">[0]!placas</definedName>
    <definedName name="PLAN" localSheetId="6">#REF!</definedName>
    <definedName name="PLAN" localSheetId="7">#REF!</definedName>
    <definedName name="PLAN" localSheetId="11">#REF!</definedName>
    <definedName name="PLAN" localSheetId="8">#REF!</definedName>
    <definedName name="PLAN" localSheetId="0">#REF!</definedName>
    <definedName name="PLAN">#REF!</definedName>
    <definedName name="Plan_ajustada" localSheetId="5">#REF!</definedName>
    <definedName name="Plan_ajustada" localSheetId="6">#REF!</definedName>
    <definedName name="Plan_ajustada" localSheetId="7">[107]Composição!#REF!</definedName>
    <definedName name="Plan_ajustada" localSheetId="11">#REF!</definedName>
    <definedName name="Plan_ajustada" localSheetId="8">#REF!</definedName>
    <definedName name="Plan_ajustada" localSheetId="1">#REF!</definedName>
    <definedName name="Plan_ajustada" localSheetId="0">#REF!</definedName>
    <definedName name="Plan_ajustada" localSheetId="4">#REF!</definedName>
    <definedName name="Plan_ajustada">[107]Composição!#REF!</definedName>
    <definedName name="plan02" localSheetId="6">#REF!</definedName>
    <definedName name="plan02" localSheetId="7">#REF!</definedName>
    <definedName name="plan02" localSheetId="11">#REF!</definedName>
    <definedName name="plan02" localSheetId="8">#REF!</definedName>
    <definedName name="plan02" localSheetId="0">#REF!</definedName>
    <definedName name="plan02" localSheetId="4">#REF!</definedName>
    <definedName name="plan02">#REF!</definedName>
    <definedName name="plan03" localSheetId="6">#REF!</definedName>
    <definedName name="plan03" localSheetId="7">#REF!</definedName>
    <definedName name="plan03" localSheetId="4">#REF!</definedName>
    <definedName name="plan03">#REF!</definedName>
    <definedName name="plan09" localSheetId="7">#REF!</definedName>
    <definedName name="plan09" localSheetId="4">#REF!</definedName>
    <definedName name="plan09">#REF!</definedName>
    <definedName name="plan1" localSheetId="7">#REF!</definedName>
    <definedName name="plan1">#REF!</definedName>
    <definedName name="plan100" localSheetId="7">#REF!</definedName>
    <definedName name="plan100">#REF!</definedName>
    <definedName name="plan222" localSheetId="7">#REF!</definedName>
    <definedName name="plan222">#REF!</definedName>
    <definedName name="plan400" localSheetId="7">#REF!</definedName>
    <definedName name="plan400">#REF!</definedName>
    <definedName name="plan500" localSheetId="7">#REF!</definedName>
    <definedName name="plan500">#REF!</definedName>
    <definedName name="plan54" localSheetId="7">#REF!</definedName>
    <definedName name="plan54">#REF!</definedName>
    <definedName name="plan600" localSheetId="7">#REF!</definedName>
    <definedName name="plan600">#REF!</definedName>
    <definedName name="plan600c" localSheetId="7">#REF!</definedName>
    <definedName name="plan600c">#REF!</definedName>
    <definedName name="plani" localSheetId="7">#REF!</definedName>
    <definedName name="plani">#REF!</definedName>
    <definedName name="planilha" localSheetId="7">#REF!</definedName>
    <definedName name="planilha">#REF!</definedName>
    <definedName name="planilha_13" localSheetId="7">#REF!</definedName>
    <definedName name="planilha_13">#REF!</definedName>
    <definedName name="PlanilhasOriginais" localSheetId="7">#REF!</definedName>
    <definedName name="PlanilhasOriginais">#REF!</definedName>
    <definedName name="PLAT1">[108]JAN!#REF!</definedName>
    <definedName name="PLO" localSheetId="7">#REF!</definedName>
    <definedName name="PLO" localSheetId="11">#REF!</definedName>
    <definedName name="PLO" localSheetId="8">#REF!</definedName>
    <definedName name="PLO" localSheetId="0">#REF!</definedName>
    <definedName name="PLO">#REF!</definedName>
    <definedName name="PMREC" localSheetId="7">#REF!</definedName>
    <definedName name="PMREC">#REF!</definedName>
    <definedName name="PNPBASELE" localSheetId="7">#REF!</definedName>
    <definedName name="PNPBASELE">#REF!</definedName>
    <definedName name="PNPBASMEC">#REF!</definedName>
    <definedName name="Ponte" localSheetId="6">#REF!</definedName>
    <definedName name="Ponte" localSheetId="7">[19]!Ponte</definedName>
    <definedName name="Ponte" localSheetId="11">#REF!</definedName>
    <definedName name="Ponte" localSheetId="8">#REF!</definedName>
    <definedName name="Ponte" localSheetId="0">#REF!</definedName>
    <definedName name="Ponte" localSheetId="4">#REF!</definedName>
    <definedName name="Ponte">#REF!</definedName>
    <definedName name="Popular" localSheetId="5" hidden="1">{#N/A,#N/A,FALSE,"Cronograma";#N/A,#N/A,FALSE,"Cronogr. 2"}</definedName>
    <definedName name="Popular" localSheetId="6" hidden="1">{#N/A,#N/A,FALSE,"Cronograma";#N/A,#N/A,FALSE,"Cronogr. 2"}</definedName>
    <definedName name="Popular" localSheetId="7" hidden="1">{#N/A,#N/A,FALSE,"Cronograma";#N/A,#N/A,FALSE,"Cronogr. 2"}</definedName>
    <definedName name="Popular" localSheetId="11" hidden="1">{#N/A,#N/A,FALSE,"Cronograma";#N/A,#N/A,FALSE,"Cronogr. 2"}</definedName>
    <definedName name="Popular" localSheetId="8" hidden="1">{#N/A,#N/A,FALSE,"Cronograma";#N/A,#N/A,FALSE,"Cronogr. 2"}</definedName>
    <definedName name="Popular" localSheetId="1" hidden="1">{#N/A,#N/A,FALSE,"Cronograma";#N/A,#N/A,FALSE,"Cronogr. 2"}</definedName>
    <definedName name="Popular" localSheetId="0" hidden="1">{#N/A,#N/A,FALSE,"Cronograma";#N/A,#N/A,FALSE,"Cronogr. 2"}</definedName>
    <definedName name="Popular" localSheetId="4" hidden="1">{#N/A,#N/A,FALSE,"Cronograma";#N/A,#N/A,FALSE,"Cronogr. 2"}</definedName>
    <definedName name="Popular" hidden="1">{#N/A,#N/A,FALSE,"Cronograma";#N/A,#N/A,FALSE,"Cronogr. 2"}</definedName>
    <definedName name="por" localSheetId="6">#REF!</definedName>
    <definedName name="por" localSheetId="7">#REF!</definedName>
    <definedName name="por" localSheetId="11">#REF!</definedName>
    <definedName name="por" localSheetId="8">#REF!</definedName>
    <definedName name="por" localSheetId="0">#REF!</definedName>
    <definedName name="por" localSheetId="4">#REF!</definedName>
    <definedName name="por">#REF!</definedName>
    <definedName name="port" localSheetId="5">#REF!</definedName>
    <definedName name="port" localSheetId="7">#REF!</definedName>
    <definedName name="port" localSheetId="1">#REF!</definedName>
    <definedName name="port">#REF!</definedName>
    <definedName name="Poste" localSheetId="7">#REF!</definedName>
    <definedName name="Poste">#REF!</definedName>
    <definedName name="Potencia">#REF!</definedName>
    <definedName name="PP" localSheetId="5">#REF!</definedName>
    <definedName name="PP" localSheetId="6">#REF!</definedName>
    <definedName name="PP" localSheetId="11">#REF!</definedName>
    <definedName name="PP" localSheetId="8">#REF!</definedName>
    <definedName name="PP" localSheetId="1">#REF!</definedName>
    <definedName name="PP" localSheetId="0">#REF!</definedName>
    <definedName name="PP" localSheetId="4">#REF!</definedName>
    <definedName name="PP">[20]CUBACAO!#REF!</definedName>
    <definedName name="PPAG">#REF!</definedName>
    <definedName name="PPCOFINS">#REF!</definedName>
    <definedName name="PPFRE">#REF!</definedName>
    <definedName name="PPICMS">#REF!</definedName>
    <definedName name="PPIPI">#REF!</definedName>
    <definedName name="PPPIS">#REF!</definedName>
    <definedName name="PPREP">#REF!</definedName>
    <definedName name="PPSAL">#REF!</definedName>
    <definedName name="praia" localSheetId="6">#REF!</definedName>
    <definedName name="praia" localSheetId="7">#REF!</definedName>
    <definedName name="praia" localSheetId="11">#REF!</definedName>
    <definedName name="praia" localSheetId="8">#REF!</definedName>
    <definedName name="praia" localSheetId="0">#REF!</definedName>
    <definedName name="praia" localSheetId="4">#REF!</definedName>
    <definedName name="praia">#REF!</definedName>
    <definedName name="Preco" localSheetId="7">#REF!</definedName>
    <definedName name="Preco" localSheetId="4">#REF!</definedName>
    <definedName name="Preco">#REF!</definedName>
    <definedName name="PREÇO">#REF!</definedName>
    <definedName name="PREÇO_REDE" localSheetId="6">#REF!</definedName>
    <definedName name="PREÇO_REDE" localSheetId="7">[48]Planejamento!#REF!</definedName>
    <definedName name="PREÇO_REDE" localSheetId="11">#REF!</definedName>
    <definedName name="PREÇO_REDE" localSheetId="8">#REF!</definedName>
    <definedName name="PREÇO_REDE" localSheetId="0">#REF!</definedName>
    <definedName name="PREÇO_REDE" localSheetId="4">#REF!</definedName>
    <definedName name="PREÇO_REDE">#REF!</definedName>
    <definedName name="Preço_Unitário_1" localSheetId="6">#REF!</definedName>
    <definedName name="Preço_Unitário_1" localSheetId="7">[43]RESUMO!#REF!</definedName>
    <definedName name="Preço_Unitário_1" localSheetId="11">#REF!</definedName>
    <definedName name="Preço_Unitário_1" localSheetId="8">#REF!</definedName>
    <definedName name="Preço_Unitário_1" localSheetId="0">#REF!</definedName>
    <definedName name="Preço_Unitário_1" localSheetId="4">#REF!</definedName>
    <definedName name="Preço_Unitário_1">#REF!</definedName>
    <definedName name="preços">[109]PATO!$A$11:$J$36</definedName>
    <definedName name="PREÇOS_10" localSheetId="6">#REF!</definedName>
    <definedName name="PREÇOS_10" localSheetId="7">#REF!</definedName>
    <definedName name="PREÇOS_10" localSheetId="11">#REF!</definedName>
    <definedName name="PREÇOS_10" localSheetId="8">#REF!</definedName>
    <definedName name="PREÇOS_10" localSheetId="0">#REF!</definedName>
    <definedName name="PREÇOS_10">#REF!</definedName>
    <definedName name="PREÇOS_10_16" localSheetId="6">#REF!</definedName>
    <definedName name="PREÇOS_10_16" localSheetId="7">#REF!</definedName>
    <definedName name="PREÇOS_10_16" localSheetId="11">#REF!</definedName>
    <definedName name="PREÇOS_10_16" localSheetId="8">#REF!</definedName>
    <definedName name="PREÇOS_10_16" localSheetId="0">#REF!</definedName>
    <definedName name="PREÇOS_10_16">#REF!</definedName>
    <definedName name="PREÇOS_16" localSheetId="6">#REF!</definedName>
    <definedName name="PREÇOS_16" localSheetId="7">#REF!</definedName>
    <definedName name="PREÇOS_16" localSheetId="11">#REF!</definedName>
    <definedName name="PREÇOS_16" localSheetId="8">#REF!</definedName>
    <definedName name="PREÇOS_16" localSheetId="0">#REF!</definedName>
    <definedName name="PREÇOS_16">#REF!</definedName>
    <definedName name="PREÇOS_17" localSheetId="7">#REF!</definedName>
    <definedName name="PREÇOS_17">#REF!</definedName>
    <definedName name="PREÇOS_17_16" localSheetId="7">#REF!</definedName>
    <definedName name="PREÇOS_17_16">#REF!</definedName>
    <definedName name="PREÇOS_6" localSheetId="7">#REF!</definedName>
    <definedName name="PREÇOS_6">#REF!</definedName>
    <definedName name="PREÇOS_6_16" localSheetId="7">#REF!</definedName>
    <definedName name="PREÇOS_6_16">#REF!</definedName>
    <definedName name="PREÇOS_7" localSheetId="7">#REF!</definedName>
    <definedName name="PREÇOS_7">#REF!</definedName>
    <definedName name="PREÇOS_7_16" localSheetId="7">#REF!</definedName>
    <definedName name="PREÇOS_7_16">#REF!</definedName>
    <definedName name="PREÇOS_8" localSheetId="7">#REF!</definedName>
    <definedName name="PREÇOS_8">#REF!</definedName>
    <definedName name="PREÇOS_8_16" localSheetId="7">#REF!</definedName>
    <definedName name="PREÇOS_8_16">#REF!</definedName>
    <definedName name="PREÇOS_9" localSheetId="7">#REF!</definedName>
    <definedName name="PREÇOS_9">#REF!</definedName>
    <definedName name="PREÇOS_9_16" localSheetId="7">#REF!</definedName>
    <definedName name="PREÇOS_9_16">#REF!</definedName>
    <definedName name="Predio_02_andares_Consulta" localSheetId="6">#REF!</definedName>
    <definedName name="Predio_02_andares_Consulta" localSheetId="7">[110]Predio_02_andares!$A$8:$F$723</definedName>
    <definedName name="Predio_02_andares_Consulta" localSheetId="11">#REF!</definedName>
    <definedName name="Predio_02_andares_Consulta" localSheetId="8">#REF!</definedName>
    <definedName name="Predio_02_andares_Consulta" localSheetId="0">#REF!</definedName>
    <definedName name="Predio_02_andares_Consulta" localSheetId="4">#REF!</definedName>
    <definedName name="Predio_02_andares_Consulta">#REF!</definedName>
    <definedName name="PREF" localSheetId="5">#REF!</definedName>
    <definedName name="PREF" localSheetId="6">#REF!</definedName>
    <definedName name="PREF" localSheetId="7">#REF!</definedName>
    <definedName name="PREF" localSheetId="1">#REF!</definedName>
    <definedName name="PREF">#REF!</definedName>
    <definedName name="PREFEITO" localSheetId="6">#REF!</definedName>
    <definedName name="PREFEITO" localSheetId="7">'[48]Vínculos (Não Mexer)'!$G$38</definedName>
    <definedName name="PREFEITO" localSheetId="11">#REF!</definedName>
    <definedName name="PREFEITO" localSheetId="8">#REF!</definedName>
    <definedName name="PREFEITO" localSheetId="0">#REF!</definedName>
    <definedName name="PREFEITO" localSheetId="4">#REF!</definedName>
    <definedName name="PREFEITO">#REF!</definedName>
    <definedName name="Preparo_Terreno" localSheetId="7">#REF!</definedName>
    <definedName name="Preparo_Terreno">#REF!</definedName>
    <definedName name="Print" localSheetId="5">#REF!</definedName>
    <definedName name="Print" localSheetId="6">#REF!</definedName>
    <definedName name="Print" localSheetId="7">[111]QuQuant!#REF!</definedName>
    <definedName name="Print" localSheetId="11">#REF!</definedName>
    <definedName name="Print" localSheetId="8">#REF!</definedName>
    <definedName name="Print" localSheetId="1">#REF!</definedName>
    <definedName name="Print" localSheetId="0">#REF!</definedName>
    <definedName name="Print" localSheetId="4">#REF!</definedName>
    <definedName name="Print">[112]QuQuant!#REF!</definedName>
    <definedName name="Print_Area_MI" localSheetId="5">#REF!</definedName>
    <definedName name="Print_Area_MI" localSheetId="6">#REF!</definedName>
    <definedName name="Print_Area_MI" localSheetId="7">[113]qorcamentodnerL1!#REF!</definedName>
    <definedName name="Print_Area_MI" localSheetId="11">#REF!</definedName>
    <definedName name="Print_Area_MI" localSheetId="8">#REF!</definedName>
    <definedName name="Print_Area_MI" localSheetId="1">#REF!</definedName>
    <definedName name="Print_Area_MI" localSheetId="0">#REF!</definedName>
    <definedName name="Print_Area_MI" localSheetId="4">#REF!</definedName>
    <definedName name="Print_Area_MI">#REF!</definedName>
    <definedName name="Print_Area_MI_14" localSheetId="6">#REF!</definedName>
    <definedName name="Print_Area_MI_14" localSheetId="7">#REF!</definedName>
    <definedName name="Print_Area_MI_14" localSheetId="11">#REF!</definedName>
    <definedName name="Print_Area_MI_14" localSheetId="8">#REF!</definedName>
    <definedName name="Print_Area_MI_14" localSheetId="0">#REF!</definedName>
    <definedName name="Print_Area_MI_14">#REF!</definedName>
    <definedName name="Print_Area_MI_16" localSheetId="7">#REF!</definedName>
    <definedName name="Print_Area_MI_16">#REF!</definedName>
    <definedName name="Print_Area_MI_19" localSheetId="7">#REF!</definedName>
    <definedName name="Print_Area_MI_19">#REF!</definedName>
    <definedName name="Print_Area_MI_19_16" localSheetId="7">#REF!</definedName>
    <definedName name="Print_Area_MI_19_16">#REF!</definedName>
    <definedName name="Print_Area_MI_21" localSheetId="7">#REF!</definedName>
    <definedName name="Print_Area_MI_21">#REF!</definedName>
    <definedName name="Print_Area_MI_21_16" localSheetId="7">#REF!</definedName>
    <definedName name="Print_Area_MI_21_16">#REF!</definedName>
    <definedName name="Print_Area_MI_21_19" localSheetId="7">#REF!</definedName>
    <definedName name="Print_Area_MI_21_19">#REF!</definedName>
    <definedName name="Print_Area_MI_21_19_16" localSheetId="7">#REF!</definedName>
    <definedName name="Print_Area_MI_21_19_16">#REF!</definedName>
    <definedName name="PRINT_TITLES_MI" localSheetId="7">#REF!</definedName>
    <definedName name="PRINT_TITLES_MI">#REF!</definedName>
    <definedName name="PRINT_TITLES_MI_16" localSheetId="7">#REF!</definedName>
    <definedName name="PRINT_TITLES_MI_16">#REF!</definedName>
    <definedName name="PRINT_TITLES_MI_19" localSheetId="7">#REF!</definedName>
    <definedName name="PRINT_TITLES_MI_19">#REF!</definedName>
    <definedName name="PRINT_TITLES_MI_19_16" localSheetId="7">#REF!</definedName>
    <definedName name="PRINT_TITLES_MI_19_16">#REF!</definedName>
    <definedName name="PROC_BAIRROS" localSheetId="6">#REF!</definedName>
    <definedName name="PROC_BAIRROS" localSheetId="7">[27]Listas!$O$8:$P$41</definedName>
    <definedName name="PROC_BAIRROS" localSheetId="11">#REF!</definedName>
    <definedName name="PROC_BAIRROS" localSheetId="8">#REF!</definedName>
    <definedName name="PROC_BAIRROS" localSheetId="0">#REF!</definedName>
    <definedName name="PROC_BAIRROS" localSheetId="4">#REF!</definedName>
    <definedName name="PROC_BAIRROS">#REF!</definedName>
    <definedName name="PROC_EMPREITEIRAS" localSheetId="6">#REF!</definedName>
    <definedName name="PROC_EMPREITEIRAS" localSheetId="7">[27]Listas!$R$8:$S$41</definedName>
    <definedName name="PROC_EMPREITEIRAS" localSheetId="11">#REF!</definedName>
    <definedName name="PROC_EMPREITEIRAS" localSheetId="8">#REF!</definedName>
    <definedName name="PROC_EMPREITEIRAS" localSheetId="0">#REF!</definedName>
    <definedName name="PROC_EMPREITEIRAS" localSheetId="4">#REF!</definedName>
    <definedName name="PROC_EMPREITEIRAS">#REF!</definedName>
    <definedName name="PROC_MEDIÇÕES" localSheetId="6">#REF!</definedName>
    <definedName name="PROC_MEDIÇÕES" localSheetId="7">[27]Listas!$D$8:$M$41</definedName>
    <definedName name="PROC_MEDIÇÕES" localSheetId="11">#REF!</definedName>
    <definedName name="PROC_MEDIÇÕES" localSheetId="8">#REF!</definedName>
    <definedName name="PROC_MEDIÇÕES" localSheetId="0">#REF!</definedName>
    <definedName name="PROC_MEDIÇÕES" localSheetId="4">#REF!</definedName>
    <definedName name="PROC_MEDIÇÕES">#REF!</definedName>
    <definedName name="processo" localSheetId="7">#REF!</definedName>
    <definedName name="processo">#REF!</definedName>
    <definedName name="PROGRAMA" localSheetId="7">#REF!</definedName>
    <definedName name="PROGRAMA">#REF!</definedName>
    <definedName name="PROJ" localSheetId="7">#REF!</definedName>
    <definedName name="PROJ">#REF!</definedName>
    <definedName name="PROJETO" localSheetId="7">[114]PROJETO!$A:$IV</definedName>
    <definedName name="PROJETO">[115]PROJETO!$A:$IV</definedName>
    <definedName name="PROJETO_10" localSheetId="7">[114]PROJETO!$A:$IV</definedName>
    <definedName name="PROJETO_10">[115]PROJETO!$A:$IV</definedName>
    <definedName name="PROJETO_17" localSheetId="7">[114]PROJETO!$A:$IV</definedName>
    <definedName name="PROJETO_17">[115]PROJETO!$A:$IV</definedName>
    <definedName name="PROJETO_6" localSheetId="7">[114]PROJETO!$A:$IV</definedName>
    <definedName name="PROJETO_6">[115]PROJETO!$A:$IV</definedName>
    <definedName name="PROJETO_7" localSheetId="7">[114]PROJETO!$A:$IV</definedName>
    <definedName name="PROJETO_7">[115]PROJETO!$A:$IV</definedName>
    <definedName name="PROJETO_8" localSheetId="7">[114]PROJETO!$A:$IV</definedName>
    <definedName name="PROJETO_8">[115]PROJETO!$A:$IV</definedName>
    <definedName name="PROJETO_9" localSheetId="7">[114]PROJETO!$A:$IV</definedName>
    <definedName name="PROJETO_9">[115]PROJETO!$A:$IV</definedName>
    <definedName name="PROPOSTA">'[116]CONTROLE 2004'!$E$4:$E$376</definedName>
    <definedName name="PRT" localSheetId="6">#REF!</definedName>
    <definedName name="PRT" localSheetId="7">#REF!</definedName>
    <definedName name="PRT" localSheetId="11">#REF!</definedName>
    <definedName name="PRT" localSheetId="8">#REF!</definedName>
    <definedName name="PRT" localSheetId="0">#REF!</definedName>
    <definedName name="PRT">#REF!</definedName>
    <definedName name="PTONSUCATA" localSheetId="7">#REF!</definedName>
    <definedName name="PTONSUCATA">#REF!</definedName>
    <definedName name="pv" localSheetId="6">#REF!</definedName>
    <definedName name="pv" localSheetId="7">#REF!</definedName>
    <definedName name="pv">#REF!</definedName>
    <definedName name="PV_ATÉ_2_AN" localSheetId="6">SUM(#REF!)</definedName>
    <definedName name="PV_ATÉ_2_AN" localSheetId="7">SUM([48]Vínculos!$H$143:$H$145)</definedName>
    <definedName name="PV_ATÉ_2_AN" localSheetId="11">SUM(#REF!)</definedName>
    <definedName name="PV_ATÉ_2_AN" localSheetId="8">SUM(#REF!)</definedName>
    <definedName name="PV_ATÉ_2_AN" localSheetId="0">SUM(#REF!)</definedName>
    <definedName name="PV_ATÉ_2_AN" localSheetId="4">SUM(#REF!)</definedName>
    <definedName name="PV_ATÉ_2_AN">SUM(#REF!)</definedName>
    <definedName name="PV_ATÉ_2_AT" localSheetId="6">SUM(#REF!)</definedName>
    <definedName name="PV_ATÉ_2_AT" localSheetId="7">SUM([48]Vínculos!$G$143:$G$145)</definedName>
    <definedName name="PV_ATÉ_2_AT" localSheetId="11">SUM(#REF!)</definedName>
    <definedName name="PV_ATÉ_2_AT" localSheetId="8">SUM(#REF!)</definedName>
    <definedName name="PV_ATÉ_2_AT" localSheetId="0">SUM(#REF!)</definedName>
    <definedName name="PV_ATÉ_2_AT" localSheetId="4">SUM(#REF!)</definedName>
    <definedName name="PV_ATÉ_2_AT">SUM(#REF!)</definedName>
    <definedName name="q" localSheetId="7">#REF!</definedName>
    <definedName name="Q">#REF!</definedName>
    <definedName name="Q_16" localSheetId="7">#REF!</definedName>
    <definedName name="Q_16">#REF!</definedName>
    <definedName name="Q913m123" localSheetId="7">#REF!</definedName>
    <definedName name="Q913m123">#REF!</definedName>
    <definedName name="qd">NA()</definedName>
    <definedName name="QDM" localSheetId="6">#REF!</definedName>
    <definedName name="QDM" localSheetId="7">#REF!</definedName>
    <definedName name="QDM" localSheetId="11">#REF!</definedName>
    <definedName name="QDM" localSheetId="8">#REF!</definedName>
    <definedName name="QDM" localSheetId="0">#REF!</definedName>
    <definedName name="QDM" localSheetId="4">#REF!</definedName>
    <definedName name="QDM">#REF!</definedName>
    <definedName name="qe" localSheetId="7">#REF!</definedName>
    <definedName name="qe">#REF!</definedName>
    <definedName name="QEC" localSheetId="7" hidden="1">{#N/A,#N/A,FALSE,"GERAL";#N/A,#N/A,FALSE,"012-96";#N/A,#N/A,FALSE,"018-96";#N/A,#N/A,FALSE,"027-96";#N/A,#N/A,FALSE,"059-96";#N/A,#N/A,FALSE,"076-96";#N/A,#N/A,FALSE,"019-97";#N/A,#N/A,FALSE,"021-97";#N/A,#N/A,FALSE,"022-97";#N/A,#N/A,FALSE,"028-97"}</definedName>
    <definedName name="QEC" localSheetId="11" hidden="1">{#N/A,#N/A,FALSE,"GERAL";#N/A,#N/A,FALSE,"012-96";#N/A,#N/A,FALSE,"018-96";#N/A,#N/A,FALSE,"027-96";#N/A,#N/A,FALSE,"059-96";#N/A,#N/A,FALSE,"076-96";#N/A,#N/A,FALSE,"019-97";#N/A,#N/A,FALSE,"021-97";#N/A,#N/A,FALSE,"022-97";#N/A,#N/A,FALSE,"028-97"}</definedName>
    <definedName name="QEC" localSheetId="8" hidden="1">{#N/A,#N/A,FALSE,"GERAL";#N/A,#N/A,FALSE,"012-96";#N/A,#N/A,FALSE,"018-96";#N/A,#N/A,FALSE,"027-96";#N/A,#N/A,FALSE,"059-96";#N/A,#N/A,FALSE,"076-96";#N/A,#N/A,FALSE,"019-97";#N/A,#N/A,FALSE,"021-97";#N/A,#N/A,FALSE,"022-97";#N/A,#N/A,FALSE,"028-97"}</definedName>
    <definedName name="QEC" hidden="1">{#N/A,#N/A,FALSE,"GERAL";#N/A,#N/A,FALSE,"012-96";#N/A,#N/A,FALSE,"018-96";#N/A,#N/A,FALSE,"027-96";#N/A,#N/A,FALSE,"059-96";#N/A,#N/A,FALSE,"076-96";#N/A,#N/A,FALSE,"019-97";#N/A,#N/A,FALSE,"021-97";#N/A,#N/A,FALSE,"022-97";#N/A,#N/A,FALSE,"028-97"}</definedName>
    <definedName name="qh">NA()</definedName>
    <definedName name="qm">NA()</definedName>
    <definedName name="qp" localSheetId="6">#REF!</definedName>
    <definedName name="qp" localSheetId="7">#REF!</definedName>
    <definedName name="qp" localSheetId="11">#REF!</definedName>
    <definedName name="qp" localSheetId="8">#REF!</definedName>
    <definedName name="qp" localSheetId="0">#REF!</definedName>
    <definedName name="qp" localSheetId="4">#REF!</definedName>
    <definedName name="qp">#REF!</definedName>
    <definedName name="QQ" localSheetId="5">#REF!</definedName>
    <definedName name="QQ" localSheetId="6">#REF!</definedName>
    <definedName name="QQ" localSheetId="7">[20]CUBACAO!#REF!</definedName>
    <definedName name="QQ" localSheetId="11">#REF!</definedName>
    <definedName name="QQ" localSheetId="8">#REF!</definedName>
    <definedName name="QQ" localSheetId="1">#REF!</definedName>
    <definedName name="QQ" localSheetId="0">#REF!</definedName>
    <definedName name="QQ" localSheetId="4">#REF!</definedName>
    <definedName name="QQ">[20]CUBACAO!#REF!</definedName>
    <definedName name="QQ_2" localSheetId="5">#REF!</definedName>
    <definedName name="QQ_2" localSheetId="6">#REF!</definedName>
    <definedName name="QQ_2" localSheetId="7">[19]!QQ_2</definedName>
    <definedName name="QQ_2" localSheetId="11">#REF!</definedName>
    <definedName name="QQ_2" localSheetId="8">#REF!</definedName>
    <definedName name="QQ_2" localSheetId="1">#REF!</definedName>
    <definedName name="QQ_2" localSheetId="0">#REF!</definedName>
    <definedName name="QQ_2" localSheetId="4">#REF!</definedName>
    <definedName name="QQ_2">#N/A</definedName>
    <definedName name="QT" localSheetId="6">[117]alphaville!#REF!</definedName>
    <definedName name="QT" localSheetId="7">[117]alphaville!#REF!</definedName>
    <definedName name="QT" localSheetId="11">[117]alphaville!#REF!</definedName>
    <definedName name="QT" localSheetId="8">[117]alphaville!#REF!</definedName>
    <definedName name="QT" localSheetId="0">[117]alphaville!#REF!</definedName>
    <definedName name="QT">[117]alphaville!#REF!</definedName>
    <definedName name="QTD" localSheetId="6">[117]alphaville!#REF!</definedName>
    <definedName name="QTD" localSheetId="7">[117]alphaville!#REF!</definedName>
    <definedName name="QTD" localSheetId="11">[117]alphaville!#REF!</definedName>
    <definedName name="QTD" localSheetId="8">[117]alphaville!#REF!</definedName>
    <definedName name="QTD" localSheetId="0">[117]alphaville!#REF!</definedName>
    <definedName name="QTD">[117]alphaville!#REF!</definedName>
    <definedName name="QTS" localSheetId="6">[117]alphaville!#REF!</definedName>
    <definedName name="QTS" localSheetId="7">[117]alphaville!#REF!</definedName>
    <definedName name="QTS" localSheetId="11">[117]alphaville!#REF!</definedName>
    <definedName name="QTS" localSheetId="8">[117]alphaville!#REF!</definedName>
    <definedName name="QTS" localSheetId="0">[117]alphaville!#REF!</definedName>
    <definedName name="QTS">[117]alphaville!#REF!</definedName>
    <definedName name="QUANT" localSheetId="6">#REF!</definedName>
    <definedName name="QUANT" localSheetId="7">#REF!</definedName>
    <definedName name="QUANT" localSheetId="11">#REF!</definedName>
    <definedName name="QUANT" localSheetId="8">#REF!</definedName>
    <definedName name="QUANT" localSheetId="0">#REF!</definedName>
    <definedName name="QUANT" localSheetId="4">#REF!</definedName>
    <definedName name="QUANT">#REF!</definedName>
    <definedName name="QUANT___0" localSheetId="6">#REF!</definedName>
    <definedName name="QUANT___0" localSheetId="7">[118]COMPOSIÇOES!#REF!</definedName>
    <definedName name="QUANT___0" localSheetId="11">#REF!</definedName>
    <definedName name="QUANT___0" localSheetId="8">#REF!</definedName>
    <definedName name="QUANT___0" localSheetId="0">#REF!</definedName>
    <definedName name="QUANT___0" localSheetId="4">#REF!</definedName>
    <definedName name="QUANT___0">#REF!</definedName>
    <definedName name="quant1" localSheetId="7">#REF!</definedName>
    <definedName name="quant1">#REF!</definedName>
    <definedName name="QUANTIDADE" localSheetId="6">#REF!</definedName>
    <definedName name="QUANTIDADE" localSheetId="7">#REF!</definedName>
    <definedName name="QUANTIDADE" localSheetId="11">#REF!</definedName>
    <definedName name="QUANTIDADE" localSheetId="8">#REF!</definedName>
    <definedName name="QUANTIDADE" localSheetId="0">#REF!</definedName>
    <definedName name="QUANTIDADE">#REF!</definedName>
    <definedName name="Quantidade_1" localSheetId="6">#REF!</definedName>
    <definedName name="Quantidade_1" localSheetId="7">[43]RESUMO!#REF!</definedName>
    <definedName name="Quantidade_1" localSheetId="11">#REF!</definedName>
    <definedName name="Quantidade_1" localSheetId="8">#REF!</definedName>
    <definedName name="Quantidade_1" localSheetId="0">#REF!</definedName>
    <definedName name="Quantidade_1" localSheetId="4">#REF!</definedName>
    <definedName name="Quantidade_1">#REF!</definedName>
    <definedName name="QUANTIDADE_10" localSheetId="6">#REF!</definedName>
    <definedName name="QUANTIDADE_10" localSheetId="7">#REF!</definedName>
    <definedName name="QUANTIDADE_10" localSheetId="11">#REF!</definedName>
    <definedName name="QUANTIDADE_10" localSheetId="8">#REF!</definedName>
    <definedName name="QUANTIDADE_10" localSheetId="0">#REF!</definedName>
    <definedName name="QUANTIDADE_10">#REF!</definedName>
    <definedName name="QUANTIDADE_10_16" localSheetId="7">#REF!</definedName>
    <definedName name="QUANTIDADE_10_16">#REF!</definedName>
    <definedName name="QUANTIDADE_10_19" localSheetId="7">#REF!</definedName>
    <definedName name="QUANTIDADE_10_19">#REF!</definedName>
    <definedName name="QUANTIDADE_10_19_16" localSheetId="7">#REF!</definedName>
    <definedName name="QUANTIDADE_10_19_16">#REF!</definedName>
    <definedName name="QUANTIDADE_16" localSheetId="7">#REF!</definedName>
    <definedName name="QUANTIDADE_16">#REF!</definedName>
    <definedName name="QUANTIDADE_17" localSheetId="7">#REF!</definedName>
    <definedName name="QUANTIDADE_17">#REF!</definedName>
    <definedName name="QUANTIDADE_17_16" localSheetId="7">#REF!</definedName>
    <definedName name="QUANTIDADE_17_16">#REF!</definedName>
    <definedName name="QUANTIDADE_17_19" localSheetId="7">#REF!</definedName>
    <definedName name="QUANTIDADE_17_19">#REF!</definedName>
    <definedName name="QUANTIDADE_17_19_16" localSheetId="7">#REF!</definedName>
    <definedName name="QUANTIDADE_17_19_16">#REF!</definedName>
    <definedName name="QUANTIDADE_19" localSheetId="7">#REF!</definedName>
    <definedName name="QUANTIDADE_19">#REF!</definedName>
    <definedName name="QUANTIDADE_19_16" localSheetId="7">#REF!</definedName>
    <definedName name="QUANTIDADE_19_16">#REF!</definedName>
    <definedName name="QUANTIDADE_6" localSheetId="7">#REF!</definedName>
    <definedName name="QUANTIDADE_6">#REF!</definedName>
    <definedName name="QUANTIDADE_6_16" localSheetId="7">#REF!</definedName>
    <definedName name="QUANTIDADE_6_16">#REF!</definedName>
    <definedName name="QUANTIDADE_6_19" localSheetId="7">#REF!</definedName>
    <definedName name="QUANTIDADE_6_19">#REF!</definedName>
    <definedName name="QUANTIDADE_6_19_16" localSheetId="7">#REF!</definedName>
    <definedName name="QUANTIDADE_6_19_16">#REF!</definedName>
    <definedName name="QUANTIDADE_7" localSheetId="7">#REF!</definedName>
    <definedName name="QUANTIDADE_7">#REF!</definedName>
    <definedName name="QUANTIDADE_7_16" localSheetId="7">#REF!</definedName>
    <definedName name="QUANTIDADE_7_16">#REF!</definedName>
    <definedName name="QUANTIDADE_7_19" localSheetId="7">#REF!</definedName>
    <definedName name="QUANTIDADE_7_19">#REF!</definedName>
    <definedName name="QUANTIDADE_7_19_16" localSheetId="7">#REF!</definedName>
    <definedName name="QUANTIDADE_7_19_16">#REF!</definedName>
    <definedName name="QUANTIDADE_8" localSheetId="7">#REF!</definedName>
    <definedName name="QUANTIDADE_8">#REF!</definedName>
    <definedName name="QUANTIDADE_8_16" localSheetId="7">#REF!</definedName>
    <definedName name="QUANTIDADE_8_16">#REF!</definedName>
    <definedName name="QUANTIDADE_8_19" localSheetId="7">#REF!</definedName>
    <definedName name="QUANTIDADE_8_19">#REF!</definedName>
    <definedName name="QUANTIDADE_8_19_16" localSheetId="7">#REF!</definedName>
    <definedName name="QUANTIDADE_8_19_16">#REF!</definedName>
    <definedName name="QUANTIDADE_9" localSheetId="7">#REF!</definedName>
    <definedName name="QUANTIDADE_9">#REF!</definedName>
    <definedName name="QUANTIDADE_9_16" localSheetId="7">#REF!</definedName>
    <definedName name="QUANTIDADE_9_16">#REF!</definedName>
    <definedName name="QUANTIDADE_9_19" localSheetId="7">#REF!</definedName>
    <definedName name="QUANTIDADE_9_19">#REF!</definedName>
    <definedName name="QUANTIDADE_9_19_16" localSheetId="7">#REF!</definedName>
    <definedName name="QUANTIDADE_9_19_16">#REF!</definedName>
    <definedName name="QUANTIDADES" localSheetId="6">'COTAÇÃO-001'!QUANTIDADES</definedName>
    <definedName name="QUANTIDADES" localSheetId="7">'ENCARGOS SOCIAIS'!QUANTIDADES</definedName>
    <definedName name="QUANTIDADES" localSheetId="11">'QUALIFICAÇÃO TÉCNICA'!QUANTIDADES</definedName>
    <definedName name="QUANTIDADES" localSheetId="8">'QUALIFICAÇÃO TÉCNICA GLOBAL'!QUANTIDADES</definedName>
    <definedName name="QUANTIDADES" localSheetId="0">RTs!QUANTIDADES</definedName>
    <definedName name="QUANTIDADES" localSheetId="4">'TERRAPLENAGEM DAS VIAS'!QUANTIDADES</definedName>
    <definedName name="QUANTIDADES">[0]!QUANTIDADES</definedName>
    <definedName name="quatro" localSheetId="6">#REF!</definedName>
    <definedName name="quatro" localSheetId="7">#REF!</definedName>
    <definedName name="quatro" localSheetId="11">#REF!</definedName>
    <definedName name="quatro" localSheetId="8">#REF!</definedName>
    <definedName name="quatro" localSheetId="0">#REF!</definedName>
    <definedName name="quatro">#REF!</definedName>
    <definedName name="qw" localSheetId="7">#REF!</definedName>
    <definedName name="qw">#REF!</definedName>
    <definedName name="qww" localSheetId="7">#REF!</definedName>
    <definedName name="qww">#REF!</definedName>
    <definedName name="rafael" localSheetId="6">#REF!</definedName>
    <definedName name="rafael" localSheetId="7">#REF!</definedName>
    <definedName name="rafael">#REF!</definedName>
    <definedName name="RAH">#REF!</definedName>
    <definedName name="ralo" localSheetId="6">#REF!</definedName>
    <definedName name="ralo" localSheetId="7">'[17]DADOS COLETATO'!$C$29</definedName>
    <definedName name="ralo" localSheetId="11">#REF!</definedName>
    <definedName name="ralo" localSheetId="8">#REF!</definedName>
    <definedName name="ralo" localSheetId="0">#REF!</definedName>
    <definedName name="ralo" localSheetId="4">#REF!</definedName>
    <definedName name="ralo">#REF!</definedName>
    <definedName name="RawData" localSheetId="7">#REF!</definedName>
    <definedName name="RawData">#REF!</definedName>
    <definedName name="RawHeader" localSheetId="7">#REF!</definedName>
    <definedName name="RawHeader">#REF!</definedName>
    <definedName name="RBV" localSheetId="5">#REF!</definedName>
    <definedName name="RBV" localSheetId="6">#REF!</definedName>
    <definedName name="RBV" localSheetId="7">[119]Teor!$C$3:$C$7</definedName>
    <definedName name="RBV" localSheetId="11">#REF!</definedName>
    <definedName name="RBV" localSheetId="8">#REF!</definedName>
    <definedName name="RBV" localSheetId="1">#REF!</definedName>
    <definedName name="RBV" localSheetId="0">#REF!</definedName>
    <definedName name="RBV" localSheetId="4">#REF!</definedName>
    <definedName name="RBV">[120]Teor!$C$3:$C$7</definedName>
    <definedName name="rcgp" localSheetId="6">'[21]Resumo Financeiro'!#REF!</definedName>
    <definedName name="rcgp" localSheetId="7">'[21]Resumo Financeiro'!#REF!</definedName>
    <definedName name="rcgp" localSheetId="11">'[21]Resumo Financeiro'!#REF!</definedName>
    <definedName name="rcgp" localSheetId="8">'[21]Resumo Financeiro'!#REF!</definedName>
    <definedName name="rcgp" localSheetId="0">'[21]Resumo Financeiro'!#REF!</definedName>
    <definedName name="rcgp">'[21]Resumo Financeiro'!#REF!</definedName>
    <definedName name="RDGDCELE" localSheetId="7">#REF!</definedName>
    <definedName name="RDGDCELE">#REF!</definedName>
    <definedName name="RDGDCMEC">#REF!</definedName>
    <definedName name="ré" localSheetId="6">#REF!</definedName>
    <definedName name="ré" localSheetId="7">#REF!</definedName>
    <definedName name="ré" localSheetId="11">#REF!</definedName>
    <definedName name="ré" localSheetId="8">#REF!</definedName>
    <definedName name="ré" localSheetId="0">#REF!</definedName>
    <definedName name="ré" localSheetId="4">#REF!</definedName>
    <definedName name="ré">#REF!</definedName>
    <definedName name="Reajuste" localSheetId="6">#REF!</definedName>
    <definedName name="Reajuste" localSheetId="7">[121]Tabela!$A$7:$W$163</definedName>
    <definedName name="Reajuste" localSheetId="11">#REF!</definedName>
    <definedName name="Reajuste" localSheetId="8">#REF!</definedName>
    <definedName name="Reajuste" localSheetId="0">#REF!</definedName>
    <definedName name="Reajuste" localSheetId="4">#REF!</definedName>
    <definedName name="Reajuste">#REF!</definedName>
    <definedName name="REATERRO_DE_VALAS_COMPACTADO_MECANICAMENTE" localSheetId="7">#REF!</definedName>
    <definedName name="REATERRO_DE_VALAS_COMPACTADO_MECANICAMENTE" localSheetId="4">#REF!</definedName>
    <definedName name="REATERRO_DE_VALAS_COMPACTADO_MECANICAMENTE">#REF!</definedName>
    <definedName name="REBOQUE" localSheetId="6">#REF!</definedName>
    <definedName name="REBOQUE" localSheetId="7">[45]COMPOSIÇÕES!$H$76</definedName>
    <definedName name="REBOQUE" localSheetId="11">#REF!</definedName>
    <definedName name="REBOQUE" localSheetId="8">#REF!</definedName>
    <definedName name="REBOQUE" localSheetId="0">#REF!</definedName>
    <definedName name="REBOQUE" localSheetId="4">#REF!</definedName>
    <definedName name="REBOQUE">#REF!</definedName>
    <definedName name="REC" localSheetId="6">#REF!</definedName>
    <definedName name="REC" localSheetId="7">'[79]GERAL ESTUDO 2'!$A$12:$V$1386</definedName>
    <definedName name="REC" localSheetId="11">#REF!</definedName>
    <definedName name="REC" localSheetId="8">#REF!</definedName>
    <definedName name="REC" localSheetId="0">#REF!</definedName>
    <definedName name="REC" localSheetId="4">#REF!</definedName>
    <definedName name="REC">#REF!</definedName>
    <definedName name="Recalque" localSheetId="7">#REF!</definedName>
    <definedName name="Recalque">#REF!</definedName>
    <definedName name="RED" localSheetId="7">#REF!</definedName>
    <definedName name="RED">#REF!</definedName>
    <definedName name="REDE" localSheetId="7">#REF!</definedName>
    <definedName name="REDE">#REF!</definedName>
    <definedName name="REDE_COLETORA" localSheetId="7">#REF!</definedName>
    <definedName name="REDE_COLETORA">#REF!</definedName>
    <definedName name="REF_SERVICOS" localSheetId="7">#REF!</definedName>
    <definedName name="REF_SERVICOS">#REF!</definedName>
    <definedName name="refeitorio" localSheetId="7">#REF!</definedName>
    <definedName name="refeitorio">#REF!</definedName>
    <definedName name="REG" localSheetId="5">#REF!</definedName>
    <definedName name="REG" localSheetId="7">#REF!</definedName>
    <definedName name="REG" localSheetId="1">#REF!</definedName>
    <definedName name="REG">#REF!</definedName>
    <definedName name="REGULA" localSheetId="5">#REF!</definedName>
    <definedName name="REGULA" localSheetId="7">#REF!</definedName>
    <definedName name="REGULA" localSheetId="1">#REF!</definedName>
    <definedName name="REGULA">#REF!</definedName>
    <definedName name="REGULARIZAÇÃO_AN" localSheetId="6">SUM(#REF!)</definedName>
    <definedName name="REGULARIZAÇÃO_AN" localSheetId="7">SUM([48]Vínculos!$H$59:$H$60)</definedName>
    <definedName name="REGULARIZAÇÃO_AN" localSheetId="11">SUM(#REF!)</definedName>
    <definedName name="REGULARIZAÇÃO_AN" localSheetId="8">SUM(#REF!)</definedName>
    <definedName name="REGULARIZAÇÃO_AN" localSheetId="0">SUM(#REF!)</definedName>
    <definedName name="REGULARIZAÇÃO_AN" localSheetId="4">SUM(#REF!)</definedName>
    <definedName name="REGULARIZAÇÃO_AN">SUM(#REF!)</definedName>
    <definedName name="REGULARIZAÇÃO_AT" localSheetId="6">SUM(#REF!)</definedName>
    <definedName name="REGULARIZAÇÃO_AT" localSheetId="7">SUM([48]Vínculos!$G$59:$G$60)</definedName>
    <definedName name="REGULARIZAÇÃO_AT" localSheetId="11">SUM(#REF!)</definedName>
    <definedName name="REGULARIZAÇÃO_AT" localSheetId="8">SUM(#REF!)</definedName>
    <definedName name="REGULARIZAÇÃO_AT" localSheetId="0">SUM(#REF!)</definedName>
    <definedName name="REGULARIZAÇÃO_AT" localSheetId="4">SUM(#REF!)</definedName>
    <definedName name="REGULARIZAÇÃO_AT">SUM(#REF!)</definedName>
    <definedName name="relatorio" localSheetId="6">'COTAÇÃO-001'!relatorio</definedName>
    <definedName name="relatorio" localSheetId="7">'ENCARGOS SOCIAIS'!relatorio</definedName>
    <definedName name="relatorio" localSheetId="11">'QUALIFICAÇÃO TÉCNICA'!relatorio</definedName>
    <definedName name="relatorio" localSheetId="8">'QUALIFICAÇÃO TÉCNICA GLOBAL'!relatorio</definedName>
    <definedName name="relatorio" localSheetId="0">RTs!relatorio</definedName>
    <definedName name="relatorio" localSheetId="4">'TERRAPLENAGEM DAS VIAS'!relatorio</definedName>
    <definedName name="relatorio">[0]!relatorio</definedName>
    <definedName name="relequip" localSheetId="6">#REF!</definedName>
    <definedName name="relequip" localSheetId="7">#REF!</definedName>
    <definedName name="relequip" localSheetId="11">#REF!</definedName>
    <definedName name="relequip" localSheetId="8">#REF!</definedName>
    <definedName name="relequip" localSheetId="0">#REF!</definedName>
    <definedName name="relequip">#REF!</definedName>
    <definedName name="RELMOBRA" localSheetId="6" hidden="1">{#N/A,#N/A,FALSE,"SS";#N/A,#N/A,FALSE,"TER1";#N/A,#N/A,FALSE,"TER2";#N/A,#N/A,FALSE,"TER3";#N/A,#N/A,FALSE,"TP1";#N/A,#N/A,FALSE,"TP2";#N/A,#N/A,FALSE,"TP3";#N/A,#N/A,FALSE,"DI1";#N/A,#N/A,FALSE,"DI2";#N/A,#N/A,FALSE,"DI3";#N/A,#N/A,FALSE,"DS1";#N/A,#N/A,FALSE,"DS2";#N/A,#N/A,FALSE,"CM"}</definedName>
    <definedName name="RELMOBRA" localSheetId="7" hidden="1">{#N/A,#N/A,FALSE,"SS";#N/A,#N/A,FALSE,"TER1";#N/A,#N/A,FALSE,"TER2";#N/A,#N/A,FALSE,"TER3";#N/A,#N/A,FALSE,"TP1";#N/A,#N/A,FALSE,"TP2";#N/A,#N/A,FALSE,"TP3";#N/A,#N/A,FALSE,"DI1";#N/A,#N/A,FALSE,"DI2";#N/A,#N/A,FALSE,"DI3";#N/A,#N/A,FALSE,"DS1";#N/A,#N/A,FALSE,"DS2";#N/A,#N/A,FALSE,"CM"}</definedName>
    <definedName name="RELMOBRA" localSheetId="11" hidden="1">{#N/A,#N/A,FALSE,"SS";#N/A,#N/A,FALSE,"TER1";#N/A,#N/A,FALSE,"TER2";#N/A,#N/A,FALSE,"TER3";#N/A,#N/A,FALSE,"TP1";#N/A,#N/A,FALSE,"TP2";#N/A,#N/A,FALSE,"TP3";#N/A,#N/A,FALSE,"DI1";#N/A,#N/A,FALSE,"DI2";#N/A,#N/A,FALSE,"DI3";#N/A,#N/A,FALSE,"DS1";#N/A,#N/A,FALSE,"DS2";#N/A,#N/A,FALSE,"CM"}</definedName>
    <definedName name="RELMOBRA" localSheetId="8" hidden="1">{#N/A,#N/A,FALSE,"SS";#N/A,#N/A,FALSE,"TER1";#N/A,#N/A,FALSE,"TER2";#N/A,#N/A,FALSE,"TER3";#N/A,#N/A,FALSE,"TP1";#N/A,#N/A,FALSE,"TP2";#N/A,#N/A,FALSE,"TP3";#N/A,#N/A,FALSE,"DI1";#N/A,#N/A,FALSE,"DI2";#N/A,#N/A,FALSE,"DI3";#N/A,#N/A,FALSE,"DS1";#N/A,#N/A,FALSE,"DS2";#N/A,#N/A,FALSE,"CM"}</definedName>
    <definedName name="RELMOBRA" localSheetId="1" hidden="1">{#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localSheetId="4"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ndimento">#REF!</definedName>
    <definedName name="reparos" localSheetId="8">[95]!PassaExtenso</definedName>
    <definedName name="reparos">[95]!PassaExtenso</definedName>
    <definedName name="Reporting_Period" localSheetId="6">#REF!</definedName>
    <definedName name="Reporting_Period" localSheetId="7">#REF!</definedName>
    <definedName name="Reporting_Period" localSheetId="11">#REF!</definedName>
    <definedName name="Reporting_Period" localSheetId="8">#REF!</definedName>
    <definedName name="Reporting_Period" localSheetId="0">#REF!</definedName>
    <definedName name="Reporting_Period" localSheetId="4">#REF!</definedName>
    <definedName name="Reporting_Period">#REF!</definedName>
    <definedName name="REPRESENTANTE" localSheetId="6">#REF!</definedName>
    <definedName name="REPRESENTANTE" localSheetId="7">[67]IDENTIFICACAO!$D$13</definedName>
    <definedName name="REPRESENTANTE" localSheetId="11">#REF!</definedName>
    <definedName name="REPRESENTANTE" localSheetId="8">#REF!</definedName>
    <definedName name="REPRESENTANTE" localSheetId="0">#REF!</definedName>
    <definedName name="REPRESENTANTE" localSheetId="4">#REF!</definedName>
    <definedName name="REPRESENTANTE">#REF!</definedName>
    <definedName name="RES_CPS" localSheetId="7">#REF!</definedName>
    <definedName name="RES_CPS" localSheetId="4">#REF!</definedName>
    <definedName name="RES_CPS">#REF!</definedName>
    <definedName name="RES_CPS_13" localSheetId="7">#REF!</definedName>
    <definedName name="RES_CPS_13">#REF!</definedName>
    <definedName name="RESP." localSheetId="7">#REF!</definedName>
    <definedName name="RESP.">#REF!</definedName>
    <definedName name="responsável" localSheetId="7">#REF!</definedName>
    <definedName name="responsável">#REF!</definedName>
    <definedName name="resultadorendimento">#REF!</definedName>
    <definedName name="RESUMO" localSheetId="5">#REF!</definedName>
    <definedName name="RESUMO" localSheetId="6">#REF!</definedName>
    <definedName name="RESUMO" localSheetId="7">[19]!RESUMO</definedName>
    <definedName name="RESUMO" localSheetId="11">#REF!</definedName>
    <definedName name="RESUMO" localSheetId="8">#REF!</definedName>
    <definedName name="RESUMO" localSheetId="1">#REF!</definedName>
    <definedName name="RESUMO" localSheetId="0">#REF!</definedName>
    <definedName name="RESUMO" localSheetId="4">#REF!</definedName>
    <definedName name="RESUMO">#N/A</definedName>
    <definedName name="Resumo_Quantidade" localSheetId="6">#REF!</definedName>
    <definedName name="Resumo_Quantidade" localSheetId="7">#REF!</definedName>
    <definedName name="Resumo_Quantidade" localSheetId="11">#REF!</definedName>
    <definedName name="Resumo_Quantidade" localSheetId="8">#REF!</definedName>
    <definedName name="Resumo_Quantidade" localSheetId="0">#REF!</definedName>
    <definedName name="Resumo_Quantidade" localSheetId="4">#REF!</definedName>
    <definedName name="Resumo_Quantidade">#REF!</definedName>
    <definedName name="RESUMOO" localSheetId="7">#REF!</definedName>
    <definedName name="RESUMOO" localSheetId="4">#REF!</definedName>
    <definedName name="RESUMOO">#REF!</definedName>
    <definedName name="REV.">#REF!</definedName>
    <definedName name="rfv">#REF!</definedName>
    <definedName name="rio" localSheetId="5" hidden="1">{#N/A,#N/A,FALSE,"Cronograma";#N/A,#N/A,FALSE,"Cronogr. 2"}</definedName>
    <definedName name="rio" localSheetId="6" hidden="1">{#N/A,#N/A,FALSE,"Cronograma";#N/A,#N/A,FALSE,"Cronogr. 2"}</definedName>
    <definedName name="rio" localSheetId="7" hidden="1">{#N/A,#N/A,FALSE,"Cronograma";#N/A,#N/A,FALSE,"Cronogr. 2"}</definedName>
    <definedName name="rio" localSheetId="11" hidden="1">{#N/A,#N/A,FALSE,"Cronograma";#N/A,#N/A,FALSE,"Cronogr. 2"}</definedName>
    <definedName name="rio" localSheetId="8" hidden="1">{#N/A,#N/A,FALSE,"Cronograma";#N/A,#N/A,FALSE,"Cronogr. 2"}</definedName>
    <definedName name="rio" localSheetId="1" hidden="1">{#N/A,#N/A,FALSE,"Cronograma";#N/A,#N/A,FALSE,"Cronogr. 2"}</definedName>
    <definedName name="rio" localSheetId="0" hidden="1">{#N/A,#N/A,FALSE,"Cronograma";#N/A,#N/A,FALSE,"Cronogr. 2"}</definedName>
    <definedName name="rio" localSheetId="4" hidden="1">{#N/A,#N/A,FALSE,"Cronograma";#N/A,#N/A,FALSE,"Cronogr. 2"}</definedName>
    <definedName name="rio" hidden="1">{#N/A,#N/A,FALSE,"Cronograma";#N/A,#N/A,FALSE,"Cronogr. 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MA" localSheetId="5">#REF!</definedName>
    <definedName name="RMA" localSheetId="6">#REF!</definedName>
    <definedName name="RMA" localSheetId="7">'[24]PRO-08'!#REF!</definedName>
    <definedName name="RMA" localSheetId="11">#REF!</definedName>
    <definedName name="RMA" localSheetId="8">#REF!</definedName>
    <definedName name="RMA" localSheetId="1">#REF!</definedName>
    <definedName name="RMA" localSheetId="0">#REF!</definedName>
    <definedName name="RMA" localSheetId="4">#REF!</definedName>
    <definedName name="RMA">'[24]PRO-08'!#REF!</definedName>
    <definedName name="RMOIENGELE" localSheetId="7">#REF!</definedName>
    <definedName name="RMOIENGELE">#REF!</definedName>
    <definedName name="RMOIENGMEC" localSheetId="7">#REF!</definedName>
    <definedName name="RMOIENGMEC">#REF!</definedName>
    <definedName name="RMOIMONELE" localSheetId="7">#REF!</definedName>
    <definedName name="RMOIMONELE">#REF!</definedName>
    <definedName name="RMOIMONMEC">#REF!</definedName>
    <definedName name="RMOIPROELE">#REF!</definedName>
    <definedName name="RMOIPROMEC">#REF!</definedName>
    <definedName name="Roce">'[44]VPL-FCA'!$F$19</definedName>
    <definedName name="Rodapé" localSheetId="6">#REF!</definedName>
    <definedName name="Rodapé" localSheetId="7">#REF!</definedName>
    <definedName name="Rodapé" localSheetId="11">#REF!</definedName>
    <definedName name="Rodapé" localSheetId="8">#REF!</definedName>
    <definedName name="Rodapé" localSheetId="0">#REF!</definedName>
    <definedName name="Rodapé" localSheetId="4">#REF!</definedName>
    <definedName name="Rodapé">#REF!</definedName>
    <definedName name="rodovia" localSheetId="7">#REF!</definedName>
    <definedName name="rodovia" localSheetId="4">#REF!</definedName>
    <definedName name="rodovia">#REF!</definedName>
    <definedName name="Rodovia___................" localSheetId="7">#REF!</definedName>
    <definedName name="Rodovia___................" localSheetId="4">#REF!</definedName>
    <definedName name="Rodovia___................">#REF!</definedName>
    <definedName name="ROFFER">#REF!</definedName>
    <definedName name="ROLETETRIPLO">[122]COMP_ROLO!$A$5:$B$20</definedName>
    <definedName name="rp" localSheetId="7">#REF!</definedName>
    <definedName name="rp" localSheetId="11">#REF!</definedName>
    <definedName name="rp" localSheetId="8">#REF!</definedName>
    <definedName name="rp" localSheetId="0">#REF!</definedName>
    <definedName name="rp">#REF!</definedName>
    <definedName name="rpa" localSheetId="7">#REF!</definedName>
    <definedName name="rpa">#REF!</definedName>
    <definedName name="rpb">#REF!</definedName>
    <definedName name="rpp">#REF!</definedName>
    <definedName name="RR" localSheetId="5">#REF!</definedName>
    <definedName name="RR" localSheetId="6">#REF!</definedName>
    <definedName name="rr" localSheetId="7">#REF!</definedName>
    <definedName name="RR" localSheetId="11">#REF!</definedName>
    <definedName name="RR" localSheetId="8">#REF!</definedName>
    <definedName name="RR" localSheetId="1">#REF!</definedName>
    <definedName name="RR" localSheetId="0">#REF!</definedName>
    <definedName name="RR" localSheetId="4">#REF!</definedName>
    <definedName name="RR">[20]CUBACAO!#REF!</definedName>
    <definedName name="rraauf" localSheetId="7">'[21]Resumo Financeiro'!#REF!</definedName>
    <definedName name="rraauf">'[21]Resumo Financeiro'!#REF!</definedName>
    <definedName name="rraauq">'[21]Resumo Financeiro'!#REF!</definedName>
    <definedName name="rrrr" localSheetId="7">#REF!</definedName>
    <definedName name="rrrr">#REF!</definedName>
    <definedName name="RS" localSheetId="5">#REF!</definedName>
    <definedName name="RS" localSheetId="6">#REF!</definedName>
    <definedName name="RS" localSheetId="7">#REF!</definedName>
    <definedName name="RS" localSheetId="1">#REF!</definedName>
    <definedName name="RS" localSheetId="4">#REF!</definedName>
    <definedName name="RS">#REF!</definedName>
    <definedName name="RTL" localSheetId="6">#REF!</definedName>
    <definedName name="RTL" localSheetId="7">#REF!</definedName>
    <definedName name="RTL">#REF!</definedName>
    <definedName name="RUAS" localSheetId="5">#REF!</definedName>
    <definedName name="RUAS" localSheetId="6">#REF!</definedName>
    <definedName name="RUAS" localSheetId="7">#REF!</definedName>
    <definedName name="RUAS" localSheetId="1">#REF!</definedName>
    <definedName name="ruas">#REF!</definedName>
    <definedName name="S" localSheetId="5">#REF!</definedName>
    <definedName name="S" localSheetId="6">#REF!</definedName>
    <definedName name="S" localSheetId="7">'[23]Planilha PROJETISTA'!#REF!</definedName>
    <definedName name="S" localSheetId="11">#REF!</definedName>
    <definedName name="S" localSheetId="8">#REF!</definedName>
    <definedName name="S" localSheetId="1">#REF!</definedName>
    <definedName name="S" localSheetId="0">#REF!</definedName>
    <definedName name="S" localSheetId="4">#REF!</definedName>
    <definedName name="s">#REF!</definedName>
    <definedName name="sa" localSheetId="7">#REF!</definedName>
    <definedName name="sa">#REF!</definedName>
    <definedName name="sad" localSheetId="7">#REF!</definedName>
    <definedName name="sad">#REF!</definedName>
    <definedName name="SALARIO" localSheetId="7">#REF!</definedName>
    <definedName name="SALARIO">#REF!</definedName>
    <definedName name="SALP0">[99]Qd06!$C$12</definedName>
    <definedName name="SALP2">[99]Qd06!$C$14</definedName>
    <definedName name="SALP4">[99]Qd06!$C$16</definedName>
    <definedName name="sas" localSheetId="6">#REF!</definedName>
    <definedName name="sas" localSheetId="7">'[123]PLAN GERAL'!$C$104</definedName>
    <definedName name="sas" localSheetId="11">#REF!</definedName>
    <definedName name="sas" localSheetId="8">#REF!</definedName>
    <definedName name="sas" localSheetId="0">#REF!</definedName>
    <definedName name="sas" localSheetId="4">#REF!</definedName>
    <definedName name="sas">#REF!</definedName>
    <definedName name="sb" localSheetId="6">'[21]Resumo Financeiro'!#REF!</definedName>
    <definedName name="sb" localSheetId="7">'[21]Resumo Financeiro'!#REF!</definedName>
    <definedName name="sb" localSheetId="11">'[21]Resumo Financeiro'!#REF!</definedName>
    <definedName name="sb" localSheetId="8">'[21]Resumo Financeiro'!#REF!</definedName>
    <definedName name="sb" localSheetId="0">'[21]Resumo Financeiro'!#REF!</definedName>
    <definedName name="sb">'[21]Resumo Financeiro'!#REF!</definedName>
    <definedName name="sbg" localSheetId="5">#REF!</definedName>
    <definedName name="sbg" localSheetId="6">#REF!</definedName>
    <definedName name="sbg" localSheetId="7">#REF!</definedName>
    <definedName name="sbg" localSheetId="1">#REF!</definedName>
    <definedName name="sbg">#REF!</definedName>
    <definedName name="SBTC" localSheetId="5">#REF!</definedName>
    <definedName name="SBTC" localSheetId="7">#REF!</definedName>
    <definedName name="SBTC" localSheetId="1">#REF!</definedName>
    <definedName name="SBTC">#REF!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csdvsd" localSheetId="7">#REF!</definedName>
    <definedName name="scsdvsd">#REF!</definedName>
    <definedName name="sdgs" localSheetId="7">#REF!</definedName>
    <definedName name="sdgs">#REF!</definedName>
    <definedName name="SDS" localSheetId="7">#REF!</definedName>
    <definedName name="SDS">#REF!</definedName>
    <definedName name="se" localSheetId="5">#REF!</definedName>
    <definedName name="SE" localSheetId="7">#REF!</definedName>
    <definedName name="se" localSheetId="1">#REF!</definedName>
    <definedName name="se">#REF!</definedName>
    <definedName name="SE_02_14" localSheetId="6">#REF!</definedName>
    <definedName name="SE_02_14" localSheetId="7">'[23]Planilha PROJETISTA'!#REF!</definedName>
    <definedName name="SE_02_14" localSheetId="11">#REF!</definedName>
    <definedName name="SE_02_14" localSheetId="8">#REF!</definedName>
    <definedName name="SE_02_14" localSheetId="0">#REF!</definedName>
    <definedName name="SE_02_14" localSheetId="4">#REF!</definedName>
    <definedName name="SE_02_14">#REF!</definedName>
    <definedName name="Sede_Detran_Consulta" localSheetId="7">#REF!</definedName>
    <definedName name="Sede_Detran_Consulta">#REF!</definedName>
    <definedName name="SEG" localSheetId="6">#REF!</definedName>
    <definedName name="SEG" localSheetId="7">[45]INVENTÁRIO!$B$21</definedName>
    <definedName name="SEG" localSheetId="11">#REF!</definedName>
    <definedName name="SEG" localSheetId="8">#REF!</definedName>
    <definedName name="SEG" localSheetId="0">#REF!</definedName>
    <definedName name="SEG" localSheetId="4">#REF!</definedName>
    <definedName name="SEG">#REF!</definedName>
    <definedName name="SEINFRA" localSheetId="7">#REF!</definedName>
    <definedName name="SEINFRA">#REF!</definedName>
    <definedName name="semola" localSheetId="7">#REF!</definedName>
    <definedName name="semola">#REF!</definedName>
    <definedName name="sencount" hidden="1">1</definedName>
    <definedName name="serv" localSheetId="6">#REF!</definedName>
    <definedName name="serv" localSheetId="7">#REF!</definedName>
    <definedName name="serv" localSheetId="11">#REF!</definedName>
    <definedName name="serv" localSheetId="8">#REF!</definedName>
    <definedName name="serv" localSheetId="0">#REF!</definedName>
    <definedName name="serv" localSheetId="4">#REF!</definedName>
    <definedName name="serv">#REF!</definedName>
    <definedName name="serv_13" localSheetId="7">#REF!</definedName>
    <definedName name="serv_13" localSheetId="4">#REF!</definedName>
    <definedName name="serv_13">#REF!</definedName>
    <definedName name="servico" localSheetId="7">#REF!</definedName>
    <definedName name="servico">#REF!</definedName>
    <definedName name="SERVIÇOS" localSheetId="6">#REF!</definedName>
    <definedName name="SERVIÇOS" localSheetId="7">'[79]GERAL ESTUDO 2'!$B$12:$AI$5000</definedName>
    <definedName name="SERVIÇOS" localSheetId="11">#REF!</definedName>
    <definedName name="SERVIÇOS" localSheetId="8">#REF!</definedName>
    <definedName name="SERVIÇOS" localSheetId="0">#REF!</definedName>
    <definedName name="SERVIÇOS" localSheetId="4">#REF!</definedName>
    <definedName name="SERVIÇOS">#REF!</definedName>
    <definedName name="SERVIÇOS_COMPLEMENTARES" localSheetId="7">#REF!</definedName>
    <definedName name="SERVIÇOS_COMPLEMENTARES">#REF!</definedName>
    <definedName name="SERVIÇOS_PRELIMINARES" localSheetId="7">#REF!</definedName>
    <definedName name="SERVIÇOS_PRELIMINARES">#REF!</definedName>
    <definedName name="Servicos_Tecnicos" localSheetId="7">#REF!</definedName>
    <definedName name="Servicos_Tecnicos">#REF!</definedName>
    <definedName name="Servicos_Tecnicos_" localSheetId="7">#REF!</definedName>
    <definedName name="Servicos_Tecnicos_">#REF!</definedName>
    <definedName name="SERVIÇOSCG">[124]CG!$B$3:$B$144</definedName>
    <definedName name="serviçosterceirizados" localSheetId="6">#REF!</definedName>
    <definedName name="serviçosterceirizados" localSheetId="7">#REF!</definedName>
    <definedName name="serviçosterceirizados" localSheetId="11">#REF!</definedName>
    <definedName name="serviçosterceirizados" localSheetId="8">#REF!</definedName>
    <definedName name="serviçosterceirizados" localSheetId="0">#REF!</definedName>
    <definedName name="serviçosterceirizados">#REF!</definedName>
    <definedName name="SET">[125]Geral!$E$361:$E$428</definedName>
    <definedName name="SG_01_01_1" localSheetId="6">#REF!</definedName>
    <definedName name="SG_01_01_1" localSheetId="7">[43]RESUMO!#REF!</definedName>
    <definedName name="SG_01_01_1" localSheetId="11">#REF!</definedName>
    <definedName name="SG_01_01_1" localSheetId="8">#REF!</definedName>
    <definedName name="SG_01_01_1" localSheetId="0">#REF!</definedName>
    <definedName name="SG_01_01_1" localSheetId="4">#REF!</definedName>
    <definedName name="SG_01_01_1">#REF!</definedName>
    <definedName name="SG_01_02_1" localSheetId="6">#REF!</definedName>
    <definedName name="SG_01_02_1" localSheetId="7">[43]RESUMO!#REF!</definedName>
    <definedName name="SG_01_02_1" localSheetId="11">#REF!</definedName>
    <definedName name="SG_01_02_1" localSheetId="8">#REF!</definedName>
    <definedName name="SG_01_02_1" localSheetId="0">#REF!</definedName>
    <definedName name="SG_01_02_1" localSheetId="4">#REF!</definedName>
    <definedName name="SG_01_02_1">#REF!</definedName>
    <definedName name="SG_01_03_1" localSheetId="6">#REF!</definedName>
    <definedName name="SG_01_03_1" localSheetId="7">[43]RESUMO!#REF!</definedName>
    <definedName name="SG_01_03_1" localSheetId="11">#REF!</definedName>
    <definedName name="SG_01_03_1" localSheetId="8">#REF!</definedName>
    <definedName name="SG_01_03_1" localSheetId="0">#REF!</definedName>
    <definedName name="SG_01_03_1" localSheetId="4">#REF!</definedName>
    <definedName name="SG_01_03_1">#REF!</definedName>
    <definedName name="SG_01_04" localSheetId="6">#REF!</definedName>
    <definedName name="SG_01_04" localSheetId="7">'[23]Planilha PROJETISTA'!#REF!</definedName>
    <definedName name="SG_01_04" localSheetId="11">#REF!</definedName>
    <definedName name="SG_01_04" localSheetId="8">#REF!</definedName>
    <definedName name="SG_01_04" localSheetId="0">#REF!</definedName>
    <definedName name="SG_01_04" localSheetId="4">#REF!</definedName>
    <definedName name="SG_01_04">#REF!</definedName>
    <definedName name="SG_01_04_1" localSheetId="6">#REF!</definedName>
    <definedName name="SG_01_04_1" localSheetId="7">[43]RESUMO!#REF!</definedName>
    <definedName name="SG_01_04_1" localSheetId="11">#REF!</definedName>
    <definedName name="SG_01_04_1" localSheetId="8">#REF!</definedName>
    <definedName name="SG_01_04_1" localSheetId="0">#REF!</definedName>
    <definedName name="SG_01_04_1" localSheetId="4">#REF!</definedName>
    <definedName name="SG_01_04_1">#REF!</definedName>
    <definedName name="SG_01_05" localSheetId="6">#REF!</definedName>
    <definedName name="SG_01_05" localSheetId="7">'[23]Planilha PROJETISTA'!#REF!</definedName>
    <definedName name="SG_01_05" localSheetId="11">#REF!</definedName>
    <definedName name="SG_01_05" localSheetId="8">#REF!</definedName>
    <definedName name="SG_01_05" localSheetId="0">#REF!</definedName>
    <definedName name="SG_01_05" localSheetId="4">#REF!</definedName>
    <definedName name="SG_01_05">#REF!</definedName>
    <definedName name="SG_01_05_1" localSheetId="6">#REF!</definedName>
    <definedName name="SG_01_05_1" localSheetId="7">[43]RESUMO!#REF!</definedName>
    <definedName name="SG_01_05_1" localSheetId="11">#REF!</definedName>
    <definedName name="SG_01_05_1" localSheetId="8">#REF!</definedName>
    <definedName name="SG_01_05_1" localSheetId="0">#REF!</definedName>
    <definedName name="SG_01_05_1" localSheetId="4">#REF!</definedName>
    <definedName name="SG_01_05_1">#REF!</definedName>
    <definedName name="SG_01_06" localSheetId="6">#REF!</definedName>
    <definedName name="SG_01_06" localSheetId="7">'[23]Planilha PROJETISTA'!#REF!</definedName>
    <definedName name="SG_01_06" localSheetId="11">#REF!</definedName>
    <definedName name="SG_01_06" localSheetId="8">#REF!</definedName>
    <definedName name="SG_01_06" localSheetId="0">#REF!</definedName>
    <definedName name="SG_01_06" localSheetId="4">#REF!</definedName>
    <definedName name="SG_01_06">#REF!</definedName>
    <definedName name="SG_01_06_1" localSheetId="6">#REF!</definedName>
    <definedName name="SG_01_06_1" localSheetId="7">[43]RESUMO!#REF!</definedName>
    <definedName name="SG_01_06_1" localSheetId="11">#REF!</definedName>
    <definedName name="SG_01_06_1" localSheetId="8">#REF!</definedName>
    <definedName name="SG_01_06_1" localSheetId="0">#REF!</definedName>
    <definedName name="SG_01_06_1" localSheetId="4">#REF!</definedName>
    <definedName name="SG_01_06_1">#REF!</definedName>
    <definedName name="SG_01_07" localSheetId="6">#REF!</definedName>
    <definedName name="SG_01_07" localSheetId="7">'[23]Planilha PROJETISTA'!#REF!</definedName>
    <definedName name="SG_01_07" localSheetId="11">#REF!</definedName>
    <definedName name="SG_01_07" localSheetId="8">#REF!</definedName>
    <definedName name="SG_01_07" localSheetId="0">#REF!</definedName>
    <definedName name="SG_01_07" localSheetId="4">#REF!</definedName>
    <definedName name="SG_01_07">#REF!</definedName>
    <definedName name="SG_01_07_1" localSheetId="6">#REF!</definedName>
    <definedName name="SG_01_07_1" localSheetId="7">[43]RESUMO!#REF!</definedName>
    <definedName name="SG_01_07_1" localSheetId="11">#REF!</definedName>
    <definedName name="SG_01_07_1" localSheetId="8">#REF!</definedName>
    <definedName name="SG_01_07_1" localSheetId="0">#REF!</definedName>
    <definedName name="SG_01_07_1" localSheetId="4">#REF!</definedName>
    <definedName name="SG_01_07_1">#REF!</definedName>
    <definedName name="SG_01_08" localSheetId="6">#REF!</definedName>
    <definedName name="SG_01_08" localSheetId="7">'[23]Planilha PROJETISTA'!#REF!</definedName>
    <definedName name="SG_01_08" localSheetId="11">#REF!</definedName>
    <definedName name="SG_01_08" localSheetId="8">#REF!</definedName>
    <definedName name="SG_01_08" localSheetId="0">#REF!</definedName>
    <definedName name="SG_01_08" localSheetId="4">#REF!</definedName>
    <definedName name="SG_01_08">#REF!</definedName>
    <definedName name="SG_01_08_1" localSheetId="6">#REF!</definedName>
    <definedName name="SG_01_08_1" localSheetId="7">[43]RESUMO!#REF!</definedName>
    <definedName name="SG_01_08_1" localSheetId="11">#REF!</definedName>
    <definedName name="SG_01_08_1" localSheetId="8">#REF!</definedName>
    <definedName name="SG_01_08_1" localSheetId="0">#REF!</definedName>
    <definedName name="SG_01_08_1" localSheetId="4">#REF!</definedName>
    <definedName name="SG_01_08_1">#REF!</definedName>
    <definedName name="SG_01_09" localSheetId="6">#REF!</definedName>
    <definedName name="SG_01_09" localSheetId="7">'[23]Planilha PROJETISTA'!#REF!</definedName>
    <definedName name="SG_01_09" localSheetId="11">#REF!</definedName>
    <definedName name="SG_01_09" localSheetId="8">#REF!</definedName>
    <definedName name="SG_01_09" localSheetId="0">#REF!</definedName>
    <definedName name="SG_01_09" localSheetId="4">#REF!</definedName>
    <definedName name="SG_01_09">#REF!</definedName>
    <definedName name="SG_01_09_1" localSheetId="6">#REF!</definedName>
    <definedName name="SG_01_09_1" localSheetId="7">[43]RESUMO!#REF!</definedName>
    <definedName name="SG_01_09_1" localSheetId="11">#REF!</definedName>
    <definedName name="SG_01_09_1" localSheetId="8">#REF!</definedName>
    <definedName name="SG_01_09_1" localSheetId="0">#REF!</definedName>
    <definedName name="SG_01_09_1" localSheetId="4">#REF!</definedName>
    <definedName name="SG_01_09_1">#REF!</definedName>
    <definedName name="SG_01_10" localSheetId="6">#REF!</definedName>
    <definedName name="SG_01_10" localSheetId="7">'[23]Planilha PROJETISTA'!#REF!</definedName>
    <definedName name="SG_01_10" localSheetId="11">#REF!</definedName>
    <definedName name="SG_01_10" localSheetId="8">#REF!</definedName>
    <definedName name="SG_01_10" localSheetId="0">#REF!</definedName>
    <definedName name="SG_01_10" localSheetId="4">#REF!</definedName>
    <definedName name="SG_01_10">#REF!</definedName>
    <definedName name="SG_01_10_1" localSheetId="6">#REF!</definedName>
    <definedName name="SG_01_10_1" localSheetId="7">[43]RESUMO!#REF!</definedName>
    <definedName name="SG_01_10_1" localSheetId="11">#REF!</definedName>
    <definedName name="SG_01_10_1" localSheetId="8">#REF!</definedName>
    <definedName name="SG_01_10_1" localSheetId="0">#REF!</definedName>
    <definedName name="SG_01_10_1" localSheetId="4">#REF!</definedName>
    <definedName name="SG_01_10_1">#REF!</definedName>
    <definedName name="SG_01_11" localSheetId="6">#REF!</definedName>
    <definedName name="SG_01_11" localSheetId="7">'[23]Planilha PROJETISTA'!#REF!</definedName>
    <definedName name="SG_01_11" localSheetId="11">#REF!</definedName>
    <definedName name="SG_01_11" localSheetId="8">#REF!</definedName>
    <definedName name="SG_01_11" localSheetId="0">#REF!</definedName>
    <definedName name="SG_01_11" localSheetId="4">#REF!</definedName>
    <definedName name="SG_01_11">#REF!</definedName>
    <definedName name="SG_01_11_1" localSheetId="6">#REF!</definedName>
    <definedName name="SG_01_11_1" localSheetId="7">[43]RESUMO!#REF!</definedName>
    <definedName name="SG_01_11_1" localSheetId="11">#REF!</definedName>
    <definedName name="SG_01_11_1" localSheetId="8">#REF!</definedName>
    <definedName name="SG_01_11_1" localSheetId="0">#REF!</definedName>
    <definedName name="SG_01_11_1" localSheetId="4">#REF!</definedName>
    <definedName name="SG_01_11_1">#REF!</definedName>
    <definedName name="SG_01_12" localSheetId="6">#REF!</definedName>
    <definedName name="SG_01_12" localSheetId="7">'[23]Planilha PROJETISTA'!#REF!</definedName>
    <definedName name="SG_01_12" localSheetId="11">#REF!</definedName>
    <definedName name="SG_01_12" localSheetId="8">#REF!</definedName>
    <definedName name="SG_01_12" localSheetId="0">#REF!</definedName>
    <definedName name="SG_01_12" localSheetId="4">#REF!</definedName>
    <definedName name="SG_01_12">#REF!</definedName>
    <definedName name="SG_01_12_1" localSheetId="6">#REF!</definedName>
    <definedName name="SG_01_12_1" localSheetId="7">[43]RESUMO!#REF!</definedName>
    <definedName name="SG_01_12_1" localSheetId="11">#REF!</definedName>
    <definedName name="SG_01_12_1" localSheetId="8">#REF!</definedName>
    <definedName name="SG_01_12_1" localSheetId="0">#REF!</definedName>
    <definedName name="SG_01_12_1" localSheetId="4">#REF!</definedName>
    <definedName name="SG_01_12_1">#REF!</definedName>
    <definedName name="SG_01_13" localSheetId="6">#REF!</definedName>
    <definedName name="SG_01_13" localSheetId="7">'[23]Planilha PROJETISTA'!#REF!</definedName>
    <definedName name="SG_01_13" localSheetId="11">#REF!</definedName>
    <definedName name="SG_01_13" localSheetId="8">#REF!</definedName>
    <definedName name="SG_01_13" localSheetId="0">#REF!</definedName>
    <definedName name="SG_01_13" localSheetId="4">#REF!</definedName>
    <definedName name="SG_01_13">#REF!</definedName>
    <definedName name="SG_01_13_1" localSheetId="6">#REF!</definedName>
    <definedName name="SG_01_13_1" localSheetId="7">[43]RESUMO!#REF!</definedName>
    <definedName name="SG_01_13_1" localSheetId="11">#REF!</definedName>
    <definedName name="SG_01_13_1" localSheetId="8">#REF!</definedName>
    <definedName name="SG_01_13_1" localSheetId="0">#REF!</definedName>
    <definedName name="SG_01_13_1" localSheetId="4">#REF!</definedName>
    <definedName name="SG_01_13_1">#REF!</definedName>
    <definedName name="SG_01_14" localSheetId="6">#REF!</definedName>
    <definedName name="SG_01_14" localSheetId="7">'[23]Planilha PROJETISTA'!#REF!</definedName>
    <definedName name="SG_01_14" localSheetId="11">#REF!</definedName>
    <definedName name="SG_01_14" localSheetId="8">#REF!</definedName>
    <definedName name="SG_01_14" localSheetId="0">#REF!</definedName>
    <definedName name="SG_01_14" localSheetId="4">#REF!</definedName>
    <definedName name="SG_01_14">#REF!</definedName>
    <definedName name="SG_01_14_1" localSheetId="6">#REF!</definedName>
    <definedName name="SG_01_14_1" localSheetId="7">[43]RESUMO!#REF!</definedName>
    <definedName name="SG_01_14_1" localSheetId="11">#REF!</definedName>
    <definedName name="SG_01_14_1" localSheetId="8">#REF!</definedName>
    <definedName name="SG_01_14_1" localSheetId="0">#REF!</definedName>
    <definedName name="SG_01_14_1" localSheetId="4">#REF!</definedName>
    <definedName name="SG_01_14_1">#REF!</definedName>
    <definedName name="SG_01_15" localSheetId="6">#REF!</definedName>
    <definedName name="SG_01_15" localSheetId="7">'[23]Planilha PROJETISTA'!#REF!</definedName>
    <definedName name="SG_01_15" localSheetId="11">#REF!</definedName>
    <definedName name="SG_01_15" localSheetId="8">#REF!</definedName>
    <definedName name="SG_01_15" localSheetId="0">#REF!</definedName>
    <definedName name="SG_01_15" localSheetId="4">#REF!</definedName>
    <definedName name="SG_01_15">#REF!</definedName>
    <definedName name="SG_01_15_1" localSheetId="6">#REF!</definedName>
    <definedName name="SG_01_15_1" localSheetId="7">[43]RESUMO!#REF!</definedName>
    <definedName name="SG_01_15_1" localSheetId="11">#REF!</definedName>
    <definedName name="SG_01_15_1" localSheetId="8">#REF!</definedName>
    <definedName name="SG_01_15_1" localSheetId="0">#REF!</definedName>
    <definedName name="SG_01_15_1" localSheetId="4">#REF!</definedName>
    <definedName name="SG_01_15_1">#REF!</definedName>
    <definedName name="SG_01_16" localSheetId="6">#REF!</definedName>
    <definedName name="SG_01_16" localSheetId="7">'[23]Planilha PROJETISTA'!#REF!</definedName>
    <definedName name="SG_01_16" localSheetId="11">#REF!</definedName>
    <definedName name="SG_01_16" localSheetId="8">#REF!</definedName>
    <definedName name="SG_01_16" localSheetId="0">#REF!</definedName>
    <definedName name="SG_01_16" localSheetId="4">#REF!</definedName>
    <definedName name="SG_01_16">#REF!</definedName>
    <definedName name="SG_01_16_1" localSheetId="6">#REF!</definedName>
    <definedName name="SG_01_16_1" localSheetId="7">[43]RESUMO!#REF!</definedName>
    <definedName name="SG_01_16_1" localSheetId="11">#REF!</definedName>
    <definedName name="SG_01_16_1" localSheetId="8">#REF!</definedName>
    <definedName name="SG_01_16_1" localSheetId="0">#REF!</definedName>
    <definedName name="SG_01_16_1" localSheetId="4">#REF!</definedName>
    <definedName name="SG_01_16_1">#REF!</definedName>
    <definedName name="SG_01_17" localSheetId="6">#REF!</definedName>
    <definedName name="SG_01_17" localSheetId="7">'[23]Planilha PROJETISTA'!#REF!</definedName>
    <definedName name="SG_01_17" localSheetId="11">#REF!</definedName>
    <definedName name="SG_01_17" localSheetId="8">#REF!</definedName>
    <definedName name="SG_01_17" localSheetId="0">#REF!</definedName>
    <definedName name="SG_01_17" localSheetId="4">#REF!</definedName>
    <definedName name="SG_01_17">#REF!</definedName>
    <definedName name="SG_01_17_1" localSheetId="6">#REF!</definedName>
    <definedName name="SG_01_17_1" localSheetId="7">[43]RESUMO!#REF!</definedName>
    <definedName name="SG_01_17_1" localSheetId="11">#REF!</definedName>
    <definedName name="SG_01_17_1" localSheetId="8">#REF!</definedName>
    <definedName name="SG_01_17_1" localSheetId="0">#REF!</definedName>
    <definedName name="SG_01_17_1" localSheetId="4">#REF!</definedName>
    <definedName name="SG_01_17_1">#REF!</definedName>
    <definedName name="SG_01_18" localSheetId="6">#REF!</definedName>
    <definedName name="SG_01_18" localSheetId="7">'[23]Planilha PROJETISTA'!#REF!</definedName>
    <definedName name="SG_01_18" localSheetId="11">#REF!</definedName>
    <definedName name="SG_01_18" localSheetId="8">#REF!</definedName>
    <definedName name="SG_01_18" localSheetId="0">#REF!</definedName>
    <definedName name="SG_01_18" localSheetId="4">#REF!</definedName>
    <definedName name="SG_01_18">#REF!</definedName>
    <definedName name="SG_01_18_1" localSheetId="6">#REF!</definedName>
    <definedName name="SG_01_18_1" localSheetId="7">[43]RESUMO!#REF!</definedName>
    <definedName name="SG_01_18_1" localSheetId="11">#REF!</definedName>
    <definedName name="SG_01_18_1" localSheetId="8">#REF!</definedName>
    <definedName name="SG_01_18_1" localSheetId="0">#REF!</definedName>
    <definedName name="SG_01_18_1" localSheetId="4">#REF!</definedName>
    <definedName name="SG_01_18_1">#REF!</definedName>
    <definedName name="SG_01_19" localSheetId="6">#REF!</definedName>
    <definedName name="SG_01_19" localSheetId="7">'[23]Planilha PROJETISTA'!#REF!</definedName>
    <definedName name="SG_01_19" localSheetId="11">#REF!</definedName>
    <definedName name="SG_01_19" localSheetId="8">#REF!</definedName>
    <definedName name="SG_01_19" localSheetId="0">#REF!</definedName>
    <definedName name="SG_01_19" localSheetId="4">#REF!</definedName>
    <definedName name="SG_01_19">#REF!</definedName>
    <definedName name="SG_01_19_1" localSheetId="6">#REF!</definedName>
    <definedName name="SG_01_19_1" localSheetId="7">[43]RESUMO!#REF!</definedName>
    <definedName name="SG_01_19_1" localSheetId="11">#REF!</definedName>
    <definedName name="SG_01_19_1" localSheetId="8">#REF!</definedName>
    <definedName name="SG_01_19_1" localSheetId="0">#REF!</definedName>
    <definedName name="SG_01_19_1" localSheetId="4">#REF!</definedName>
    <definedName name="SG_01_19_1">#REF!</definedName>
    <definedName name="SG_01_20" localSheetId="6">#REF!</definedName>
    <definedName name="SG_01_20" localSheetId="7">'[23]Planilha PROJETISTA'!#REF!</definedName>
    <definedName name="SG_01_20" localSheetId="11">#REF!</definedName>
    <definedName name="SG_01_20" localSheetId="8">#REF!</definedName>
    <definedName name="SG_01_20" localSheetId="0">#REF!</definedName>
    <definedName name="SG_01_20" localSheetId="4">#REF!</definedName>
    <definedName name="SG_01_20">#REF!</definedName>
    <definedName name="SG_01_20_1" localSheetId="6">#REF!</definedName>
    <definedName name="SG_01_20_1" localSheetId="7">[43]RESUMO!#REF!</definedName>
    <definedName name="SG_01_20_1" localSheetId="11">#REF!</definedName>
    <definedName name="SG_01_20_1" localSheetId="8">#REF!</definedName>
    <definedName name="SG_01_20_1" localSheetId="0">#REF!</definedName>
    <definedName name="SG_01_20_1" localSheetId="4">#REF!</definedName>
    <definedName name="SG_01_20_1">#REF!</definedName>
    <definedName name="SG_02_01_1" localSheetId="6">#REF!</definedName>
    <definedName name="SG_02_01_1" localSheetId="7">[43]RESUMO!#REF!</definedName>
    <definedName name="SG_02_01_1" localSheetId="11">#REF!</definedName>
    <definedName name="SG_02_01_1" localSheetId="8">#REF!</definedName>
    <definedName name="SG_02_01_1" localSheetId="0">#REF!</definedName>
    <definedName name="SG_02_01_1" localSheetId="4">#REF!</definedName>
    <definedName name="SG_02_01_1">#REF!</definedName>
    <definedName name="SG_02_02_1" localSheetId="6">#REF!</definedName>
    <definedName name="SG_02_02_1" localSheetId="7">[43]RESUMO!#REF!</definedName>
    <definedName name="SG_02_02_1" localSheetId="11">#REF!</definedName>
    <definedName name="SG_02_02_1" localSheetId="8">#REF!</definedName>
    <definedName name="SG_02_02_1" localSheetId="0">#REF!</definedName>
    <definedName name="SG_02_02_1" localSheetId="4">#REF!</definedName>
    <definedName name="SG_02_02_1">#REF!</definedName>
    <definedName name="SG_02_03_1" localSheetId="6">#REF!</definedName>
    <definedName name="SG_02_03_1" localSheetId="7">[43]RESUMO!#REF!</definedName>
    <definedName name="SG_02_03_1" localSheetId="11">#REF!</definedName>
    <definedName name="SG_02_03_1" localSheetId="8">#REF!</definedName>
    <definedName name="SG_02_03_1" localSheetId="0">#REF!</definedName>
    <definedName name="SG_02_03_1" localSheetId="4">#REF!</definedName>
    <definedName name="SG_02_03_1">#REF!</definedName>
    <definedName name="SG_02_04_1" localSheetId="6">#REF!</definedName>
    <definedName name="SG_02_04_1" localSheetId="7">[43]RESUMO!#REF!</definedName>
    <definedName name="SG_02_04_1" localSheetId="11">#REF!</definedName>
    <definedName name="SG_02_04_1" localSheetId="8">#REF!</definedName>
    <definedName name="SG_02_04_1" localSheetId="0">#REF!</definedName>
    <definedName name="SG_02_04_1" localSheetId="4">#REF!</definedName>
    <definedName name="SG_02_04_1">#REF!</definedName>
    <definedName name="SG_02_05_1" localSheetId="6">#REF!</definedName>
    <definedName name="SG_02_05_1" localSheetId="7">[43]RESUMO!#REF!</definedName>
    <definedName name="SG_02_05_1" localSheetId="11">#REF!</definedName>
    <definedName name="SG_02_05_1" localSheetId="8">#REF!</definedName>
    <definedName name="SG_02_05_1" localSheetId="0">#REF!</definedName>
    <definedName name="SG_02_05_1" localSheetId="4">#REF!</definedName>
    <definedName name="SG_02_05_1">#REF!</definedName>
    <definedName name="SG_02_06_1" localSheetId="6">#REF!</definedName>
    <definedName name="SG_02_06_1" localSheetId="7">[43]RESUMO!#REF!</definedName>
    <definedName name="SG_02_06_1" localSheetId="11">#REF!</definedName>
    <definedName name="SG_02_06_1" localSheetId="8">#REF!</definedName>
    <definedName name="SG_02_06_1" localSheetId="0">#REF!</definedName>
    <definedName name="SG_02_06_1" localSheetId="4">#REF!</definedName>
    <definedName name="SG_02_06_1">#REF!</definedName>
    <definedName name="SG_02_07_1" localSheetId="6">#REF!</definedName>
    <definedName name="SG_02_07_1" localSheetId="7">[43]RESUMO!#REF!</definedName>
    <definedName name="SG_02_07_1" localSheetId="11">#REF!</definedName>
    <definedName name="SG_02_07_1" localSheetId="8">#REF!</definedName>
    <definedName name="SG_02_07_1" localSheetId="0">#REF!</definedName>
    <definedName name="SG_02_07_1" localSheetId="4">#REF!</definedName>
    <definedName name="SG_02_07_1">#REF!</definedName>
    <definedName name="SG_02_08_1" localSheetId="6">#REF!</definedName>
    <definedName name="SG_02_08_1" localSheetId="7">[43]RESUMO!#REF!</definedName>
    <definedName name="SG_02_08_1" localSheetId="11">#REF!</definedName>
    <definedName name="SG_02_08_1" localSheetId="8">#REF!</definedName>
    <definedName name="SG_02_08_1" localSheetId="0">#REF!</definedName>
    <definedName name="SG_02_08_1" localSheetId="4">#REF!</definedName>
    <definedName name="SG_02_08_1">#REF!</definedName>
    <definedName name="SG_02_09" localSheetId="6">#REF!</definedName>
    <definedName name="SG_02_09" localSheetId="7">'[23]Planilha PROJETISTA'!#REF!</definedName>
    <definedName name="SG_02_09" localSheetId="11">#REF!</definedName>
    <definedName name="SG_02_09" localSheetId="8">#REF!</definedName>
    <definedName name="SG_02_09" localSheetId="0">#REF!</definedName>
    <definedName name="SG_02_09" localSheetId="4">#REF!</definedName>
    <definedName name="SG_02_09">#REF!</definedName>
    <definedName name="SG_02_09_1" localSheetId="6">#REF!</definedName>
    <definedName name="SG_02_09_1" localSheetId="7">[43]RESUMO!#REF!</definedName>
    <definedName name="SG_02_09_1" localSheetId="11">#REF!</definedName>
    <definedName name="SG_02_09_1" localSheetId="8">#REF!</definedName>
    <definedName name="SG_02_09_1" localSheetId="0">#REF!</definedName>
    <definedName name="SG_02_09_1" localSheetId="4">#REF!</definedName>
    <definedName name="SG_02_09_1">#REF!</definedName>
    <definedName name="SG_02_10" localSheetId="6">#REF!</definedName>
    <definedName name="SG_02_10" localSheetId="7">'[23]Planilha PROJETISTA'!#REF!</definedName>
    <definedName name="SG_02_10" localSheetId="11">#REF!</definedName>
    <definedName name="SG_02_10" localSheetId="8">#REF!</definedName>
    <definedName name="SG_02_10" localSheetId="0">#REF!</definedName>
    <definedName name="SG_02_10" localSheetId="4">#REF!</definedName>
    <definedName name="SG_02_10">#REF!</definedName>
    <definedName name="SG_02_10_1" localSheetId="6">#REF!</definedName>
    <definedName name="SG_02_10_1" localSheetId="7">[43]RESUMO!#REF!</definedName>
    <definedName name="SG_02_10_1" localSheetId="11">#REF!</definedName>
    <definedName name="SG_02_10_1" localSheetId="8">#REF!</definedName>
    <definedName name="SG_02_10_1" localSheetId="0">#REF!</definedName>
    <definedName name="SG_02_10_1" localSheetId="4">#REF!</definedName>
    <definedName name="SG_02_10_1">#REF!</definedName>
    <definedName name="SG_02_11" localSheetId="6">#REF!</definedName>
    <definedName name="SG_02_11" localSheetId="7">'[23]Planilha PROJETISTA'!#REF!</definedName>
    <definedName name="SG_02_11" localSheetId="11">#REF!</definedName>
    <definedName name="SG_02_11" localSheetId="8">#REF!</definedName>
    <definedName name="SG_02_11" localSheetId="0">#REF!</definedName>
    <definedName name="SG_02_11" localSheetId="4">#REF!</definedName>
    <definedName name="SG_02_11">#REF!</definedName>
    <definedName name="SG_02_11_1" localSheetId="6">#REF!</definedName>
    <definedName name="SG_02_11_1" localSheetId="7">[43]RESUMO!#REF!</definedName>
    <definedName name="SG_02_11_1" localSheetId="11">#REF!</definedName>
    <definedName name="SG_02_11_1" localSheetId="8">#REF!</definedName>
    <definedName name="SG_02_11_1" localSheetId="0">#REF!</definedName>
    <definedName name="SG_02_11_1" localSheetId="4">#REF!</definedName>
    <definedName name="SG_02_11_1">#REF!</definedName>
    <definedName name="SG_02_12" localSheetId="6">#REF!</definedName>
    <definedName name="SG_02_12" localSheetId="7">'[23]Planilha PROJETISTA'!#REF!</definedName>
    <definedName name="SG_02_12" localSheetId="11">#REF!</definedName>
    <definedName name="SG_02_12" localSheetId="8">#REF!</definedName>
    <definedName name="SG_02_12" localSheetId="0">#REF!</definedName>
    <definedName name="SG_02_12" localSheetId="4">#REF!</definedName>
    <definedName name="SG_02_12">#REF!</definedName>
    <definedName name="SG_02_12_1" localSheetId="6">#REF!</definedName>
    <definedName name="SG_02_12_1" localSheetId="7">[43]RESUMO!#REF!</definedName>
    <definedName name="SG_02_12_1" localSheetId="11">#REF!</definedName>
    <definedName name="SG_02_12_1" localSheetId="8">#REF!</definedName>
    <definedName name="SG_02_12_1" localSheetId="0">#REF!</definedName>
    <definedName name="SG_02_12_1" localSheetId="4">#REF!</definedName>
    <definedName name="SG_02_12_1">#REF!</definedName>
    <definedName name="SG_02_13" localSheetId="6">#REF!</definedName>
    <definedName name="SG_02_13" localSheetId="7">'[23]Planilha PROJETISTA'!#REF!</definedName>
    <definedName name="SG_02_13" localSheetId="11">#REF!</definedName>
    <definedName name="SG_02_13" localSheetId="8">#REF!</definedName>
    <definedName name="SG_02_13" localSheetId="0">#REF!</definedName>
    <definedName name="SG_02_13" localSheetId="4">#REF!</definedName>
    <definedName name="SG_02_13">#REF!</definedName>
    <definedName name="SG_02_13_1" localSheetId="6">#REF!</definedName>
    <definedName name="SG_02_13_1" localSheetId="7">[43]RESUMO!#REF!</definedName>
    <definedName name="SG_02_13_1" localSheetId="11">#REF!</definedName>
    <definedName name="SG_02_13_1" localSheetId="8">#REF!</definedName>
    <definedName name="SG_02_13_1" localSheetId="0">#REF!</definedName>
    <definedName name="SG_02_13_1" localSheetId="4">#REF!</definedName>
    <definedName name="SG_02_13_1">#REF!</definedName>
    <definedName name="SG_02_14" localSheetId="6">#REF!</definedName>
    <definedName name="SG_02_14" localSheetId="7">'[23]Planilha PROJETISTA'!#REF!</definedName>
    <definedName name="SG_02_14" localSheetId="11">#REF!</definedName>
    <definedName name="SG_02_14" localSheetId="8">#REF!</definedName>
    <definedName name="SG_02_14" localSheetId="0">#REF!</definedName>
    <definedName name="SG_02_14" localSheetId="4">#REF!</definedName>
    <definedName name="SG_02_14">#REF!</definedName>
    <definedName name="SG_02_14_1" localSheetId="6">#REF!</definedName>
    <definedName name="SG_02_14_1" localSheetId="7">[43]RESUMO!#REF!</definedName>
    <definedName name="SG_02_14_1" localSheetId="11">#REF!</definedName>
    <definedName name="SG_02_14_1" localSheetId="8">#REF!</definedName>
    <definedName name="SG_02_14_1" localSheetId="0">#REF!</definedName>
    <definedName name="SG_02_14_1" localSheetId="4">#REF!</definedName>
    <definedName name="SG_02_14_1">#REF!</definedName>
    <definedName name="SG_02_15" localSheetId="6">#REF!</definedName>
    <definedName name="SG_02_15" localSheetId="7">'[23]Planilha PROJETISTA'!#REF!</definedName>
    <definedName name="SG_02_15" localSheetId="11">#REF!</definedName>
    <definedName name="SG_02_15" localSheetId="8">#REF!</definedName>
    <definedName name="SG_02_15" localSheetId="0">#REF!</definedName>
    <definedName name="SG_02_15" localSheetId="4">#REF!</definedName>
    <definedName name="SG_02_15">#REF!</definedName>
    <definedName name="SG_02_15_1" localSheetId="6">#REF!</definedName>
    <definedName name="SG_02_15_1" localSheetId="7">[43]RESUMO!#REF!</definedName>
    <definedName name="SG_02_15_1" localSheetId="11">#REF!</definedName>
    <definedName name="SG_02_15_1" localSheetId="8">#REF!</definedName>
    <definedName name="SG_02_15_1" localSheetId="0">#REF!</definedName>
    <definedName name="SG_02_15_1" localSheetId="4">#REF!</definedName>
    <definedName name="SG_02_15_1">#REF!</definedName>
    <definedName name="SG_02_16" localSheetId="6">#REF!</definedName>
    <definedName name="SG_02_16" localSheetId="7">'[23]Planilha PROJETISTA'!#REF!</definedName>
    <definedName name="SG_02_16" localSheetId="11">#REF!</definedName>
    <definedName name="SG_02_16" localSheetId="8">#REF!</definedName>
    <definedName name="SG_02_16" localSheetId="0">#REF!</definedName>
    <definedName name="SG_02_16" localSheetId="4">#REF!</definedName>
    <definedName name="SG_02_16">#REF!</definedName>
    <definedName name="SG_02_16_1" localSheetId="6">#REF!</definedName>
    <definedName name="SG_02_16_1" localSheetId="7">[43]RESUMO!#REF!</definedName>
    <definedName name="SG_02_16_1" localSheetId="11">#REF!</definedName>
    <definedName name="SG_02_16_1" localSheetId="8">#REF!</definedName>
    <definedName name="SG_02_16_1" localSheetId="0">#REF!</definedName>
    <definedName name="SG_02_16_1" localSheetId="4">#REF!</definedName>
    <definedName name="SG_02_16_1">#REF!</definedName>
    <definedName name="SG_02_17" localSheetId="6">#REF!</definedName>
    <definedName name="SG_02_17" localSheetId="7">'[23]Planilha PROJETISTA'!#REF!</definedName>
    <definedName name="SG_02_17" localSheetId="11">#REF!</definedName>
    <definedName name="SG_02_17" localSheetId="8">#REF!</definedName>
    <definedName name="SG_02_17" localSheetId="0">#REF!</definedName>
    <definedName name="SG_02_17" localSheetId="4">#REF!</definedName>
    <definedName name="SG_02_17">#REF!</definedName>
    <definedName name="SG_02_17_1" localSheetId="6">#REF!</definedName>
    <definedName name="SG_02_17_1" localSheetId="7">[43]RESUMO!#REF!</definedName>
    <definedName name="SG_02_17_1" localSheetId="11">#REF!</definedName>
    <definedName name="SG_02_17_1" localSheetId="8">#REF!</definedName>
    <definedName name="SG_02_17_1" localSheetId="0">#REF!</definedName>
    <definedName name="SG_02_17_1" localSheetId="4">#REF!</definedName>
    <definedName name="SG_02_17_1">#REF!</definedName>
    <definedName name="SG_02_18" localSheetId="6">#REF!</definedName>
    <definedName name="SG_02_18" localSheetId="7">'[23]Planilha PROJETISTA'!#REF!</definedName>
    <definedName name="SG_02_18" localSheetId="11">#REF!</definedName>
    <definedName name="SG_02_18" localSheetId="8">#REF!</definedName>
    <definedName name="SG_02_18" localSheetId="0">#REF!</definedName>
    <definedName name="SG_02_18" localSheetId="4">#REF!</definedName>
    <definedName name="SG_02_18">#REF!</definedName>
    <definedName name="SG_02_18_1" localSheetId="6">#REF!</definedName>
    <definedName name="SG_02_18_1" localSheetId="7">[43]RESUMO!#REF!</definedName>
    <definedName name="SG_02_18_1" localSheetId="11">#REF!</definedName>
    <definedName name="SG_02_18_1" localSheetId="8">#REF!</definedName>
    <definedName name="SG_02_18_1" localSheetId="0">#REF!</definedName>
    <definedName name="SG_02_18_1" localSheetId="4">#REF!</definedName>
    <definedName name="SG_02_18_1">#REF!</definedName>
    <definedName name="SG_02_19" localSheetId="6">#REF!</definedName>
    <definedName name="SG_02_19" localSheetId="7">'[23]Planilha PROJETISTA'!#REF!</definedName>
    <definedName name="SG_02_19" localSheetId="11">#REF!</definedName>
    <definedName name="SG_02_19" localSheetId="8">#REF!</definedName>
    <definedName name="SG_02_19" localSheetId="0">#REF!</definedName>
    <definedName name="SG_02_19" localSheetId="4">#REF!</definedName>
    <definedName name="SG_02_19">#REF!</definedName>
    <definedName name="SG_02_19_1" localSheetId="6">#REF!</definedName>
    <definedName name="SG_02_19_1" localSheetId="7">[43]RESUMO!#REF!</definedName>
    <definedName name="SG_02_19_1" localSheetId="11">#REF!</definedName>
    <definedName name="SG_02_19_1" localSheetId="8">#REF!</definedName>
    <definedName name="SG_02_19_1" localSheetId="0">#REF!</definedName>
    <definedName name="SG_02_19_1" localSheetId="4">#REF!</definedName>
    <definedName name="SG_02_19_1">#REF!</definedName>
    <definedName name="SG_02_20" localSheetId="6">#REF!</definedName>
    <definedName name="SG_02_20" localSheetId="7">'[23]Planilha PROJETISTA'!#REF!</definedName>
    <definedName name="SG_02_20" localSheetId="11">#REF!</definedName>
    <definedName name="SG_02_20" localSheetId="8">#REF!</definedName>
    <definedName name="SG_02_20" localSheetId="0">#REF!</definedName>
    <definedName name="SG_02_20" localSheetId="4">#REF!</definedName>
    <definedName name="SG_02_20">#REF!</definedName>
    <definedName name="SG_02_20_1" localSheetId="6">#REF!</definedName>
    <definedName name="SG_02_20_1" localSheetId="7">[43]RESUMO!#REF!</definedName>
    <definedName name="SG_02_20_1" localSheetId="11">#REF!</definedName>
    <definedName name="SG_02_20_1" localSheetId="8">#REF!</definedName>
    <definedName name="SG_02_20_1" localSheetId="0">#REF!</definedName>
    <definedName name="SG_02_20_1" localSheetId="4">#REF!</definedName>
    <definedName name="SG_02_20_1">#REF!</definedName>
    <definedName name="SG_03_01_1" localSheetId="6">#REF!</definedName>
    <definedName name="SG_03_01_1" localSheetId="7">[43]RESUMO!#REF!</definedName>
    <definedName name="SG_03_01_1" localSheetId="11">#REF!</definedName>
    <definedName name="SG_03_01_1" localSheetId="8">#REF!</definedName>
    <definedName name="SG_03_01_1" localSheetId="0">#REF!</definedName>
    <definedName name="SG_03_01_1" localSheetId="4">#REF!</definedName>
    <definedName name="SG_03_01_1">#REF!</definedName>
    <definedName name="SG_03_02_1" localSheetId="6">#REF!</definedName>
    <definedName name="SG_03_02_1" localSheetId="7">[43]RESUMO!#REF!</definedName>
    <definedName name="SG_03_02_1" localSheetId="11">#REF!</definedName>
    <definedName name="SG_03_02_1" localSheetId="8">#REF!</definedName>
    <definedName name="SG_03_02_1" localSheetId="0">#REF!</definedName>
    <definedName name="SG_03_02_1" localSheetId="4">#REF!</definedName>
    <definedName name="SG_03_02_1">#REF!</definedName>
    <definedName name="SG_03_03_1" localSheetId="6">#REF!</definedName>
    <definedName name="SG_03_03_1" localSheetId="7">[43]RESUMO!#REF!</definedName>
    <definedName name="SG_03_03_1" localSheetId="11">#REF!</definedName>
    <definedName name="SG_03_03_1" localSheetId="8">#REF!</definedName>
    <definedName name="SG_03_03_1" localSheetId="0">#REF!</definedName>
    <definedName name="SG_03_03_1" localSheetId="4">#REF!</definedName>
    <definedName name="SG_03_03_1">#REF!</definedName>
    <definedName name="SG_03_04_1" localSheetId="6">#REF!</definedName>
    <definedName name="SG_03_04_1" localSheetId="7">[43]RESUMO!#REF!</definedName>
    <definedName name="SG_03_04_1" localSheetId="11">#REF!</definedName>
    <definedName name="SG_03_04_1" localSheetId="8">#REF!</definedName>
    <definedName name="SG_03_04_1" localSheetId="0">#REF!</definedName>
    <definedName name="SG_03_04_1" localSheetId="4">#REF!</definedName>
    <definedName name="SG_03_04_1">#REF!</definedName>
    <definedName name="SG_03_05_1" localSheetId="6">#REF!</definedName>
    <definedName name="SG_03_05_1" localSheetId="7">[43]RESUMO!#REF!</definedName>
    <definedName name="SG_03_05_1" localSheetId="11">#REF!</definedName>
    <definedName name="SG_03_05_1" localSheetId="8">#REF!</definedName>
    <definedName name="SG_03_05_1" localSheetId="0">#REF!</definedName>
    <definedName name="SG_03_05_1" localSheetId="4">#REF!</definedName>
    <definedName name="SG_03_05_1">#REF!</definedName>
    <definedName name="SG_03_06_1" localSheetId="6">#REF!</definedName>
    <definedName name="SG_03_06_1" localSheetId="7">[43]RESUMO!#REF!</definedName>
    <definedName name="SG_03_06_1" localSheetId="11">#REF!</definedName>
    <definedName name="SG_03_06_1" localSheetId="8">#REF!</definedName>
    <definedName name="SG_03_06_1" localSheetId="0">#REF!</definedName>
    <definedName name="SG_03_06_1" localSheetId="4">#REF!</definedName>
    <definedName name="SG_03_06_1">#REF!</definedName>
    <definedName name="SG_03_07_1" localSheetId="6">#REF!</definedName>
    <definedName name="SG_03_07_1" localSheetId="7">[43]RESUMO!#REF!</definedName>
    <definedName name="SG_03_07_1" localSheetId="11">#REF!</definedName>
    <definedName name="SG_03_07_1" localSheetId="8">#REF!</definedName>
    <definedName name="SG_03_07_1" localSheetId="0">#REF!</definedName>
    <definedName name="SG_03_07_1" localSheetId="4">#REF!</definedName>
    <definedName name="SG_03_07_1">#REF!</definedName>
    <definedName name="SG_03_08_1" localSheetId="6">#REF!</definedName>
    <definedName name="SG_03_08_1" localSheetId="7">[43]RESUMO!#REF!</definedName>
    <definedName name="SG_03_08_1" localSheetId="11">#REF!</definedName>
    <definedName name="SG_03_08_1" localSheetId="8">#REF!</definedName>
    <definedName name="SG_03_08_1" localSheetId="0">#REF!</definedName>
    <definedName name="SG_03_08_1" localSheetId="4">#REF!</definedName>
    <definedName name="SG_03_08_1">#REF!</definedName>
    <definedName name="SG_03_09_1" localSheetId="6">#REF!</definedName>
    <definedName name="SG_03_09_1" localSheetId="7">[43]RESUMO!#REF!</definedName>
    <definedName name="SG_03_09_1" localSheetId="11">#REF!</definedName>
    <definedName name="SG_03_09_1" localSheetId="8">#REF!</definedName>
    <definedName name="SG_03_09_1" localSheetId="0">#REF!</definedName>
    <definedName name="SG_03_09_1" localSheetId="4">#REF!</definedName>
    <definedName name="SG_03_09_1">#REF!</definedName>
    <definedName name="SG_03_10_1" localSheetId="6">#REF!</definedName>
    <definedName name="SG_03_10_1" localSheetId="7">[43]RESUMO!#REF!</definedName>
    <definedName name="SG_03_10_1" localSheetId="11">#REF!</definedName>
    <definedName name="SG_03_10_1" localSheetId="8">#REF!</definedName>
    <definedName name="SG_03_10_1" localSheetId="0">#REF!</definedName>
    <definedName name="SG_03_10_1" localSheetId="4">#REF!</definedName>
    <definedName name="SG_03_10_1">#REF!</definedName>
    <definedName name="SG_03_11_1" localSheetId="6">#REF!</definedName>
    <definedName name="SG_03_11_1" localSheetId="7">[43]RESUMO!#REF!</definedName>
    <definedName name="SG_03_11_1" localSheetId="11">#REF!</definedName>
    <definedName name="SG_03_11_1" localSheetId="8">#REF!</definedName>
    <definedName name="SG_03_11_1" localSheetId="0">#REF!</definedName>
    <definedName name="SG_03_11_1" localSheetId="4">#REF!</definedName>
    <definedName name="SG_03_11_1">#REF!</definedName>
    <definedName name="SG_03_12_1" localSheetId="6">#REF!</definedName>
    <definedName name="SG_03_12_1" localSheetId="7">[43]RESUMO!#REF!</definedName>
    <definedName name="SG_03_12_1" localSheetId="11">#REF!</definedName>
    <definedName name="SG_03_12_1" localSheetId="8">#REF!</definedName>
    <definedName name="SG_03_12_1" localSheetId="0">#REF!</definedName>
    <definedName name="SG_03_12_1" localSheetId="4">#REF!</definedName>
    <definedName name="SG_03_12_1">#REF!</definedName>
    <definedName name="SG_03_13_1" localSheetId="6">#REF!</definedName>
    <definedName name="SG_03_13_1" localSheetId="7">[43]RESUMO!#REF!</definedName>
    <definedName name="SG_03_13_1" localSheetId="11">#REF!</definedName>
    <definedName name="SG_03_13_1" localSheetId="8">#REF!</definedName>
    <definedName name="SG_03_13_1" localSheetId="0">#REF!</definedName>
    <definedName name="SG_03_13_1" localSheetId="4">#REF!</definedName>
    <definedName name="SG_03_13_1">#REF!</definedName>
    <definedName name="SG_03_14_1" localSheetId="6">#REF!</definedName>
    <definedName name="SG_03_14_1" localSheetId="7">[43]RESUMO!#REF!</definedName>
    <definedName name="SG_03_14_1" localSheetId="11">#REF!</definedName>
    <definedName name="SG_03_14_1" localSheetId="8">#REF!</definedName>
    <definedName name="SG_03_14_1" localSheetId="0">#REF!</definedName>
    <definedName name="SG_03_14_1" localSheetId="4">#REF!</definedName>
    <definedName name="SG_03_14_1">#REF!</definedName>
    <definedName name="SG_03_15_1" localSheetId="6">#REF!</definedName>
    <definedName name="SG_03_15_1" localSheetId="7">[43]RESUMO!#REF!</definedName>
    <definedName name="SG_03_15_1" localSheetId="11">#REF!</definedName>
    <definedName name="SG_03_15_1" localSheetId="8">#REF!</definedName>
    <definedName name="SG_03_15_1" localSheetId="0">#REF!</definedName>
    <definedName name="SG_03_15_1" localSheetId="4">#REF!</definedName>
    <definedName name="SG_03_15_1">#REF!</definedName>
    <definedName name="SG_03_16" localSheetId="6">#REF!</definedName>
    <definedName name="SG_03_16" localSheetId="7">'[23]Planilha PROJETISTA'!#REF!</definedName>
    <definedName name="SG_03_16" localSheetId="11">#REF!</definedName>
    <definedName name="SG_03_16" localSheetId="8">#REF!</definedName>
    <definedName name="SG_03_16" localSheetId="0">#REF!</definedName>
    <definedName name="SG_03_16" localSheetId="4">#REF!</definedName>
    <definedName name="SG_03_16">#REF!</definedName>
    <definedName name="SG_03_16_1" localSheetId="6">#REF!</definedName>
    <definedName name="SG_03_16_1" localSheetId="7">[43]RESUMO!#REF!</definedName>
    <definedName name="SG_03_16_1" localSheetId="11">#REF!</definedName>
    <definedName name="SG_03_16_1" localSheetId="8">#REF!</definedName>
    <definedName name="SG_03_16_1" localSheetId="0">#REF!</definedName>
    <definedName name="SG_03_16_1" localSheetId="4">#REF!</definedName>
    <definedName name="SG_03_16_1">#REF!</definedName>
    <definedName name="SG_03_17" localSheetId="6">#REF!</definedName>
    <definedName name="SG_03_17" localSheetId="7">'[23]Planilha PROJETISTA'!#REF!</definedName>
    <definedName name="SG_03_17" localSheetId="11">#REF!</definedName>
    <definedName name="SG_03_17" localSheetId="8">#REF!</definedName>
    <definedName name="SG_03_17" localSheetId="0">#REF!</definedName>
    <definedName name="SG_03_17" localSheetId="4">#REF!</definedName>
    <definedName name="SG_03_17">#REF!</definedName>
    <definedName name="SG_03_17_1" localSheetId="6">#REF!</definedName>
    <definedName name="SG_03_17_1" localSheetId="7">[43]RESUMO!#REF!</definedName>
    <definedName name="SG_03_17_1" localSheetId="11">#REF!</definedName>
    <definedName name="SG_03_17_1" localSheetId="8">#REF!</definedName>
    <definedName name="SG_03_17_1" localSheetId="0">#REF!</definedName>
    <definedName name="SG_03_17_1" localSheetId="4">#REF!</definedName>
    <definedName name="SG_03_17_1">#REF!</definedName>
    <definedName name="SG_03_18" localSheetId="6">#REF!</definedName>
    <definedName name="SG_03_18" localSheetId="7">'[23]Planilha PROJETISTA'!#REF!</definedName>
    <definedName name="SG_03_18" localSheetId="11">#REF!</definedName>
    <definedName name="SG_03_18" localSheetId="8">#REF!</definedName>
    <definedName name="SG_03_18" localSheetId="0">#REF!</definedName>
    <definedName name="SG_03_18" localSheetId="4">#REF!</definedName>
    <definedName name="SG_03_18">#REF!</definedName>
    <definedName name="SG_03_18_1" localSheetId="6">#REF!</definedName>
    <definedName name="SG_03_18_1" localSheetId="7">[43]RESUMO!#REF!</definedName>
    <definedName name="SG_03_18_1" localSheetId="11">#REF!</definedName>
    <definedName name="SG_03_18_1" localSheetId="8">#REF!</definedName>
    <definedName name="SG_03_18_1" localSheetId="0">#REF!</definedName>
    <definedName name="SG_03_18_1" localSheetId="4">#REF!</definedName>
    <definedName name="SG_03_18_1">#REF!</definedName>
    <definedName name="SG_03_19" localSheetId="6">#REF!</definedName>
    <definedName name="SG_03_19" localSheetId="7">'[23]Planilha PROJETISTA'!#REF!</definedName>
    <definedName name="SG_03_19" localSheetId="11">#REF!</definedName>
    <definedName name="SG_03_19" localSheetId="8">#REF!</definedName>
    <definedName name="SG_03_19" localSheetId="0">#REF!</definedName>
    <definedName name="SG_03_19" localSheetId="4">#REF!</definedName>
    <definedName name="SG_03_19">#REF!</definedName>
    <definedName name="SG_03_19_1" localSheetId="6">#REF!</definedName>
    <definedName name="SG_03_19_1" localSheetId="7">[43]RESUMO!#REF!</definedName>
    <definedName name="SG_03_19_1" localSheetId="11">#REF!</definedName>
    <definedName name="SG_03_19_1" localSheetId="8">#REF!</definedName>
    <definedName name="SG_03_19_1" localSheetId="0">#REF!</definedName>
    <definedName name="SG_03_19_1" localSheetId="4">#REF!</definedName>
    <definedName name="SG_03_19_1">#REF!</definedName>
    <definedName name="SG_03_20" localSheetId="6">#REF!</definedName>
    <definedName name="SG_03_20" localSheetId="7">'[23]Planilha PROJETISTA'!#REF!</definedName>
    <definedName name="SG_03_20" localSheetId="11">#REF!</definedName>
    <definedName name="SG_03_20" localSheetId="8">#REF!</definedName>
    <definedName name="SG_03_20" localSheetId="0">#REF!</definedName>
    <definedName name="SG_03_20" localSheetId="4">#REF!</definedName>
    <definedName name="SG_03_20">#REF!</definedName>
    <definedName name="SG_03_20_1" localSheetId="6">#REF!</definedName>
    <definedName name="SG_03_20_1" localSheetId="7">[43]RESUMO!#REF!</definedName>
    <definedName name="SG_03_20_1" localSheetId="11">#REF!</definedName>
    <definedName name="SG_03_20_1" localSheetId="8">#REF!</definedName>
    <definedName name="SG_03_20_1" localSheetId="0">#REF!</definedName>
    <definedName name="SG_03_20_1" localSheetId="4">#REF!</definedName>
    <definedName name="SG_03_20_1">#REF!</definedName>
    <definedName name="SG_04_01_1" localSheetId="6">#REF!</definedName>
    <definedName name="SG_04_01_1" localSheetId="7">[43]RESUMO!#REF!</definedName>
    <definedName name="SG_04_01_1" localSheetId="11">#REF!</definedName>
    <definedName name="SG_04_01_1" localSheetId="8">#REF!</definedName>
    <definedName name="SG_04_01_1" localSheetId="0">#REF!</definedName>
    <definedName name="SG_04_01_1" localSheetId="4">#REF!</definedName>
    <definedName name="SG_04_01_1">#REF!</definedName>
    <definedName name="SG_04_02_1" localSheetId="6">#REF!</definedName>
    <definedName name="SG_04_02_1" localSheetId="7">[43]RESUMO!#REF!</definedName>
    <definedName name="SG_04_02_1" localSheetId="11">#REF!</definedName>
    <definedName name="SG_04_02_1" localSheetId="8">#REF!</definedName>
    <definedName name="SG_04_02_1" localSheetId="0">#REF!</definedName>
    <definedName name="SG_04_02_1" localSheetId="4">#REF!</definedName>
    <definedName name="SG_04_02_1">#REF!</definedName>
    <definedName name="SG_04_03_1" localSheetId="6">#REF!</definedName>
    <definedName name="SG_04_03_1" localSheetId="7">[43]RESUMO!#REF!</definedName>
    <definedName name="SG_04_03_1" localSheetId="11">#REF!</definedName>
    <definedName name="SG_04_03_1" localSheetId="8">#REF!</definedName>
    <definedName name="SG_04_03_1" localSheetId="0">#REF!</definedName>
    <definedName name="SG_04_03_1" localSheetId="4">#REF!</definedName>
    <definedName name="SG_04_03_1">#REF!</definedName>
    <definedName name="SG_04_04" localSheetId="6">#REF!</definedName>
    <definedName name="SG_04_04" localSheetId="7">'[23]Planilha PROJETISTA'!#REF!</definedName>
    <definedName name="SG_04_04" localSheetId="11">#REF!</definedName>
    <definedName name="SG_04_04" localSheetId="8">#REF!</definedName>
    <definedName name="SG_04_04" localSheetId="0">#REF!</definedName>
    <definedName name="SG_04_04" localSheetId="4">#REF!</definedName>
    <definedName name="SG_04_04">#REF!</definedName>
    <definedName name="SG_04_04_1" localSheetId="6">#REF!</definedName>
    <definedName name="SG_04_04_1" localSheetId="7">[43]RESUMO!#REF!</definedName>
    <definedName name="SG_04_04_1" localSheetId="11">#REF!</definedName>
    <definedName name="SG_04_04_1" localSheetId="8">#REF!</definedName>
    <definedName name="SG_04_04_1" localSheetId="0">#REF!</definedName>
    <definedName name="SG_04_04_1" localSheetId="4">#REF!</definedName>
    <definedName name="SG_04_04_1">#REF!</definedName>
    <definedName name="SG_04_05" localSheetId="6">#REF!</definedName>
    <definedName name="SG_04_05" localSheetId="7">'[23]Planilha PROJETISTA'!#REF!</definedName>
    <definedName name="SG_04_05" localSheetId="11">#REF!</definedName>
    <definedName name="SG_04_05" localSheetId="8">#REF!</definedName>
    <definedName name="SG_04_05" localSheetId="0">#REF!</definedName>
    <definedName name="SG_04_05" localSheetId="4">#REF!</definedName>
    <definedName name="SG_04_05">#REF!</definedName>
    <definedName name="SG_04_05_1" localSheetId="6">#REF!</definedName>
    <definedName name="SG_04_05_1" localSheetId="7">[43]RESUMO!#REF!</definedName>
    <definedName name="SG_04_05_1" localSheetId="11">#REF!</definedName>
    <definedName name="SG_04_05_1" localSheetId="8">#REF!</definedName>
    <definedName name="SG_04_05_1" localSheetId="0">#REF!</definedName>
    <definedName name="SG_04_05_1" localSheetId="4">#REF!</definedName>
    <definedName name="SG_04_05_1">#REF!</definedName>
    <definedName name="SG_04_06" localSheetId="6">#REF!</definedName>
    <definedName name="SG_04_06" localSheetId="7">'[23]Planilha PROJETISTA'!#REF!</definedName>
    <definedName name="SG_04_06" localSheetId="11">#REF!</definedName>
    <definedName name="SG_04_06" localSheetId="8">#REF!</definedName>
    <definedName name="SG_04_06" localSheetId="0">#REF!</definedName>
    <definedName name="SG_04_06" localSheetId="4">#REF!</definedName>
    <definedName name="SG_04_06">#REF!</definedName>
    <definedName name="SG_04_06_1" localSheetId="6">#REF!</definedName>
    <definedName name="SG_04_06_1" localSheetId="7">[43]RESUMO!#REF!</definedName>
    <definedName name="SG_04_06_1" localSheetId="11">#REF!</definedName>
    <definedName name="SG_04_06_1" localSheetId="8">#REF!</definedName>
    <definedName name="SG_04_06_1" localSheetId="0">#REF!</definedName>
    <definedName name="SG_04_06_1" localSheetId="4">#REF!</definedName>
    <definedName name="SG_04_06_1">#REF!</definedName>
    <definedName name="SG_04_07" localSheetId="6">#REF!</definedName>
    <definedName name="SG_04_07" localSheetId="7">'[23]Planilha PROJETISTA'!#REF!</definedName>
    <definedName name="SG_04_07" localSheetId="11">#REF!</definedName>
    <definedName name="SG_04_07" localSheetId="8">#REF!</definedName>
    <definedName name="SG_04_07" localSheetId="0">#REF!</definedName>
    <definedName name="SG_04_07" localSheetId="4">#REF!</definedName>
    <definedName name="SG_04_07">#REF!</definedName>
    <definedName name="SG_04_07_1" localSheetId="6">#REF!</definedName>
    <definedName name="SG_04_07_1" localSheetId="7">[43]RESUMO!#REF!</definedName>
    <definedName name="SG_04_07_1" localSheetId="11">#REF!</definedName>
    <definedName name="SG_04_07_1" localSheetId="8">#REF!</definedName>
    <definedName name="SG_04_07_1" localSheetId="0">#REF!</definedName>
    <definedName name="SG_04_07_1" localSheetId="4">#REF!</definedName>
    <definedName name="SG_04_07_1">#REF!</definedName>
    <definedName name="SG_04_08" localSheetId="6">#REF!</definedName>
    <definedName name="SG_04_08" localSheetId="7">'[23]Planilha PROJETISTA'!#REF!</definedName>
    <definedName name="SG_04_08" localSheetId="11">#REF!</definedName>
    <definedName name="SG_04_08" localSheetId="8">#REF!</definedName>
    <definedName name="SG_04_08" localSheetId="0">#REF!</definedName>
    <definedName name="SG_04_08" localSheetId="4">#REF!</definedName>
    <definedName name="SG_04_08">#REF!</definedName>
    <definedName name="SG_04_08_1" localSheetId="6">#REF!</definedName>
    <definedName name="SG_04_08_1" localSheetId="7">[43]RESUMO!#REF!</definedName>
    <definedName name="SG_04_08_1" localSheetId="11">#REF!</definedName>
    <definedName name="SG_04_08_1" localSheetId="8">#REF!</definedName>
    <definedName name="SG_04_08_1" localSheetId="0">#REF!</definedName>
    <definedName name="SG_04_08_1" localSheetId="4">#REF!</definedName>
    <definedName name="SG_04_08_1">#REF!</definedName>
    <definedName name="SG_04_09" localSheetId="6">#REF!</definedName>
    <definedName name="SG_04_09" localSheetId="7">'[23]Planilha PROJETISTA'!#REF!</definedName>
    <definedName name="SG_04_09" localSheetId="11">#REF!</definedName>
    <definedName name="SG_04_09" localSheetId="8">#REF!</definedName>
    <definedName name="SG_04_09" localSheetId="0">#REF!</definedName>
    <definedName name="SG_04_09" localSheetId="4">#REF!</definedName>
    <definedName name="SG_04_09">#REF!</definedName>
    <definedName name="SG_04_09_1" localSheetId="6">#REF!</definedName>
    <definedName name="SG_04_09_1" localSheetId="7">[43]RESUMO!#REF!</definedName>
    <definedName name="SG_04_09_1" localSheetId="11">#REF!</definedName>
    <definedName name="SG_04_09_1" localSheetId="8">#REF!</definedName>
    <definedName name="SG_04_09_1" localSheetId="0">#REF!</definedName>
    <definedName name="SG_04_09_1" localSheetId="4">#REF!</definedName>
    <definedName name="SG_04_09_1">#REF!</definedName>
    <definedName name="SG_04_10" localSheetId="6">#REF!</definedName>
    <definedName name="SG_04_10" localSheetId="7">'[23]Planilha PROJETISTA'!#REF!</definedName>
    <definedName name="SG_04_10" localSheetId="11">#REF!</definedName>
    <definedName name="SG_04_10" localSheetId="8">#REF!</definedName>
    <definedName name="SG_04_10" localSheetId="0">#REF!</definedName>
    <definedName name="SG_04_10" localSheetId="4">#REF!</definedName>
    <definedName name="SG_04_10">#REF!</definedName>
    <definedName name="SG_04_10_1" localSheetId="6">#REF!</definedName>
    <definedName name="SG_04_10_1" localSheetId="7">[43]RESUMO!#REF!</definedName>
    <definedName name="SG_04_10_1" localSheetId="11">#REF!</definedName>
    <definedName name="SG_04_10_1" localSheetId="8">#REF!</definedName>
    <definedName name="SG_04_10_1" localSheetId="0">#REF!</definedName>
    <definedName name="SG_04_10_1" localSheetId="4">#REF!</definedName>
    <definedName name="SG_04_10_1">#REF!</definedName>
    <definedName name="SG_04_11" localSheetId="6">#REF!</definedName>
    <definedName name="SG_04_11" localSheetId="7">'[23]Planilha PROJETISTA'!#REF!</definedName>
    <definedName name="SG_04_11" localSheetId="11">#REF!</definedName>
    <definedName name="SG_04_11" localSheetId="8">#REF!</definedName>
    <definedName name="SG_04_11" localSheetId="0">#REF!</definedName>
    <definedName name="SG_04_11" localSheetId="4">#REF!</definedName>
    <definedName name="SG_04_11">#REF!</definedName>
    <definedName name="SG_04_11_1" localSheetId="6">#REF!</definedName>
    <definedName name="SG_04_11_1" localSheetId="7">[43]RESUMO!#REF!</definedName>
    <definedName name="SG_04_11_1" localSheetId="11">#REF!</definedName>
    <definedName name="SG_04_11_1" localSheetId="8">#REF!</definedName>
    <definedName name="SG_04_11_1" localSheetId="0">#REF!</definedName>
    <definedName name="SG_04_11_1" localSheetId="4">#REF!</definedName>
    <definedName name="SG_04_11_1">#REF!</definedName>
    <definedName name="SG_04_12" localSheetId="6">#REF!</definedName>
    <definedName name="SG_04_12" localSheetId="7">'[23]Planilha PROJETISTA'!#REF!</definedName>
    <definedName name="SG_04_12" localSheetId="11">#REF!</definedName>
    <definedName name="SG_04_12" localSheetId="8">#REF!</definedName>
    <definedName name="SG_04_12" localSheetId="0">#REF!</definedName>
    <definedName name="SG_04_12" localSheetId="4">#REF!</definedName>
    <definedName name="SG_04_12">#REF!</definedName>
    <definedName name="SG_04_12_1" localSheetId="6">#REF!</definedName>
    <definedName name="SG_04_12_1" localSheetId="7">[43]RESUMO!#REF!</definedName>
    <definedName name="SG_04_12_1" localSheetId="11">#REF!</definedName>
    <definedName name="SG_04_12_1" localSheetId="8">#REF!</definedName>
    <definedName name="SG_04_12_1" localSheetId="0">#REF!</definedName>
    <definedName name="SG_04_12_1" localSheetId="4">#REF!</definedName>
    <definedName name="SG_04_12_1">#REF!</definedName>
    <definedName name="SG_04_13" localSheetId="6">#REF!</definedName>
    <definedName name="SG_04_13" localSheetId="7">'[23]Planilha PROJETISTA'!#REF!</definedName>
    <definedName name="SG_04_13" localSheetId="11">#REF!</definedName>
    <definedName name="SG_04_13" localSheetId="8">#REF!</definedName>
    <definedName name="SG_04_13" localSheetId="0">#REF!</definedName>
    <definedName name="SG_04_13" localSheetId="4">#REF!</definedName>
    <definedName name="SG_04_13">#REF!</definedName>
    <definedName name="SG_04_13_1" localSheetId="6">#REF!</definedName>
    <definedName name="SG_04_13_1" localSheetId="7">[43]RESUMO!#REF!</definedName>
    <definedName name="SG_04_13_1" localSheetId="11">#REF!</definedName>
    <definedName name="SG_04_13_1" localSheetId="8">#REF!</definedName>
    <definedName name="SG_04_13_1" localSheetId="0">#REF!</definedName>
    <definedName name="SG_04_13_1" localSheetId="4">#REF!</definedName>
    <definedName name="SG_04_13_1">#REF!</definedName>
    <definedName name="SG_04_14" localSheetId="6">#REF!</definedName>
    <definedName name="SG_04_14" localSheetId="7">'[23]Planilha PROJETISTA'!#REF!</definedName>
    <definedName name="SG_04_14" localSheetId="11">#REF!</definedName>
    <definedName name="SG_04_14" localSheetId="8">#REF!</definedName>
    <definedName name="SG_04_14" localSheetId="0">#REF!</definedName>
    <definedName name="SG_04_14" localSheetId="4">#REF!</definedName>
    <definedName name="SG_04_14">#REF!</definedName>
    <definedName name="SG_04_14_1" localSheetId="6">#REF!</definedName>
    <definedName name="SG_04_14_1" localSheetId="7">[43]RESUMO!#REF!</definedName>
    <definedName name="SG_04_14_1" localSheetId="11">#REF!</definedName>
    <definedName name="SG_04_14_1" localSheetId="8">#REF!</definedName>
    <definedName name="SG_04_14_1" localSheetId="0">#REF!</definedName>
    <definedName name="SG_04_14_1" localSheetId="4">#REF!</definedName>
    <definedName name="SG_04_14_1">#REF!</definedName>
    <definedName name="SG_04_15" localSheetId="6">#REF!</definedName>
    <definedName name="SG_04_15" localSheetId="7">'[23]Planilha PROJETISTA'!#REF!</definedName>
    <definedName name="SG_04_15" localSheetId="11">#REF!</definedName>
    <definedName name="SG_04_15" localSheetId="8">#REF!</definedName>
    <definedName name="SG_04_15" localSheetId="0">#REF!</definedName>
    <definedName name="SG_04_15" localSheetId="4">#REF!</definedName>
    <definedName name="SG_04_15">#REF!</definedName>
    <definedName name="SG_04_15_1" localSheetId="6">#REF!</definedName>
    <definedName name="SG_04_15_1" localSheetId="7">[43]RESUMO!#REF!</definedName>
    <definedName name="SG_04_15_1" localSheetId="11">#REF!</definedName>
    <definedName name="SG_04_15_1" localSheetId="8">#REF!</definedName>
    <definedName name="SG_04_15_1" localSheetId="0">#REF!</definedName>
    <definedName name="SG_04_15_1" localSheetId="4">#REF!</definedName>
    <definedName name="SG_04_15_1">#REF!</definedName>
    <definedName name="SG_04_16" localSheetId="6">#REF!</definedName>
    <definedName name="SG_04_16" localSheetId="7">'[23]Planilha PROJETISTA'!#REF!</definedName>
    <definedName name="SG_04_16" localSheetId="11">#REF!</definedName>
    <definedName name="SG_04_16" localSheetId="8">#REF!</definedName>
    <definedName name="SG_04_16" localSheetId="0">#REF!</definedName>
    <definedName name="SG_04_16" localSheetId="4">#REF!</definedName>
    <definedName name="SG_04_16">#REF!</definedName>
    <definedName name="SG_04_16_1" localSheetId="6">#REF!</definedName>
    <definedName name="SG_04_16_1" localSheetId="7">[43]RESUMO!#REF!</definedName>
    <definedName name="SG_04_16_1" localSheetId="11">#REF!</definedName>
    <definedName name="SG_04_16_1" localSheetId="8">#REF!</definedName>
    <definedName name="SG_04_16_1" localSheetId="0">#REF!</definedName>
    <definedName name="SG_04_16_1" localSheetId="4">#REF!</definedName>
    <definedName name="SG_04_16_1">#REF!</definedName>
    <definedName name="SG_04_17" localSheetId="6">#REF!</definedName>
    <definedName name="SG_04_17" localSheetId="7">'[23]Planilha PROJETISTA'!#REF!</definedName>
    <definedName name="SG_04_17" localSheetId="11">#REF!</definedName>
    <definedName name="SG_04_17" localSheetId="8">#REF!</definedName>
    <definedName name="SG_04_17" localSheetId="0">#REF!</definedName>
    <definedName name="SG_04_17" localSheetId="4">#REF!</definedName>
    <definedName name="SG_04_17">#REF!</definedName>
    <definedName name="SG_04_17_1" localSheetId="6">#REF!</definedName>
    <definedName name="SG_04_17_1" localSheetId="7">[43]RESUMO!#REF!</definedName>
    <definedName name="SG_04_17_1" localSheetId="11">#REF!</definedName>
    <definedName name="SG_04_17_1" localSheetId="8">#REF!</definedName>
    <definedName name="SG_04_17_1" localSheetId="0">#REF!</definedName>
    <definedName name="SG_04_17_1" localSheetId="4">#REF!</definedName>
    <definedName name="SG_04_17_1">#REF!</definedName>
    <definedName name="SG_04_18" localSheetId="6">#REF!</definedName>
    <definedName name="SG_04_18" localSheetId="7">'[23]Planilha PROJETISTA'!#REF!</definedName>
    <definedName name="SG_04_18" localSheetId="11">#REF!</definedName>
    <definedName name="SG_04_18" localSheetId="8">#REF!</definedName>
    <definedName name="SG_04_18" localSheetId="0">#REF!</definedName>
    <definedName name="SG_04_18" localSheetId="4">#REF!</definedName>
    <definedName name="SG_04_18">#REF!</definedName>
    <definedName name="SG_04_18_1" localSheetId="6">#REF!</definedName>
    <definedName name="SG_04_18_1" localSheetId="7">[43]RESUMO!#REF!</definedName>
    <definedName name="SG_04_18_1" localSheetId="11">#REF!</definedName>
    <definedName name="SG_04_18_1" localSheetId="8">#REF!</definedName>
    <definedName name="SG_04_18_1" localSheetId="0">#REF!</definedName>
    <definedName name="SG_04_18_1" localSheetId="4">#REF!</definedName>
    <definedName name="SG_04_18_1">#REF!</definedName>
    <definedName name="SG_04_19" localSheetId="6">#REF!</definedName>
    <definedName name="SG_04_19" localSheetId="7">'[23]Planilha PROJETISTA'!#REF!</definedName>
    <definedName name="SG_04_19" localSheetId="11">#REF!</definedName>
    <definedName name="SG_04_19" localSheetId="8">#REF!</definedName>
    <definedName name="SG_04_19" localSheetId="0">#REF!</definedName>
    <definedName name="SG_04_19" localSheetId="4">#REF!</definedName>
    <definedName name="SG_04_19">#REF!</definedName>
    <definedName name="SG_04_19_1" localSheetId="6">#REF!</definedName>
    <definedName name="SG_04_19_1" localSheetId="7">[43]RESUMO!#REF!</definedName>
    <definedName name="SG_04_19_1" localSheetId="11">#REF!</definedName>
    <definedName name="SG_04_19_1" localSheetId="8">#REF!</definedName>
    <definedName name="SG_04_19_1" localSheetId="0">#REF!</definedName>
    <definedName name="SG_04_19_1" localSheetId="4">#REF!</definedName>
    <definedName name="SG_04_19_1">#REF!</definedName>
    <definedName name="SG_04_20" localSheetId="6">#REF!</definedName>
    <definedName name="SG_04_20" localSheetId="7">'[23]Planilha PROJETISTA'!#REF!</definedName>
    <definedName name="SG_04_20" localSheetId="11">#REF!</definedName>
    <definedName name="SG_04_20" localSheetId="8">#REF!</definedName>
    <definedName name="SG_04_20" localSheetId="0">#REF!</definedName>
    <definedName name="SG_04_20" localSheetId="4">#REF!</definedName>
    <definedName name="SG_04_20">#REF!</definedName>
    <definedName name="SG_04_20_1" localSheetId="6">#REF!</definedName>
    <definedName name="SG_04_20_1" localSheetId="7">[43]RESUMO!#REF!</definedName>
    <definedName name="SG_04_20_1" localSheetId="11">#REF!</definedName>
    <definedName name="SG_04_20_1" localSheetId="8">#REF!</definedName>
    <definedName name="SG_04_20_1" localSheetId="0">#REF!</definedName>
    <definedName name="SG_04_20_1" localSheetId="4">#REF!</definedName>
    <definedName name="SG_04_20_1">#REF!</definedName>
    <definedName name="SG_05_01_1" localSheetId="6">#REF!</definedName>
    <definedName name="SG_05_01_1" localSheetId="7">[43]RESUMO!#REF!</definedName>
    <definedName name="SG_05_01_1" localSheetId="11">#REF!</definedName>
    <definedName name="SG_05_01_1" localSheetId="8">#REF!</definedName>
    <definedName name="SG_05_01_1" localSheetId="0">#REF!</definedName>
    <definedName name="SG_05_01_1" localSheetId="4">#REF!</definedName>
    <definedName name="SG_05_01_1">#REF!</definedName>
    <definedName name="SG_05_02" localSheetId="6">#REF!</definedName>
    <definedName name="SG_05_02" localSheetId="7">'[23]Planilha PROJETISTA'!#REF!</definedName>
    <definedName name="SG_05_02" localSheetId="11">#REF!</definedName>
    <definedName name="SG_05_02" localSheetId="8">#REF!</definedName>
    <definedName name="SG_05_02" localSheetId="0">#REF!</definedName>
    <definedName name="SG_05_02" localSheetId="4">#REF!</definedName>
    <definedName name="SG_05_02">#REF!</definedName>
    <definedName name="SG_05_02_1" localSheetId="6">#REF!</definedName>
    <definedName name="SG_05_02_1" localSheetId="7">[43]RESUMO!#REF!</definedName>
    <definedName name="SG_05_02_1" localSheetId="11">#REF!</definedName>
    <definedName name="SG_05_02_1" localSheetId="8">#REF!</definedName>
    <definedName name="SG_05_02_1" localSheetId="0">#REF!</definedName>
    <definedName name="SG_05_02_1" localSheetId="4">#REF!</definedName>
    <definedName name="SG_05_02_1">#REF!</definedName>
    <definedName name="SG_05_03" localSheetId="6">#REF!</definedName>
    <definedName name="SG_05_03" localSheetId="7">'[23]Planilha PROJETISTA'!#REF!</definedName>
    <definedName name="SG_05_03" localSheetId="11">#REF!</definedName>
    <definedName name="SG_05_03" localSheetId="8">#REF!</definedName>
    <definedName name="SG_05_03" localSheetId="0">#REF!</definedName>
    <definedName name="SG_05_03" localSheetId="4">#REF!</definedName>
    <definedName name="SG_05_03">#REF!</definedName>
    <definedName name="SG_05_03_1" localSheetId="6">#REF!</definedName>
    <definedName name="SG_05_03_1" localSheetId="7">[43]RESUMO!#REF!</definedName>
    <definedName name="SG_05_03_1" localSheetId="11">#REF!</definedName>
    <definedName name="SG_05_03_1" localSheetId="8">#REF!</definedName>
    <definedName name="SG_05_03_1" localSheetId="0">#REF!</definedName>
    <definedName name="SG_05_03_1" localSheetId="4">#REF!</definedName>
    <definedName name="SG_05_03_1">#REF!</definedName>
    <definedName name="SG_05_04_1" localSheetId="6">#REF!</definedName>
    <definedName name="SG_05_04_1" localSheetId="7">[43]RESUMO!#REF!</definedName>
    <definedName name="SG_05_04_1" localSheetId="11">#REF!</definedName>
    <definedName name="SG_05_04_1" localSheetId="8">#REF!</definedName>
    <definedName name="SG_05_04_1" localSheetId="0">#REF!</definedName>
    <definedName name="SG_05_04_1" localSheetId="4">#REF!</definedName>
    <definedName name="SG_05_04_1">#REF!</definedName>
    <definedName name="SG_05_05_1" localSheetId="6">#REF!</definedName>
    <definedName name="SG_05_05_1" localSheetId="7">[43]RESUMO!#REF!</definedName>
    <definedName name="SG_05_05_1" localSheetId="11">#REF!</definedName>
    <definedName name="SG_05_05_1" localSheetId="8">#REF!</definedName>
    <definedName name="SG_05_05_1" localSheetId="0">#REF!</definedName>
    <definedName name="SG_05_05_1" localSheetId="4">#REF!</definedName>
    <definedName name="SG_05_05_1">#REF!</definedName>
    <definedName name="SG_05_06_1" localSheetId="6">#REF!</definedName>
    <definedName name="SG_05_06_1" localSheetId="7">[43]RESUMO!#REF!</definedName>
    <definedName name="SG_05_06_1" localSheetId="11">#REF!</definedName>
    <definedName name="SG_05_06_1" localSheetId="8">#REF!</definedName>
    <definedName name="SG_05_06_1" localSheetId="0">#REF!</definedName>
    <definedName name="SG_05_06_1" localSheetId="4">#REF!</definedName>
    <definedName name="SG_05_06_1">#REF!</definedName>
    <definedName name="SG_05_07" localSheetId="6">#REF!</definedName>
    <definedName name="SG_05_07" localSheetId="7">'[23]Planilha PROJETISTA'!#REF!</definedName>
    <definedName name="SG_05_07" localSheetId="11">#REF!</definedName>
    <definedName name="SG_05_07" localSheetId="8">#REF!</definedName>
    <definedName name="SG_05_07" localSheetId="0">#REF!</definedName>
    <definedName name="SG_05_07" localSheetId="4">#REF!</definedName>
    <definedName name="SG_05_07">#REF!</definedName>
    <definedName name="SG_05_07_1" localSheetId="6">#REF!</definedName>
    <definedName name="SG_05_07_1" localSheetId="7">[43]RESUMO!#REF!</definedName>
    <definedName name="SG_05_07_1" localSheetId="11">#REF!</definedName>
    <definedName name="SG_05_07_1" localSheetId="8">#REF!</definedName>
    <definedName name="SG_05_07_1" localSheetId="0">#REF!</definedName>
    <definedName name="SG_05_07_1" localSheetId="4">#REF!</definedName>
    <definedName name="SG_05_07_1">#REF!</definedName>
    <definedName name="SG_05_08" localSheetId="6">#REF!</definedName>
    <definedName name="SG_05_08" localSheetId="7">'[23]Planilha PROJETISTA'!#REF!</definedName>
    <definedName name="SG_05_08" localSheetId="11">#REF!</definedName>
    <definedName name="SG_05_08" localSheetId="8">#REF!</definedName>
    <definedName name="SG_05_08" localSheetId="0">#REF!</definedName>
    <definedName name="SG_05_08" localSheetId="4">#REF!</definedName>
    <definedName name="SG_05_08">#REF!</definedName>
    <definedName name="SG_05_08_1" localSheetId="6">#REF!</definedName>
    <definedName name="SG_05_08_1" localSheetId="7">[43]RESUMO!#REF!</definedName>
    <definedName name="SG_05_08_1" localSheetId="11">#REF!</definedName>
    <definedName name="SG_05_08_1" localSheetId="8">#REF!</definedName>
    <definedName name="SG_05_08_1" localSheetId="0">#REF!</definedName>
    <definedName name="SG_05_08_1" localSheetId="4">#REF!</definedName>
    <definedName name="SG_05_08_1">#REF!</definedName>
    <definedName name="SG_05_09_1" localSheetId="6">#REF!</definedName>
    <definedName name="SG_05_09_1" localSheetId="7">[43]RESUMO!#REF!</definedName>
    <definedName name="SG_05_09_1" localSheetId="11">#REF!</definedName>
    <definedName name="SG_05_09_1" localSheetId="8">#REF!</definedName>
    <definedName name="SG_05_09_1" localSheetId="0">#REF!</definedName>
    <definedName name="SG_05_09_1" localSheetId="4">#REF!</definedName>
    <definedName name="SG_05_09_1">#REF!</definedName>
    <definedName name="SG_05_10_1" localSheetId="6">#REF!</definedName>
    <definedName name="SG_05_10_1" localSheetId="7">[43]RESUMO!#REF!</definedName>
    <definedName name="SG_05_10_1" localSheetId="11">#REF!</definedName>
    <definedName name="SG_05_10_1" localSheetId="8">#REF!</definedName>
    <definedName name="SG_05_10_1" localSheetId="0">#REF!</definedName>
    <definedName name="SG_05_10_1" localSheetId="4">#REF!</definedName>
    <definedName name="SG_05_10_1">#REF!</definedName>
    <definedName name="SG_05_11" localSheetId="6">#REF!</definedName>
    <definedName name="SG_05_11" localSheetId="7">'[23]Planilha PROJETISTA'!#REF!</definedName>
    <definedName name="SG_05_11" localSheetId="11">#REF!</definedName>
    <definedName name="SG_05_11" localSheetId="8">#REF!</definedName>
    <definedName name="SG_05_11" localSheetId="0">#REF!</definedName>
    <definedName name="SG_05_11" localSheetId="4">#REF!</definedName>
    <definedName name="SG_05_11">#REF!</definedName>
    <definedName name="SG_05_11_1" localSheetId="6">#REF!</definedName>
    <definedName name="SG_05_11_1" localSheetId="7">[43]RESUMO!#REF!</definedName>
    <definedName name="SG_05_11_1" localSheetId="11">#REF!</definedName>
    <definedName name="SG_05_11_1" localSheetId="8">#REF!</definedName>
    <definedName name="SG_05_11_1" localSheetId="0">#REF!</definedName>
    <definedName name="SG_05_11_1" localSheetId="4">#REF!</definedName>
    <definedName name="SG_05_11_1">#REF!</definedName>
    <definedName name="SG_05_12_1" localSheetId="6">#REF!</definedName>
    <definedName name="SG_05_12_1" localSheetId="7">[43]RESUMO!#REF!</definedName>
    <definedName name="SG_05_12_1" localSheetId="11">#REF!</definedName>
    <definedName name="SG_05_12_1" localSheetId="8">#REF!</definedName>
    <definedName name="SG_05_12_1" localSheetId="0">#REF!</definedName>
    <definedName name="SG_05_12_1" localSheetId="4">#REF!</definedName>
    <definedName name="SG_05_12_1">#REF!</definedName>
    <definedName name="SG_05_13_1" localSheetId="6">#REF!</definedName>
    <definedName name="SG_05_13_1" localSheetId="7">[43]RESUMO!#REF!</definedName>
    <definedName name="SG_05_13_1" localSheetId="11">#REF!</definedName>
    <definedName name="SG_05_13_1" localSheetId="8">#REF!</definedName>
    <definedName name="SG_05_13_1" localSheetId="0">#REF!</definedName>
    <definedName name="SG_05_13_1" localSheetId="4">#REF!</definedName>
    <definedName name="SG_05_13_1">#REF!</definedName>
    <definedName name="SG_05_14" localSheetId="6">#REF!</definedName>
    <definedName name="SG_05_14" localSheetId="7">'[23]Planilha PROJETISTA'!#REF!</definedName>
    <definedName name="SG_05_14" localSheetId="11">#REF!</definedName>
    <definedName name="SG_05_14" localSheetId="8">#REF!</definedName>
    <definedName name="SG_05_14" localSheetId="0">#REF!</definedName>
    <definedName name="SG_05_14" localSheetId="4">#REF!</definedName>
    <definedName name="SG_05_14">#REF!</definedName>
    <definedName name="SG_05_14_1" localSheetId="6">#REF!</definedName>
    <definedName name="SG_05_14_1" localSheetId="7">[43]RESUMO!#REF!</definedName>
    <definedName name="SG_05_14_1" localSheetId="11">#REF!</definedName>
    <definedName name="SG_05_14_1" localSheetId="8">#REF!</definedName>
    <definedName name="SG_05_14_1" localSheetId="0">#REF!</definedName>
    <definedName name="SG_05_14_1" localSheetId="4">#REF!</definedName>
    <definedName name="SG_05_14_1">#REF!</definedName>
    <definedName name="SG_05_15" localSheetId="6">#REF!</definedName>
    <definedName name="SG_05_15" localSheetId="7">'[23]Planilha PROJETISTA'!#REF!</definedName>
    <definedName name="SG_05_15" localSheetId="11">#REF!</definedName>
    <definedName name="SG_05_15" localSheetId="8">#REF!</definedName>
    <definedName name="SG_05_15" localSheetId="0">#REF!</definedName>
    <definedName name="SG_05_15" localSheetId="4">#REF!</definedName>
    <definedName name="SG_05_15">#REF!</definedName>
    <definedName name="SG_05_15_1" localSheetId="6">#REF!</definedName>
    <definedName name="SG_05_15_1" localSheetId="7">[43]RESUMO!#REF!</definedName>
    <definedName name="SG_05_15_1" localSheetId="11">#REF!</definedName>
    <definedName name="SG_05_15_1" localSheetId="8">#REF!</definedName>
    <definedName name="SG_05_15_1" localSheetId="0">#REF!</definedName>
    <definedName name="SG_05_15_1" localSheetId="4">#REF!</definedName>
    <definedName name="SG_05_15_1">#REF!</definedName>
    <definedName name="SG_05_16" localSheetId="6">#REF!</definedName>
    <definedName name="SG_05_16" localSheetId="7">'[23]Planilha PROJETISTA'!#REF!</definedName>
    <definedName name="SG_05_16" localSheetId="11">#REF!</definedName>
    <definedName name="SG_05_16" localSheetId="8">#REF!</definedName>
    <definedName name="SG_05_16" localSheetId="0">#REF!</definedName>
    <definedName name="SG_05_16" localSheetId="4">#REF!</definedName>
    <definedName name="SG_05_16">#REF!</definedName>
    <definedName name="SG_05_16_1" localSheetId="6">#REF!</definedName>
    <definedName name="SG_05_16_1" localSheetId="7">[43]RESUMO!#REF!</definedName>
    <definedName name="SG_05_16_1" localSheetId="11">#REF!</definedName>
    <definedName name="SG_05_16_1" localSheetId="8">#REF!</definedName>
    <definedName name="SG_05_16_1" localSheetId="0">#REF!</definedName>
    <definedName name="SG_05_16_1" localSheetId="4">#REF!</definedName>
    <definedName name="SG_05_16_1">#REF!</definedName>
    <definedName name="SG_05_17" localSheetId="6">#REF!</definedName>
    <definedName name="SG_05_17" localSheetId="7">'[23]Planilha PROJETISTA'!#REF!</definedName>
    <definedName name="SG_05_17" localSheetId="11">#REF!</definedName>
    <definedName name="SG_05_17" localSheetId="8">#REF!</definedName>
    <definedName name="SG_05_17" localSheetId="0">#REF!</definedName>
    <definedName name="SG_05_17" localSheetId="4">#REF!</definedName>
    <definedName name="SG_05_17">#REF!</definedName>
    <definedName name="SG_05_17_1" localSheetId="6">#REF!</definedName>
    <definedName name="SG_05_17_1" localSheetId="7">[43]RESUMO!#REF!</definedName>
    <definedName name="SG_05_17_1" localSheetId="11">#REF!</definedName>
    <definedName name="SG_05_17_1" localSheetId="8">#REF!</definedName>
    <definedName name="SG_05_17_1" localSheetId="0">#REF!</definedName>
    <definedName name="SG_05_17_1" localSheetId="4">#REF!</definedName>
    <definedName name="SG_05_17_1">#REF!</definedName>
    <definedName name="SG_05_18" localSheetId="6">#REF!</definedName>
    <definedName name="SG_05_18" localSheetId="7">'[23]Planilha PROJETISTA'!#REF!</definedName>
    <definedName name="SG_05_18" localSheetId="11">#REF!</definedName>
    <definedName name="SG_05_18" localSheetId="8">#REF!</definedName>
    <definedName name="SG_05_18" localSheetId="0">#REF!</definedName>
    <definedName name="SG_05_18" localSheetId="4">#REF!</definedName>
    <definedName name="SG_05_18">#REF!</definedName>
    <definedName name="SG_05_18_1" localSheetId="6">#REF!</definedName>
    <definedName name="SG_05_18_1" localSheetId="7">[43]RESUMO!#REF!</definedName>
    <definedName name="SG_05_18_1" localSheetId="11">#REF!</definedName>
    <definedName name="SG_05_18_1" localSheetId="8">#REF!</definedName>
    <definedName name="SG_05_18_1" localSheetId="0">#REF!</definedName>
    <definedName name="SG_05_18_1" localSheetId="4">#REF!</definedName>
    <definedName name="SG_05_18_1">#REF!</definedName>
    <definedName name="SG_05_19" localSheetId="6">#REF!</definedName>
    <definedName name="SG_05_19" localSheetId="7">'[23]Planilha PROJETISTA'!#REF!</definedName>
    <definedName name="SG_05_19" localSheetId="11">#REF!</definedName>
    <definedName name="SG_05_19" localSheetId="8">#REF!</definedName>
    <definedName name="SG_05_19" localSheetId="0">#REF!</definedName>
    <definedName name="SG_05_19" localSheetId="4">#REF!</definedName>
    <definedName name="SG_05_19">#REF!</definedName>
    <definedName name="SG_05_19_1" localSheetId="6">#REF!</definedName>
    <definedName name="SG_05_19_1" localSheetId="7">[43]RESUMO!#REF!</definedName>
    <definedName name="SG_05_19_1" localSheetId="11">#REF!</definedName>
    <definedName name="SG_05_19_1" localSheetId="8">#REF!</definedName>
    <definedName name="SG_05_19_1" localSheetId="0">#REF!</definedName>
    <definedName name="SG_05_19_1" localSheetId="4">#REF!</definedName>
    <definedName name="SG_05_19_1">#REF!</definedName>
    <definedName name="SG_05_20" localSheetId="6">#REF!</definedName>
    <definedName name="SG_05_20" localSheetId="7">'[23]Planilha PROJETISTA'!#REF!</definedName>
    <definedName name="SG_05_20" localSheetId="11">#REF!</definedName>
    <definedName name="SG_05_20" localSheetId="8">#REF!</definedName>
    <definedName name="SG_05_20" localSheetId="0">#REF!</definedName>
    <definedName name="SG_05_20" localSheetId="4">#REF!</definedName>
    <definedName name="SG_05_20">#REF!</definedName>
    <definedName name="SG_05_20_1" localSheetId="6">#REF!</definedName>
    <definedName name="SG_05_20_1" localSheetId="7">[43]RESUMO!#REF!</definedName>
    <definedName name="SG_05_20_1" localSheetId="11">#REF!</definedName>
    <definedName name="SG_05_20_1" localSheetId="8">#REF!</definedName>
    <definedName name="SG_05_20_1" localSheetId="0">#REF!</definedName>
    <definedName name="SG_05_20_1" localSheetId="4">#REF!</definedName>
    <definedName name="SG_05_20_1">#REF!</definedName>
    <definedName name="SG_06_01_1" localSheetId="6">#REF!</definedName>
    <definedName name="SG_06_01_1" localSheetId="7">[43]RESUMO!#REF!</definedName>
    <definedName name="SG_06_01_1" localSheetId="11">#REF!</definedName>
    <definedName name="SG_06_01_1" localSheetId="8">#REF!</definedName>
    <definedName name="SG_06_01_1" localSheetId="0">#REF!</definedName>
    <definedName name="SG_06_01_1" localSheetId="4">#REF!</definedName>
    <definedName name="SG_06_01_1">#REF!</definedName>
    <definedName name="SG_06_02_1" localSheetId="6">#REF!</definedName>
    <definedName name="SG_06_02_1" localSheetId="7">[43]RESUMO!#REF!</definedName>
    <definedName name="SG_06_02_1" localSheetId="11">#REF!</definedName>
    <definedName name="SG_06_02_1" localSheetId="8">#REF!</definedName>
    <definedName name="SG_06_02_1" localSheetId="0">#REF!</definedName>
    <definedName name="SG_06_02_1" localSheetId="4">#REF!</definedName>
    <definedName name="SG_06_02_1">#REF!</definedName>
    <definedName name="SG_06_03_1" localSheetId="6">#REF!</definedName>
    <definedName name="SG_06_03_1" localSheetId="7">[43]RESUMO!#REF!</definedName>
    <definedName name="SG_06_03_1" localSheetId="11">#REF!</definedName>
    <definedName name="SG_06_03_1" localSheetId="8">#REF!</definedName>
    <definedName name="SG_06_03_1" localSheetId="0">#REF!</definedName>
    <definedName name="SG_06_03_1" localSheetId="4">#REF!</definedName>
    <definedName name="SG_06_03_1">#REF!</definedName>
    <definedName name="SG_06_04" localSheetId="6">#REF!</definedName>
    <definedName name="SG_06_04" localSheetId="7">'[23]Planilha PROJETISTA'!#REF!</definedName>
    <definedName name="SG_06_04" localSheetId="11">#REF!</definedName>
    <definedName name="SG_06_04" localSheetId="8">#REF!</definedName>
    <definedName name="SG_06_04" localSheetId="0">#REF!</definedName>
    <definedName name="SG_06_04" localSheetId="4">#REF!</definedName>
    <definedName name="SG_06_04">#REF!</definedName>
    <definedName name="SG_06_04_1" localSheetId="6">#REF!</definedName>
    <definedName name="SG_06_04_1" localSheetId="7">[43]RESUMO!#REF!</definedName>
    <definedName name="SG_06_04_1" localSheetId="11">#REF!</definedName>
    <definedName name="SG_06_04_1" localSheetId="8">#REF!</definedName>
    <definedName name="SG_06_04_1" localSheetId="0">#REF!</definedName>
    <definedName name="SG_06_04_1" localSheetId="4">#REF!</definedName>
    <definedName name="SG_06_04_1">#REF!</definedName>
    <definedName name="SG_06_05" localSheetId="6">#REF!</definedName>
    <definedName name="SG_06_05" localSheetId="7">'[23]Planilha PROJETISTA'!#REF!</definedName>
    <definedName name="SG_06_05" localSheetId="11">#REF!</definedName>
    <definedName name="SG_06_05" localSheetId="8">#REF!</definedName>
    <definedName name="SG_06_05" localSheetId="0">#REF!</definedName>
    <definedName name="SG_06_05" localSheetId="4">#REF!</definedName>
    <definedName name="SG_06_05">#REF!</definedName>
    <definedName name="SG_06_05_1" localSheetId="6">#REF!</definedName>
    <definedName name="SG_06_05_1" localSheetId="7">[43]RESUMO!#REF!</definedName>
    <definedName name="SG_06_05_1" localSheetId="11">#REF!</definedName>
    <definedName name="SG_06_05_1" localSheetId="8">#REF!</definedName>
    <definedName name="SG_06_05_1" localSheetId="0">#REF!</definedName>
    <definedName name="SG_06_05_1" localSheetId="4">#REF!</definedName>
    <definedName name="SG_06_05_1">#REF!</definedName>
    <definedName name="SG_06_06" localSheetId="6">#REF!</definedName>
    <definedName name="SG_06_06" localSheetId="7">'[23]Planilha PROJETISTA'!#REF!</definedName>
    <definedName name="SG_06_06" localSheetId="11">#REF!</definedName>
    <definedName name="SG_06_06" localSheetId="8">#REF!</definedName>
    <definedName name="SG_06_06" localSheetId="0">#REF!</definedName>
    <definedName name="SG_06_06" localSheetId="4">#REF!</definedName>
    <definedName name="SG_06_06">#REF!</definedName>
    <definedName name="SG_06_06_1" localSheetId="6">#REF!</definedName>
    <definedName name="SG_06_06_1" localSheetId="7">[43]RESUMO!#REF!</definedName>
    <definedName name="SG_06_06_1" localSheetId="11">#REF!</definedName>
    <definedName name="SG_06_06_1" localSheetId="8">#REF!</definedName>
    <definedName name="SG_06_06_1" localSheetId="0">#REF!</definedName>
    <definedName name="SG_06_06_1" localSheetId="4">#REF!</definedName>
    <definedName name="SG_06_06_1">#REF!</definedName>
    <definedName name="SG_06_07" localSheetId="6">#REF!</definedName>
    <definedName name="SG_06_07" localSheetId="7">'[23]Planilha PROJETISTA'!#REF!</definedName>
    <definedName name="SG_06_07" localSheetId="11">#REF!</definedName>
    <definedName name="SG_06_07" localSheetId="8">#REF!</definedName>
    <definedName name="SG_06_07" localSheetId="0">#REF!</definedName>
    <definedName name="SG_06_07" localSheetId="4">#REF!</definedName>
    <definedName name="SG_06_07">#REF!</definedName>
    <definedName name="SG_06_07_1" localSheetId="6">#REF!</definedName>
    <definedName name="SG_06_07_1" localSheetId="7">[43]RESUMO!#REF!</definedName>
    <definedName name="SG_06_07_1" localSheetId="11">#REF!</definedName>
    <definedName name="SG_06_07_1" localSheetId="8">#REF!</definedName>
    <definedName name="SG_06_07_1" localSheetId="0">#REF!</definedName>
    <definedName name="SG_06_07_1" localSheetId="4">#REF!</definedName>
    <definedName name="SG_06_07_1">#REF!</definedName>
    <definedName name="SG_06_08" localSheetId="6">#REF!</definedName>
    <definedName name="SG_06_08" localSheetId="7">'[23]Planilha PROJETISTA'!#REF!</definedName>
    <definedName name="SG_06_08" localSheetId="11">#REF!</definedName>
    <definedName name="SG_06_08" localSheetId="8">#REF!</definedName>
    <definedName name="SG_06_08" localSheetId="0">#REF!</definedName>
    <definedName name="SG_06_08" localSheetId="4">#REF!</definedName>
    <definedName name="SG_06_08">#REF!</definedName>
    <definedName name="SG_06_08_1" localSheetId="6">#REF!</definedName>
    <definedName name="SG_06_08_1" localSheetId="7">[43]RESUMO!#REF!</definedName>
    <definedName name="SG_06_08_1" localSheetId="11">#REF!</definedName>
    <definedName name="SG_06_08_1" localSheetId="8">#REF!</definedName>
    <definedName name="SG_06_08_1" localSheetId="0">#REF!</definedName>
    <definedName name="SG_06_08_1" localSheetId="4">#REF!</definedName>
    <definedName name="SG_06_08_1">#REF!</definedName>
    <definedName name="SG_06_09" localSheetId="6">#REF!</definedName>
    <definedName name="SG_06_09" localSheetId="7">'[23]Planilha PROJETISTA'!#REF!</definedName>
    <definedName name="SG_06_09" localSheetId="11">#REF!</definedName>
    <definedName name="SG_06_09" localSheetId="8">#REF!</definedName>
    <definedName name="SG_06_09" localSheetId="0">#REF!</definedName>
    <definedName name="SG_06_09" localSheetId="4">#REF!</definedName>
    <definedName name="SG_06_09">#REF!</definedName>
    <definedName name="SG_06_09_1" localSheetId="6">#REF!</definedName>
    <definedName name="SG_06_09_1" localSheetId="7">[43]RESUMO!#REF!</definedName>
    <definedName name="SG_06_09_1" localSheetId="11">#REF!</definedName>
    <definedName name="SG_06_09_1" localSheetId="8">#REF!</definedName>
    <definedName name="SG_06_09_1" localSheetId="0">#REF!</definedName>
    <definedName name="SG_06_09_1" localSheetId="4">#REF!</definedName>
    <definedName name="SG_06_09_1">#REF!</definedName>
    <definedName name="SG_06_10" localSheetId="6">#REF!</definedName>
    <definedName name="SG_06_10" localSheetId="7">'[23]Planilha PROJETISTA'!#REF!</definedName>
    <definedName name="SG_06_10" localSheetId="11">#REF!</definedName>
    <definedName name="SG_06_10" localSheetId="8">#REF!</definedName>
    <definedName name="SG_06_10" localSheetId="0">#REF!</definedName>
    <definedName name="SG_06_10" localSheetId="4">#REF!</definedName>
    <definedName name="SG_06_10">#REF!</definedName>
    <definedName name="SG_06_10_1" localSheetId="6">#REF!</definedName>
    <definedName name="SG_06_10_1" localSheetId="7">[43]RESUMO!#REF!</definedName>
    <definedName name="SG_06_10_1" localSheetId="11">#REF!</definedName>
    <definedName name="SG_06_10_1" localSheetId="8">#REF!</definedName>
    <definedName name="SG_06_10_1" localSheetId="0">#REF!</definedName>
    <definedName name="SG_06_10_1" localSheetId="4">#REF!</definedName>
    <definedName name="SG_06_10_1">#REF!</definedName>
    <definedName name="SG_06_11" localSheetId="6">#REF!</definedName>
    <definedName name="SG_06_11" localSheetId="7">'[23]Planilha PROJETISTA'!#REF!</definedName>
    <definedName name="SG_06_11" localSheetId="11">#REF!</definedName>
    <definedName name="SG_06_11" localSheetId="8">#REF!</definedName>
    <definedName name="SG_06_11" localSheetId="0">#REF!</definedName>
    <definedName name="SG_06_11" localSheetId="4">#REF!</definedName>
    <definedName name="SG_06_11">#REF!</definedName>
    <definedName name="SG_06_11_1" localSheetId="6">#REF!</definedName>
    <definedName name="SG_06_11_1" localSheetId="7">[43]RESUMO!#REF!</definedName>
    <definedName name="SG_06_11_1" localSheetId="11">#REF!</definedName>
    <definedName name="SG_06_11_1" localSheetId="8">#REF!</definedName>
    <definedName name="SG_06_11_1" localSheetId="0">#REF!</definedName>
    <definedName name="SG_06_11_1" localSheetId="4">#REF!</definedName>
    <definedName name="SG_06_11_1">#REF!</definedName>
    <definedName name="SG_06_12" localSheetId="6">#REF!</definedName>
    <definedName name="SG_06_12" localSheetId="7">'[23]Planilha PROJETISTA'!#REF!</definedName>
    <definedName name="SG_06_12" localSheetId="11">#REF!</definedName>
    <definedName name="SG_06_12" localSheetId="8">#REF!</definedName>
    <definedName name="SG_06_12" localSheetId="0">#REF!</definedName>
    <definedName name="SG_06_12" localSheetId="4">#REF!</definedName>
    <definedName name="SG_06_12">#REF!</definedName>
    <definedName name="SG_06_12_1" localSheetId="6">#REF!</definedName>
    <definedName name="SG_06_12_1" localSheetId="7">[43]RESUMO!#REF!</definedName>
    <definedName name="SG_06_12_1" localSheetId="11">#REF!</definedName>
    <definedName name="SG_06_12_1" localSheetId="8">#REF!</definedName>
    <definedName name="SG_06_12_1" localSheetId="0">#REF!</definedName>
    <definedName name="SG_06_12_1" localSheetId="4">#REF!</definedName>
    <definedName name="SG_06_12_1">#REF!</definedName>
    <definedName name="SG_06_13" localSheetId="6">#REF!</definedName>
    <definedName name="SG_06_13" localSheetId="7">'[23]Planilha PROJETISTA'!#REF!</definedName>
    <definedName name="SG_06_13" localSheetId="11">#REF!</definedName>
    <definedName name="SG_06_13" localSheetId="8">#REF!</definedName>
    <definedName name="SG_06_13" localSheetId="0">#REF!</definedName>
    <definedName name="SG_06_13" localSheetId="4">#REF!</definedName>
    <definedName name="SG_06_13">#REF!</definedName>
    <definedName name="SG_06_13_1" localSheetId="6">#REF!</definedName>
    <definedName name="SG_06_13_1" localSheetId="7">[43]RESUMO!#REF!</definedName>
    <definedName name="SG_06_13_1" localSheetId="11">#REF!</definedName>
    <definedName name="SG_06_13_1" localSheetId="8">#REF!</definedName>
    <definedName name="SG_06_13_1" localSheetId="0">#REF!</definedName>
    <definedName name="SG_06_13_1" localSheetId="4">#REF!</definedName>
    <definedName name="SG_06_13_1">#REF!</definedName>
    <definedName name="SG_06_14" localSheetId="6">#REF!</definedName>
    <definedName name="SG_06_14" localSheetId="7">'[23]Planilha PROJETISTA'!#REF!</definedName>
    <definedName name="SG_06_14" localSheetId="11">#REF!</definedName>
    <definedName name="SG_06_14" localSheetId="8">#REF!</definedName>
    <definedName name="SG_06_14" localSheetId="0">#REF!</definedName>
    <definedName name="SG_06_14" localSheetId="4">#REF!</definedName>
    <definedName name="SG_06_14">#REF!</definedName>
    <definedName name="SG_06_14_1" localSheetId="6">#REF!</definedName>
    <definedName name="SG_06_14_1" localSheetId="7">[43]RESUMO!#REF!</definedName>
    <definedName name="SG_06_14_1" localSheetId="11">#REF!</definedName>
    <definedName name="SG_06_14_1" localSheetId="8">#REF!</definedName>
    <definedName name="SG_06_14_1" localSheetId="0">#REF!</definedName>
    <definedName name="SG_06_14_1" localSheetId="4">#REF!</definedName>
    <definedName name="SG_06_14_1">#REF!</definedName>
    <definedName name="SG_06_15" localSheetId="6">#REF!</definedName>
    <definedName name="SG_06_15" localSheetId="7">'[23]Planilha PROJETISTA'!#REF!</definedName>
    <definedName name="SG_06_15" localSheetId="11">#REF!</definedName>
    <definedName name="SG_06_15" localSheetId="8">#REF!</definedName>
    <definedName name="SG_06_15" localSheetId="0">#REF!</definedName>
    <definedName name="SG_06_15" localSheetId="4">#REF!</definedName>
    <definedName name="SG_06_15">#REF!</definedName>
    <definedName name="SG_06_15_1" localSheetId="6">#REF!</definedName>
    <definedName name="SG_06_15_1" localSheetId="7">[43]RESUMO!#REF!</definedName>
    <definedName name="SG_06_15_1" localSheetId="11">#REF!</definedName>
    <definedName name="SG_06_15_1" localSheetId="8">#REF!</definedName>
    <definedName name="SG_06_15_1" localSheetId="0">#REF!</definedName>
    <definedName name="SG_06_15_1" localSheetId="4">#REF!</definedName>
    <definedName name="SG_06_15_1">#REF!</definedName>
    <definedName name="SG_06_16" localSheetId="6">#REF!</definedName>
    <definedName name="SG_06_16" localSheetId="7">'[23]Planilha PROJETISTA'!#REF!</definedName>
    <definedName name="SG_06_16" localSheetId="11">#REF!</definedName>
    <definedName name="SG_06_16" localSheetId="8">#REF!</definedName>
    <definedName name="SG_06_16" localSheetId="0">#REF!</definedName>
    <definedName name="SG_06_16" localSheetId="4">#REF!</definedName>
    <definedName name="SG_06_16">#REF!</definedName>
    <definedName name="SG_06_16_1" localSheetId="6">#REF!</definedName>
    <definedName name="SG_06_16_1" localSheetId="7">[43]RESUMO!#REF!</definedName>
    <definedName name="SG_06_16_1" localSheetId="11">#REF!</definedName>
    <definedName name="SG_06_16_1" localSheetId="8">#REF!</definedName>
    <definedName name="SG_06_16_1" localSheetId="0">#REF!</definedName>
    <definedName name="SG_06_16_1" localSheetId="4">#REF!</definedName>
    <definedName name="SG_06_16_1">#REF!</definedName>
    <definedName name="SG_06_17" localSheetId="6">#REF!</definedName>
    <definedName name="SG_06_17" localSheetId="7">'[23]Planilha PROJETISTA'!#REF!</definedName>
    <definedName name="SG_06_17" localSheetId="11">#REF!</definedName>
    <definedName name="SG_06_17" localSheetId="8">#REF!</definedName>
    <definedName name="SG_06_17" localSheetId="0">#REF!</definedName>
    <definedName name="SG_06_17" localSheetId="4">#REF!</definedName>
    <definedName name="SG_06_17">#REF!</definedName>
    <definedName name="SG_06_17_1" localSheetId="6">#REF!</definedName>
    <definedName name="SG_06_17_1" localSheetId="7">[43]RESUMO!#REF!</definedName>
    <definedName name="SG_06_17_1" localSheetId="11">#REF!</definedName>
    <definedName name="SG_06_17_1" localSheetId="8">#REF!</definedName>
    <definedName name="SG_06_17_1" localSheetId="0">#REF!</definedName>
    <definedName name="SG_06_17_1" localSheetId="4">#REF!</definedName>
    <definedName name="SG_06_17_1">#REF!</definedName>
    <definedName name="SG_06_18" localSheetId="6">#REF!</definedName>
    <definedName name="SG_06_18" localSheetId="7">'[23]Planilha PROJETISTA'!#REF!</definedName>
    <definedName name="SG_06_18" localSheetId="11">#REF!</definedName>
    <definedName name="SG_06_18" localSheetId="8">#REF!</definedName>
    <definedName name="SG_06_18" localSheetId="0">#REF!</definedName>
    <definedName name="SG_06_18" localSheetId="4">#REF!</definedName>
    <definedName name="SG_06_18">#REF!</definedName>
    <definedName name="SG_06_18_1" localSheetId="6">#REF!</definedName>
    <definedName name="SG_06_18_1" localSheetId="7">[43]RESUMO!#REF!</definedName>
    <definedName name="SG_06_18_1" localSheetId="11">#REF!</definedName>
    <definedName name="SG_06_18_1" localSheetId="8">#REF!</definedName>
    <definedName name="SG_06_18_1" localSheetId="0">#REF!</definedName>
    <definedName name="SG_06_18_1" localSheetId="4">#REF!</definedName>
    <definedName name="SG_06_18_1">#REF!</definedName>
    <definedName name="SG_06_19" localSheetId="6">#REF!</definedName>
    <definedName name="SG_06_19" localSheetId="7">'[23]Planilha PROJETISTA'!#REF!</definedName>
    <definedName name="SG_06_19" localSheetId="11">#REF!</definedName>
    <definedName name="SG_06_19" localSheetId="8">#REF!</definedName>
    <definedName name="SG_06_19" localSheetId="0">#REF!</definedName>
    <definedName name="SG_06_19" localSheetId="4">#REF!</definedName>
    <definedName name="SG_06_19">#REF!</definedName>
    <definedName name="SG_06_19_1" localSheetId="6">#REF!</definedName>
    <definedName name="SG_06_19_1" localSheetId="7">[43]RESUMO!#REF!</definedName>
    <definedName name="SG_06_19_1" localSheetId="11">#REF!</definedName>
    <definedName name="SG_06_19_1" localSheetId="8">#REF!</definedName>
    <definedName name="SG_06_19_1" localSheetId="0">#REF!</definedName>
    <definedName name="SG_06_19_1" localSheetId="4">#REF!</definedName>
    <definedName name="SG_06_19_1">#REF!</definedName>
    <definedName name="SG_06_20" localSheetId="6">#REF!</definedName>
    <definedName name="SG_06_20" localSheetId="7">'[23]Planilha PROJETISTA'!#REF!</definedName>
    <definedName name="SG_06_20" localSheetId="11">#REF!</definedName>
    <definedName name="SG_06_20" localSheetId="8">#REF!</definedName>
    <definedName name="SG_06_20" localSheetId="0">#REF!</definedName>
    <definedName name="SG_06_20" localSheetId="4">#REF!</definedName>
    <definedName name="SG_06_20">#REF!</definedName>
    <definedName name="SG_06_20_1" localSheetId="6">#REF!</definedName>
    <definedName name="SG_06_20_1" localSheetId="7">[43]RESUMO!#REF!</definedName>
    <definedName name="SG_06_20_1" localSheetId="11">#REF!</definedName>
    <definedName name="SG_06_20_1" localSheetId="8">#REF!</definedName>
    <definedName name="SG_06_20_1" localSheetId="0">#REF!</definedName>
    <definedName name="SG_06_20_1" localSheetId="4">#REF!</definedName>
    <definedName name="SG_06_20_1">#REF!</definedName>
    <definedName name="SG_07_01_1" localSheetId="6">#REF!</definedName>
    <definedName name="SG_07_01_1" localSheetId="7">[43]RESUMO!#REF!</definedName>
    <definedName name="SG_07_01_1" localSheetId="11">#REF!</definedName>
    <definedName name="SG_07_01_1" localSheetId="8">#REF!</definedName>
    <definedName name="SG_07_01_1" localSheetId="0">#REF!</definedName>
    <definedName name="SG_07_01_1" localSheetId="4">#REF!</definedName>
    <definedName name="SG_07_01_1">#REF!</definedName>
    <definedName name="SG_07_02" localSheetId="6">#REF!</definedName>
    <definedName name="SG_07_02" localSheetId="7">'[23]Planilha PROJETISTA'!#REF!</definedName>
    <definedName name="SG_07_02" localSheetId="11">#REF!</definedName>
    <definedName name="SG_07_02" localSheetId="8">#REF!</definedName>
    <definedName name="SG_07_02" localSheetId="0">#REF!</definedName>
    <definedName name="SG_07_02" localSheetId="4">#REF!</definedName>
    <definedName name="SG_07_02">#REF!</definedName>
    <definedName name="SG_07_02_1" localSheetId="6">#REF!</definedName>
    <definedName name="SG_07_02_1" localSheetId="7">[43]RESUMO!#REF!</definedName>
    <definedName name="SG_07_02_1" localSheetId="11">#REF!</definedName>
    <definedName name="SG_07_02_1" localSheetId="8">#REF!</definedName>
    <definedName name="SG_07_02_1" localSheetId="0">#REF!</definedName>
    <definedName name="SG_07_02_1" localSheetId="4">#REF!</definedName>
    <definedName name="SG_07_02_1">#REF!</definedName>
    <definedName name="SG_07_03" localSheetId="6">#REF!</definedName>
    <definedName name="SG_07_03" localSheetId="7">'[23]Planilha PROJETISTA'!#REF!</definedName>
    <definedName name="SG_07_03" localSheetId="11">#REF!</definedName>
    <definedName name="SG_07_03" localSheetId="8">#REF!</definedName>
    <definedName name="SG_07_03" localSheetId="0">#REF!</definedName>
    <definedName name="SG_07_03" localSheetId="4">#REF!</definedName>
    <definedName name="SG_07_03">#REF!</definedName>
    <definedName name="SG_07_03_1" localSheetId="6">#REF!</definedName>
    <definedName name="SG_07_03_1" localSheetId="7">[43]RESUMO!#REF!</definedName>
    <definedName name="SG_07_03_1" localSheetId="11">#REF!</definedName>
    <definedName name="SG_07_03_1" localSheetId="8">#REF!</definedName>
    <definedName name="SG_07_03_1" localSheetId="0">#REF!</definedName>
    <definedName name="SG_07_03_1" localSheetId="4">#REF!</definedName>
    <definedName name="SG_07_03_1">#REF!</definedName>
    <definedName name="SG_07_04" localSheetId="6">#REF!</definedName>
    <definedName name="SG_07_04" localSheetId="7">'[23]Planilha PROJETISTA'!#REF!</definedName>
    <definedName name="SG_07_04" localSheetId="11">#REF!</definedName>
    <definedName name="SG_07_04" localSheetId="8">#REF!</definedName>
    <definedName name="SG_07_04" localSheetId="0">#REF!</definedName>
    <definedName name="SG_07_04" localSheetId="4">#REF!</definedName>
    <definedName name="SG_07_04">#REF!</definedName>
    <definedName name="SG_07_04_1" localSheetId="6">#REF!</definedName>
    <definedName name="SG_07_04_1" localSheetId="7">[43]RESUMO!#REF!</definedName>
    <definedName name="SG_07_04_1" localSheetId="11">#REF!</definedName>
    <definedName name="SG_07_04_1" localSheetId="8">#REF!</definedName>
    <definedName name="SG_07_04_1" localSheetId="0">#REF!</definedName>
    <definedName name="SG_07_04_1" localSheetId="4">#REF!</definedName>
    <definedName name="SG_07_04_1">#REF!</definedName>
    <definedName name="SG_07_05" localSheetId="6">#REF!</definedName>
    <definedName name="SG_07_05" localSheetId="7">'[23]Planilha PROJETISTA'!#REF!</definedName>
    <definedName name="SG_07_05" localSheetId="11">#REF!</definedName>
    <definedName name="SG_07_05" localSheetId="8">#REF!</definedName>
    <definedName name="SG_07_05" localSheetId="0">#REF!</definedName>
    <definedName name="SG_07_05" localSheetId="4">#REF!</definedName>
    <definedName name="SG_07_05">#REF!</definedName>
    <definedName name="SG_07_05_1" localSheetId="6">#REF!</definedName>
    <definedName name="SG_07_05_1" localSheetId="7">[43]RESUMO!#REF!</definedName>
    <definedName name="SG_07_05_1" localSheetId="11">#REF!</definedName>
    <definedName name="SG_07_05_1" localSheetId="8">#REF!</definedName>
    <definedName name="SG_07_05_1" localSheetId="0">#REF!</definedName>
    <definedName name="SG_07_05_1" localSheetId="4">#REF!</definedName>
    <definedName name="SG_07_05_1">#REF!</definedName>
    <definedName name="SG_07_06" localSheetId="6">#REF!</definedName>
    <definedName name="SG_07_06" localSheetId="7">'[23]Planilha PROJETISTA'!#REF!</definedName>
    <definedName name="SG_07_06" localSheetId="11">#REF!</definedName>
    <definedName name="SG_07_06" localSheetId="8">#REF!</definedName>
    <definedName name="SG_07_06" localSheetId="0">#REF!</definedName>
    <definedName name="SG_07_06" localSheetId="4">#REF!</definedName>
    <definedName name="SG_07_06">#REF!</definedName>
    <definedName name="SG_07_06_1" localSheetId="6">#REF!</definedName>
    <definedName name="SG_07_06_1" localSheetId="7">[43]RESUMO!#REF!</definedName>
    <definedName name="SG_07_06_1" localSheetId="11">#REF!</definedName>
    <definedName name="SG_07_06_1" localSheetId="8">#REF!</definedName>
    <definedName name="SG_07_06_1" localSheetId="0">#REF!</definedName>
    <definedName name="SG_07_06_1" localSheetId="4">#REF!</definedName>
    <definedName name="SG_07_06_1">#REF!</definedName>
    <definedName name="SG_07_07" localSheetId="6">#REF!</definedName>
    <definedName name="SG_07_07" localSheetId="7">'[23]Planilha PROJETISTA'!#REF!</definedName>
    <definedName name="SG_07_07" localSheetId="11">#REF!</definedName>
    <definedName name="SG_07_07" localSheetId="8">#REF!</definedName>
    <definedName name="SG_07_07" localSheetId="0">#REF!</definedName>
    <definedName name="SG_07_07" localSheetId="4">#REF!</definedName>
    <definedName name="SG_07_07">#REF!</definedName>
    <definedName name="SG_07_07_1" localSheetId="6">#REF!</definedName>
    <definedName name="SG_07_07_1" localSheetId="7">[43]RESUMO!#REF!</definedName>
    <definedName name="SG_07_07_1" localSheetId="11">#REF!</definedName>
    <definedName name="SG_07_07_1" localSheetId="8">#REF!</definedName>
    <definedName name="SG_07_07_1" localSheetId="0">#REF!</definedName>
    <definedName name="SG_07_07_1" localSheetId="4">#REF!</definedName>
    <definedName name="SG_07_07_1">#REF!</definedName>
    <definedName name="SG_07_08" localSheetId="6">#REF!</definedName>
    <definedName name="SG_07_08" localSheetId="7">'[23]Planilha PROJETISTA'!#REF!</definedName>
    <definedName name="SG_07_08" localSheetId="11">#REF!</definedName>
    <definedName name="SG_07_08" localSheetId="8">#REF!</definedName>
    <definedName name="SG_07_08" localSheetId="0">#REF!</definedName>
    <definedName name="SG_07_08" localSheetId="4">#REF!</definedName>
    <definedName name="SG_07_08">#REF!</definedName>
    <definedName name="SG_07_08_1" localSheetId="6">#REF!</definedName>
    <definedName name="SG_07_08_1" localSheetId="7">[43]RESUMO!#REF!</definedName>
    <definedName name="SG_07_08_1" localSheetId="11">#REF!</definedName>
    <definedName name="SG_07_08_1" localSheetId="8">#REF!</definedName>
    <definedName name="SG_07_08_1" localSheetId="0">#REF!</definedName>
    <definedName name="SG_07_08_1" localSheetId="4">#REF!</definedName>
    <definedName name="SG_07_08_1">#REF!</definedName>
    <definedName name="SG_07_09" localSheetId="6">#REF!</definedName>
    <definedName name="SG_07_09" localSheetId="7">'[23]Planilha PROJETISTA'!#REF!</definedName>
    <definedName name="SG_07_09" localSheetId="11">#REF!</definedName>
    <definedName name="SG_07_09" localSheetId="8">#REF!</definedName>
    <definedName name="SG_07_09" localSheetId="0">#REF!</definedName>
    <definedName name="SG_07_09" localSheetId="4">#REF!</definedName>
    <definedName name="SG_07_09">#REF!</definedName>
    <definedName name="SG_07_09_1" localSheetId="6">#REF!</definedName>
    <definedName name="SG_07_09_1" localSheetId="7">[43]RESUMO!#REF!</definedName>
    <definedName name="SG_07_09_1" localSheetId="11">#REF!</definedName>
    <definedName name="SG_07_09_1" localSheetId="8">#REF!</definedName>
    <definedName name="SG_07_09_1" localSheetId="0">#REF!</definedName>
    <definedName name="SG_07_09_1" localSheetId="4">#REF!</definedName>
    <definedName name="SG_07_09_1">#REF!</definedName>
    <definedName name="SG_07_10" localSheetId="6">#REF!</definedName>
    <definedName name="SG_07_10" localSheetId="7">'[23]Planilha PROJETISTA'!#REF!</definedName>
    <definedName name="SG_07_10" localSheetId="11">#REF!</definedName>
    <definedName name="SG_07_10" localSheetId="8">#REF!</definedName>
    <definedName name="SG_07_10" localSheetId="0">#REF!</definedName>
    <definedName name="SG_07_10" localSheetId="4">#REF!</definedName>
    <definedName name="SG_07_10">#REF!</definedName>
    <definedName name="SG_07_10_1" localSheetId="6">#REF!</definedName>
    <definedName name="SG_07_10_1" localSheetId="7">[43]RESUMO!#REF!</definedName>
    <definedName name="SG_07_10_1" localSheetId="11">#REF!</definedName>
    <definedName name="SG_07_10_1" localSheetId="8">#REF!</definedName>
    <definedName name="SG_07_10_1" localSheetId="0">#REF!</definedName>
    <definedName name="SG_07_10_1" localSheetId="4">#REF!</definedName>
    <definedName name="SG_07_10_1">#REF!</definedName>
    <definedName name="SG_07_11" localSheetId="6">#REF!</definedName>
    <definedName name="SG_07_11" localSheetId="7">'[23]Planilha PROJETISTA'!#REF!</definedName>
    <definedName name="SG_07_11" localSheetId="11">#REF!</definedName>
    <definedName name="SG_07_11" localSheetId="8">#REF!</definedName>
    <definedName name="SG_07_11" localSheetId="0">#REF!</definedName>
    <definedName name="SG_07_11" localSheetId="4">#REF!</definedName>
    <definedName name="SG_07_11">#REF!</definedName>
    <definedName name="SG_07_11_1" localSheetId="6">#REF!</definedName>
    <definedName name="SG_07_11_1" localSheetId="7">[43]RESUMO!#REF!</definedName>
    <definedName name="SG_07_11_1" localSheetId="11">#REF!</definedName>
    <definedName name="SG_07_11_1" localSheetId="8">#REF!</definedName>
    <definedName name="SG_07_11_1" localSheetId="0">#REF!</definedName>
    <definedName name="SG_07_11_1" localSheetId="4">#REF!</definedName>
    <definedName name="SG_07_11_1">#REF!</definedName>
    <definedName name="SG_07_12" localSheetId="6">#REF!</definedName>
    <definedName name="SG_07_12" localSheetId="7">'[23]Planilha PROJETISTA'!#REF!</definedName>
    <definedName name="SG_07_12" localSheetId="11">#REF!</definedName>
    <definedName name="SG_07_12" localSheetId="8">#REF!</definedName>
    <definedName name="SG_07_12" localSheetId="0">#REF!</definedName>
    <definedName name="SG_07_12" localSheetId="4">#REF!</definedName>
    <definedName name="SG_07_12">#REF!</definedName>
    <definedName name="SG_07_12_1" localSheetId="6">#REF!</definedName>
    <definedName name="SG_07_12_1" localSheetId="7">[43]RESUMO!#REF!</definedName>
    <definedName name="SG_07_12_1" localSheetId="11">#REF!</definedName>
    <definedName name="SG_07_12_1" localSheetId="8">#REF!</definedName>
    <definedName name="SG_07_12_1" localSheetId="0">#REF!</definedName>
    <definedName name="SG_07_12_1" localSheetId="4">#REF!</definedName>
    <definedName name="SG_07_12_1">#REF!</definedName>
    <definedName name="SG_07_13" localSheetId="6">#REF!</definedName>
    <definedName name="SG_07_13" localSheetId="7">'[23]Planilha PROJETISTA'!#REF!</definedName>
    <definedName name="SG_07_13" localSheetId="11">#REF!</definedName>
    <definedName name="SG_07_13" localSheetId="8">#REF!</definedName>
    <definedName name="SG_07_13" localSheetId="0">#REF!</definedName>
    <definedName name="SG_07_13" localSheetId="4">#REF!</definedName>
    <definedName name="SG_07_13">#REF!</definedName>
    <definedName name="SG_07_13_1" localSheetId="6">#REF!</definedName>
    <definedName name="SG_07_13_1" localSheetId="7">[43]RESUMO!#REF!</definedName>
    <definedName name="SG_07_13_1" localSheetId="11">#REF!</definedName>
    <definedName name="SG_07_13_1" localSheetId="8">#REF!</definedName>
    <definedName name="SG_07_13_1" localSheetId="0">#REF!</definedName>
    <definedName name="SG_07_13_1" localSheetId="4">#REF!</definedName>
    <definedName name="SG_07_13_1">#REF!</definedName>
    <definedName name="SG_07_14" localSheetId="6">#REF!</definedName>
    <definedName name="SG_07_14" localSheetId="7">'[23]Planilha PROJETISTA'!#REF!</definedName>
    <definedName name="SG_07_14" localSheetId="11">#REF!</definedName>
    <definedName name="SG_07_14" localSheetId="8">#REF!</definedName>
    <definedName name="SG_07_14" localSheetId="0">#REF!</definedName>
    <definedName name="SG_07_14" localSheetId="4">#REF!</definedName>
    <definedName name="SG_07_14">#REF!</definedName>
    <definedName name="SG_07_14_1" localSheetId="6">#REF!</definedName>
    <definedName name="SG_07_14_1" localSheetId="7">[43]RESUMO!#REF!</definedName>
    <definedName name="SG_07_14_1" localSheetId="11">#REF!</definedName>
    <definedName name="SG_07_14_1" localSheetId="8">#REF!</definedName>
    <definedName name="SG_07_14_1" localSheetId="0">#REF!</definedName>
    <definedName name="SG_07_14_1" localSheetId="4">#REF!</definedName>
    <definedName name="SG_07_14_1">#REF!</definedName>
    <definedName name="SG_07_15" localSheetId="6">#REF!</definedName>
    <definedName name="SG_07_15" localSheetId="7">'[23]Planilha PROJETISTA'!#REF!</definedName>
    <definedName name="SG_07_15" localSheetId="11">#REF!</definedName>
    <definedName name="SG_07_15" localSheetId="8">#REF!</definedName>
    <definedName name="SG_07_15" localSheetId="0">#REF!</definedName>
    <definedName name="SG_07_15" localSheetId="4">#REF!</definedName>
    <definedName name="SG_07_15">#REF!</definedName>
    <definedName name="SG_07_15_1" localSheetId="6">#REF!</definedName>
    <definedName name="SG_07_15_1" localSheetId="7">[43]RESUMO!#REF!</definedName>
    <definedName name="SG_07_15_1" localSheetId="11">#REF!</definedName>
    <definedName name="SG_07_15_1" localSheetId="8">#REF!</definedName>
    <definedName name="SG_07_15_1" localSheetId="0">#REF!</definedName>
    <definedName name="SG_07_15_1" localSheetId="4">#REF!</definedName>
    <definedName name="SG_07_15_1">#REF!</definedName>
    <definedName name="SG_07_16" localSheetId="6">#REF!</definedName>
    <definedName name="SG_07_16" localSheetId="7">'[23]Planilha PROJETISTA'!#REF!</definedName>
    <definedName name="SG_07_16" localSheetId="11">#REF!</definedName>
    <definedName name="SG_07_16" localSheetId="8">#REF!</definedName>
    <definedName name="SG_07_16" localSheetId="0">#REF!</definedName>
    <definedName name="SG_07_16" localSheetId="4">#REF!</definedName>
    <definedName name="SG_07_16">#REF!</definedName>
    <definedName name="SG_07_16_1" localSheetId="6">#REF!</definedName>
    <definedName name="SG_07_16_1" localSheetId="7">[43]RESUMO!#REF!</definedName>
    <definedName name="SG_07_16_1" localSheetId="11">#REF!</definedName>
    <definedName name="SG_07_16_1" localSheetId="8">#REF!</definedName>
    <definedName name="SG_07_16_1" localSheetId="0">#REF!</definedName>
    <definedName name="SG_07_16_1" localSheetId="4">#REF!</definedName>
    <definedName name="SG_07_16_1">#REF!</definedName>
    <definedName name="SG_07_17" localSheetId="6">#REF!</definedName>
    <definedName name="SG_07_17" localSheetId="7">'[23]Planilha PROJETISTA'!#REF!</definedName>
    <definedName name="SG_07_17" localSheetId="11">#REF!</definedName>
    <definedName name="SG_07_17" localSheetId="8">#REF!</definedName>
    <definedName name="SG_07_17" localSheetId="0">#REF!</definedName>
    <definedName name="SG_07_17" localSheetId="4">#REF!</definedName>
    <definedName name="SG_07_17">#REF!</definedName>
    <definedName name="SG_07_17_1" localSheetId="6">#REF!</definedName>
    <definedName name="SG_07_17_1" localSheetId="7">[43]RESUMO!#REF!</definedName>
    <definedName name="SG_07_17_1" localSheetId="11">#REF!</definedName>
    <definedName name="SG_07_17_1" localSheetId="8">#REF!</definedName>
    <definedName name="SG_07_17_1" localSheetId="0">#REF!</definedName>
    <definedName name="SG_07_17_1" localSheetId="4">#REF!</definedName>
    <definedName name="SG_07_17_1">#REF!</definedName>
    <definedName name="SG_07_18" localSheetId="6">#REF!</definedName>
    <definedName name="SG_07_18" localSheetId="7">'[23]Planilha PROJETISTA'!#REF!</definedName>
    <definedName name="SG_07_18" localSheetId="11">#REF!</definedName>
    <definedName name="SG_07_18" localSheetId="8">#REF!</definedName>
    <definedName name="SG_07_18" localSheetId="0">#REF!</definedName>
    <definedName name="SG_07_18" localSheetId="4">#REF!</definedName>
    <definedName name="SG_07_18">#REF!</definedName>
    <definedName name="SG_07_18_1" localSheetId="6">#REF!</definedName>
    <definedName name="SG_07_18_1" localSheetId="7">[43]RESUMO!#REF!</definedName>
    <definedName name="SG_07_18_1" localSheetId="11">#REF!</definedName>
    <definedName name="SG_07_18_1" localSheetId="8">#REF!</definedName>
    <definedName name="SG_07_18_1" localSheetId="0">#REF!</definedName>
    <definedName name="SG_07_18_1" localSheetId="4">#REF!</definedName>
    <definedName name="SG_07_18_1">#REF!</definedName>
    <definedName name="SG_07_19" localSheetId="6">#REF!</definedName>
    <definedName name="SG_07_19" localSheetId="7">'[23]Planilha PROJETISTA'!#REF!</definedName>
    <definedName name="SG_07_19" localSheetId="11">#REF!</definedName>
    <definedName name="SG_07_19" localSheetId="8">#REF!</definedName>
    <definedName name="SG_07_19" localSheetId="0">#REF!</definedName>
    <definedName name="SG_07_19" localSheetId="4">#REF!</definedName>
    <definedName name="SG_07_19">#REF!</definedName>
    <definedName name="SG_07_19_1" localSheetId="6">#REF!</definedName>
    <definedName name="SG_07_19_1" localSheetId="7">[43]RESUMO!#REF!</definedName>
    <definedName name="SG_07_19_1" localSheetId="11">#REF!</definedName>
    <definedName name="SG_07_19_1" localSheetId="8">#REF!</definedName>
    <definedName name="SG_07_19_1" localSheetId="0">#REF!</definedName>
    <definedName name="SG_07_19_1" localSheetId="4">#REF!</definedName>
    <definedName name="SG_07_19_1">#REF!</definedName>
    <definedName name="SG_07_20" localSheetId="6">#REF!</definedName>
    <definedName name="SG_07_20" localSheetId="7">'[23]Planilha PROJETISTA'!#REF!</definedName>
    <definedName name="SG_07_20" localSheetId="11">#REF!</definedName>
    <definedName name="SG_07_20" localSheetId="8">#REF!</definedName>
    <definedName name="SG_07_20" localSheetId="0">#REF!</definedName>
    <definedName name="SG_07_20" localSheetId="4">#REF!</definedName>
    <definedName name="SG_07_20">#REF!</definedName>
    <definedName name="SG_07_20_1" localSheetId="6">#REF!</definedName>
    <definedName name="SG_07_20_1" localSheetId="7">[43]RESUMO!#REF!</definedName>
    <definedName name="SG_07_20_1" localSheetId="11">#REF!</definedName>
    <definedName name="SG_07_20_1" localSheetId="8">#REF!</definedName>
    <definedName name="SG_07_20_1" localSheetId="0">#REF!</definedName>
    <definedName name="SG_07_20_1" localSheetId="4">#REF!</definedName>
    <definedName name="SG_07_20_1">#REF!</definedName>
    <definedName name="SG_08_01_1" localSheetId="6">#REF!</definedName>
    <definedName name="SG_08_01_1" localSheetId="7">[43]RESUMO!#REF!</definedName>
    <definedName name="SG_08_01_1" localSheetId="11">#REF!</definedName>
    <definedName name="SG_08_01_1" localSheetId="8">#REF!</definedName>
    <definedName name="SG_08_01_1" localSheetId="0">#REF!</definedName>
    <definedName name="SG_08_01_1" localSheetId="4">#REF!</definedName>
    <definedName name="SG_08_01_1">#REF!</definedName>
    <definedName name="SG_08_02" localSheetId="6">#REF!</definedName>
    <definedName name="SG_08_02" localSheetId="7">'[23]Planilha PROJETISTA'!#REF!</definedName>
    <definedName name="SG_08_02" localSheetId="11">#REF!</definedName>
    <definedName name="SG_08_02" localSheetId="8">#REF!</definedName>
    <definedName name="SG_08_02" localSheetId="0">#REF!</definedName>
    <definedName name="SG_08_02" localSheetId="4">#REF!</definedName>
    <definedName name="SG_08_02">#REF!</definedName>
    <definedName name="SG_08_02_1" localSheetId="6">#REF!</definedName>
    <definedName name="SG_08_02_1" localSheetId="7">[43]RESUMO!#REF!</definedName>
    <definedName name="SG_08_02_1" localSheetId="11">#REF!</definedName>
    <definedName name="SG_08_02_1" localSheetId="8">#REF!</definedName>
    <definedName name="SG_08_02_1" localSheetId="0">#REF!</definedName>
    <definedName name="SG_08_02_1" localSheetId="4">#REF!</definedName>
    <definedName name="SG_08_02_1">#REF!</definedName>
    <definedName name="SG_08_03" localSheetId="6">#REF!</definedName>
    <definedName name="SG_08_03" localSheetId="7">'[23]Planilha PROJETISTA'!#REF!</definedName>
    <definedName name="SG_08_03" localSheetId="11">#REF!</definedName>
    <definedName name="SG_08_03" localSheetId="8">#REF!</definedName>
    <definedName name="SG_08_03" localSheetId="0">#REF!</definedName>
    <definedName name="SG_08_03" localSheetId="4">#REF!</definedName>
    <definedName name="SG_08_03">#REF!</definedName>
    <definedName name="SG_08_03_1" localSheetId="6">#REF!</definedName>
    <definedName name="SG_08_03_1" localSheetId="7">[43]RESUMO!#REF!</definedName>
    <definedName name="SG_08_03_1" localSheetId="11">#REF!</definedName>
    <definedName name="SG_08_03_1" localSheetId="8">#REF!</definedName>
    <definedName name="SG_08_03_1" localSheetId="0">#REF!</definedName>
    <definedName name="SG_08_03_1" localSheetId="4">#REF!</definedName>
    <definedName name="SG_08_03_1">#REF!</definedName>
    <definedName name="SG_08_04" localSheetId="6">#REF!</definedName>
    <definedName name="SG_08_04" localSheetId="7">'[23]Planilha PROJETISTA'!#REF!</definedName>
    <definedName name="SG_08_04" localSheetId="11">#REF!</definedName>
    <definedName name="SG_08_04" localSheetId="8">#REF!</definedName>
    <definedName name="SG_08_04" localSheetId="0">#REF!</definedName>
    <definedName name="SG_08_04" localSheetId="4">#REF!</definedName>
    <definedName name="SG_08_04">#REF!</definedName>
    <definedName name="SG_08_04_1" localSheetId="6">#REF!</definedName>
    <definedName name="SG_08_04_1" localSheetId="7">[43]RESUMO!#REF!</definedName>
    <definedName name="SG_08_04_1" localSheetId="11">#REF!</definedName>
    <definedName name="SG_08_04_1" localSheetId="8">#REF!</definedName>
    <definedName name="SG_08_04_1" localSheetId="0">#REF!</definedName>
    <definedName name="SG_08_04_1" localSheetId="4">#REF!</definedName>
    <definedName name="SG_08_04_1">#REF!</definedName>
    <definedName name="SG_08_05" localSheetId="6">#REF!</definedName>
    <definedName name="SG_08_05" localSheetId="7">'[23]Planilha PROJETISTA'!#REF!</definedName>
    <definedName name="SG_08_05" localSheetId="11">#REF!</definedName>
    <definedName name="SG_08_05" localSheetId="8">#REF!</definedName>
    <definedName name="SG_08_05" localSheetId="0">#REF!</definedName>
    <definedName name="SG_08_05" localSheetId="4">#REF!</definedName>
    <definedName name="SG_08_05">#REF!</definedName>
    <definedName name="SG_08_05_1" localSheetId="6">#REF!</definedName>
    <definedName name="SG_08_05_1" localSheetId="7">[43]RESUMO!#REF!</definedName>
    <definedName name="SG_08_05_1" localSheetId="11">#REF!</definedName>
    <definedName name="SG_08_05_1" localSheetId="8">#REF!</definedName>
    <definedName name="SG_08_05_1" localSheetId="0">#REF!</definedName>
    <definedName name="SG_08_05_1" localSheetId="4">#REF!</definedName>
    <definedName name="SG_08_05_1">#REF!</definedName>
    <definedName name="SG_08_06" localSheetId="6">#REF!</definedName>
    <definedName name="SG_08_06" localSheetId="7">'[23]Planilha PROJETISTA'!#REF!</definedName>
    <definedName name="SG_08_06" localSheetId="11">#REF!</definedName>
    <definedName name="SG_08_06" localSheetId="8">#REF!</definedName>
    <definedName name="SG_08_06" localSheetId="0">#REF!</definedName>
    <definedName name="SG_08_06" localSheetId="4">#REF!</definedName>
    <definedName name="SG_08_06">#REF!</definedName>
    <definedName name="SG_08_06_1" localSheetId="6">#REF!</definedName>
    <definedName name="SG_08_06_1" localSheetId="7">[43]RESUMO!#REF!</definedName>
    <definedName name="SG_08_06_1" localSheetId="11">#REF!</definedName>
    <definedName name="SG_08_06_1" localSheetId="8">#REF!</definedName>
    <definedName name="SG_08_06_1" localSheetId="0">#REF!</definedName>
    <definedName name="SG_08_06_1" localSheetId="4">#REF!</definedName>
    <definedName name="SG_08_06_1">#REF!</definedName>
    <definedName name="SG_08_07" localSheetId="6">#REF!</definedName>
    <definedName name="SG_08_07" localSheetId="7">'[23]Planilha PROJETISTA'!#REF!</definedName>
    <definedName name="SG_08_07" localSheetId="11">#REF!</definedName>
    <definedName name="SG_08_07" localSheetId="8">#REF!</definedName>
    <definedName name="SG_08_07" localSheetId="0">#REF!</definedName>
    <definedName name="SG_08_07" localSheetId="4">#REF!</definedName>
    <definedName name="SG_08_07">#REF!</definedName>
    <definedName name="SG_08_07_1" localSheetId="6">#REF!</definedName>
    <definedName name="SG_08_07_1" localSheetId="7">[43]RESUMO!#REF!</definedName>
    <definedName name="SG_08_07_1" localSheetId="11">#REF!</definedName>
    <definedName name="SG_08_07_1" localSheetId="8">#REF!</definedName>
    <definedName name="SG_08_07_1" localSheetId="0">#REF!</definedName>
    <definedName name="SG_08_07_1" localSheetId="4">#REF!</definedName>
    <definedName name="SG_08_07_1">#REF!</definedName>
    <definedName name="SG_08_08" localSheetId="6">#REF!</definedName>
    <definedName name="SG_08_08" localSheetId="7">'[23]Planilha PROJETISTA'!#REF!</definedName>
    <definedName name="SG_08_08" localSheetId="11">#REF!</definedName>
    <definedName name="SG_08_08" localSheetId="8">#REF!</definedName>
    <definedName name="SG_08_08" localSheetId="0">#REF!</definedName>
    <definedName name="SG_08_08" localSheetId="4">#REF!</definedName>
    <definedName name="SG_08_08">#REF!</definedName>
    <definedName name="SG_08_08_1" localSheetId="6">#REF!</definedName>
    <definedName name="SG_08_08_1" localSheetId="7">[43]RESUMO!#REF!</definedName>
    <definedName name="SG_08_08_1" localSheetId="11">#REF!</definedName>
    <definedName name="SG_08_08_1" localSheetId="8">#REF!</definedName>
    <definedName name="SG_08_08_1" localSheetId="0">#REF!</definedName>
    <definedName name="SG_08_08_1" localSheetId="4">#REF!</definedName>
    <definedName name="SG_08_08_1">#REF!</definedName>
    <definedName name="SG_08_09" localSheetId="6">#REF!</definedName>
    <definedName name="SG_08_09" localSheetId="7">'[23]Planilha PROJETISTA'!#REF!</definedName>
    <definedName name="SG_08_09" localSheetId="11">#REF!</definedName>
    <definedName name="SG_08_09" localSheetId="8">#REF!</definedName>
    <definedName name="SG_08_09" localSheetId="0">#REF!</definedName>
    <definedName name="SG_08_09" localSheetId="4">#REF!</definedName>
    <definedName name="SG_08_09">#REF!</definedName>
    <definedName name="SG_08_09_1" localSheetId="6">#REF!</definedName>
    <definedName name="SG_08_09_1" localSheetId="7">[43]RESUMO!#REF!</definedName>
    <definedName name="SG_08_09_1" localSheetId="11">#REF!</definedName>
    <definedName name="SG_08_09_1" localSheetId="8">#REF!</definedName>
    <definedName name="SG_08_09_1" localSheetId="0">#REF!</definedName>
    <definedName name="SG_08_09_1" localSheetId="4">#REF!</definedName>
    <definedName name="SG_08_09_1">#REF!</definedName>
    <definedName name="SG_08_10" localSheetId="6">#REF!</definedName>
    <definedName name="SG_08_10" localSheetId="7">'[23]Planilha PROJETISTA'!#REF!</definedName>
    <definedName name="SG_08_10" localSheetId="11">#REF!</definedName>
    <definedName name="SG_08_10" localSheetId="8">#REF!</definedName>
    <definedName name="SG_08_10" localSheetId="0">#REF!</definedName>
    <definedName name="SG_08_10" localSheetId="4">#REF!</definedName>
    <definedName name="SG_08_10">#REF!</definedName>
    <definedName name="SG_08_10_1" localSheetId="6">#REF!</definedName>
    <definedName name="SG_08_10_1" localSheetId="7">[43]RESUMO!#REF!</definedName>
    <definedName name="SG_08_10_1" localSheetId="11">#REF!</definedName>
    <definedName name="SG_08_10_1" localSheetId="8">#REF!</definedName>
    <definedName name="SG_08_10_1" localSheetId="0">#REF!</definedName>
    <definedName name="SG_08_10_1" localSheetId="4">#REF!</definedName>
    <definedName name="SG_08_10_1">#REF!</definedName>
    <definedName name="SG_08_11" localSheetId="6">#REF!</definedName>
    <definedName name="SG_08_11" localSheetId="7">'[23]Planilha PROJETISTA'!#REF!</definedName>
    <definedName name="SG_08_11" localSheetId="11">#REF!</definedName>
    <definedName name="SG_08_11" localSheetId="8">#REF!</definedName>
    <definedName name="SG_08_11" localSheetId="0">#REF!</definedName>
    <definedName name="SG_08_11" localSheetId="4">#REF!</definedName>
    <definedName name="SG_08_11">#REF!</definedName>
    <definedName name="SG_08_11_1" localSheetId="6">#REF!</definedName>
    <definedName name="SG_08_11_1" localSheetId="7">[43]RESUMO!#REF!</definedName>
    <definedName name="SG_08_11_1" localSheetId="11">#REF!</definedName>
    <definedName name="SG_08_11_1" localSheetId="8">#REF!</definedName>
    <definedName name="SG_08_11_1" localSheetId="0">#REF!</definedName>
    <definedName name="SG_08_11_1" localSheetId="4">#REF!</definedName>
    <definedName name="SG_08_11_1">#REF!</definedName>
    <definedName name="SG_08_12" localSheetId="6">#REF!</definedName>
    <definedName name="SG_08_12" localSheetId="7">'[23]Planilha PROJETISTA'!#REF!</definedName>
    <definedName name="SG_08_12" localSheetId="11">#REF!</definedName>
    <definedName name="SG_08_12" localSheetId="8">#REF!</definedName>
    <definedName name="SG_08_12" localSheetId="0">#REF!</definedName>
    <definedName name="SG_08_12" localSheetId="4">#REF!</definedName>
    <definedName name="SG_08_12">#REF!</definedName>
    <definedName name="SG_08_12_1" localSheetId="6">#REF!</definedName>
    <definedName name="SG_08_12_1" localSheetId="7">[43]RESUMO!#REF!</definedName>
    <definedName name="SG_08_12_1" localSheetId="11">#REF!</definedName>
    <definedName name="SG_08_12_1" localSheetId="8">#REF!</definedName>
    <definedName name="SG_08_12_1" localSheetId="0">#REF!</definedName>
    <definedName name="SG_08_12_1" localSheetId="4">#REF!</definedName>
    <definedName name="SG_08_12_1">#REF!</definedName>
    <definedName name="SG_08_13" localSheetId="6">#REF!</definedName>
    <definedName name="SG_08_13" localSheetId="7">'[23]Planilha PROJETISTA'!#REF!</definedName>
    <definedName name="SG_08_13" localSheetId="11">#REF!</definedName>
    <definedName name="SG_08_13" localSheetId="8">#REF!</definedName>
    <definedName name="SG_08_13" localSheetId="0">#REF!</definedName>
    <definedName name="SG_08_13" localSheetId="4">#REF!</definedName>
    <definedName name="SG_08_13">#REF!</definedName>
    <definedName name="SG_08_13_1" localSheetId="6">#REF!</definedName>
    <definedName name="SG_08_13_1" localSheetId="7">[43]RESUMO!#REF!</definedName>
    <definedName name="SG_08_13_1" localSheetId="11">#REF!</definedName>
    <definedName name="SG_08_13_1" localSheetId="8">#REF!</definedName>
    <definedName name="SG_08_13_1" localSheetId="0">#REF!</definedName>
    <definedName name="SG_08_13_1" localSheetId="4">#REF!</definedName>
    <definedName name="SG_08_13_1">#REF!</definedName>
    <definedName name="SG_08_14" localSheetId="6">#REF!</definedName>
    <definedName name="SG_08_14" localSheetId="7">'[23]Planilha PROJETISTA'!#REF!</definedName>
    <definedName name="SG_08_14" localSheetId="11">#REF!</definedName>
    <definedName name="SG_08_14" localSheetId="8">#REF!</definedName>
    <definedName name="SG_08_14" localSheetId="0">#REF!</definedName>
    <definedName name="SG_08_14" localSheetId="4">#REF!</definedName>
    <definedName name="SG_08_14">#REF!</definedName>
    <definedName name="SG_08_14_1" localSheetId="6">#REF!</definedName>
    <definedName name="SG_08_14_1" localSheetId="7">[43]RESUMO!#REF!</definedName>
    <definedName name="SG_08_14_1" localSheetId="11">#REF!</definedName>
    <definedName name="SG_08_14_1" localSheetId="8">#REF!</definedName>
    <definedName name="SG_08_14_1" localSheetId="0">#REF!</definedName>
    <definedName name="SG_08_14_1" localSheetId="4">#REF!</definedName>
    <definedName name="SG_08_14_1">#REF!</definedName>
    <definedName name="SG_08_15" localSheetId="6">#REF!</definedName>
    <definedName name="SG_08_15" localSheetId="7">'[23]Planilha PROJETISTA'!#REF!</definedName>
    <definedName name="SG_08_15" localSheetId="11">#REF!</definedName>
    <definedName name="SG_08_15" localSheetId="8">#REF!</definedName>
    <definedName name="SG_08_15" localSheetId="0">#REF!</definedName>
    <definedName name="SG_08_15" localSheetId="4">#REF!</definedName>
    <definedName name="SG_08_15">#REF!</definedName>
    <definedName name="SG_08_15_1" localSheetId="6">#REF!</definedName>
    <definedName name="SG_08_15_1" localSheetId="7">[43]RESUMO!#REF!</definedName>
    <definedName name="SG_08_15_1" localSheetId="11">#REF!</definedName>
    <definedName name="SG_08_15_1" localSheetId="8">#REF!</definedName>
    <definedName name="SG_08_15_1" localSheetId="0">#REF!</definedName>
    <definedName name="SG_08_15_1" localSheetId="4">#REF!</definedName>
    <definedName name="SG_08_15_1">#REF!</definedName>
    <definedName name="SG_08_16" localSheetId="6">#REF!</definedName>
    <definedName name="SG_08_16" localSheetId="7">'[23]Planilha PROJETISTA'!#REF!</definedName>
    <definedName name="SG_08_16" localSheetId="11">#REF!</definedName>
    <definedName name="SG_08_16" localSheetId="8">#REF!</definedName>
    <definedName name="SG_08_16" localSheetId="0">#REF!</definedName>
    <definedName name="SG_08_16" localSheetId="4">#REF!</definedName>
    <definedName name="SG_08_16">#REF!</definedName>
    <definedName name="SG_08_16_1" localSheetId="6">#REF!</definedName>
    <definedName name="SG_08_16_1" localSheetId="7">[43]RESUMO!#REF!</definedName>
    <definedName name="SG_08_16_1" localSheetId="11">#REF!</definedName>
    <definedName name="SG_08_16_1" localSheetId="8">#REF!</definedName>
    <definedName name="SG_08_16_1" localSheetId="0">#REF!</definedName>
    <definedName name="SG_08_16_1" localSheetId="4">#REF!</definedName>
    <definedName name="SG_08_16_1">#REF!</definedName>
    <definedName name="SG_08_17" localSheetId="6">#REF!</definedName>
    <definedName name="SG_08_17" localSheetId="7">'[23]Planilha PROJETISTA'!#REF!</definedName>
    <definedName name="SG_08_17" localSheetId="11">#REF!</definedName>
    <definedName name="SG_08_17" localSheetId="8">#REF!</definedName>
    <definedName name="SG_08_17" localSheetId="0">#REF!</definedName>
    <definedName name="SG_08_17" localSheetId="4">#REF!</definedName>
    <definedName name="SG_08_17">#REF!</definedName>
    <definedName name="SG_08_17_1" localSheetId="6">#REF!</definedName>
    <definedName name="SG_08_17_1" localSheetId="7">[43]RESUMO!#REF!</definedName>
    <definedName name="SG_08_17_1" localSheetId="11">#REF!</definedName>
    <definedName name="SG_08_17_1" localSheetId="8">#REF!</definedName>
    <definedName name="SG_08_17_1" localSheetId="0">#REF!</definedName>
    <definedName name="SG_08_17_1" localSheetId="4">#REF!</definedName>
    <definedName name="SG_08_17_1">#REF!</definedName>
    <definedName name="SG_08_18" localSheetId="6">#REF!</definedName>
    <definedName name="SG_08_18" localSheetId="7">'[23]Planilha PROJETISTA'!#REF!</definedName>
    <definedName name="SG_08_18" localSheetId="11">#REF!</definedName>
    <definedName name="SG_08_18" localSheetId="8">#REF!</definedName>
    <definedName name="SG_08_18" localSheetId="0">#REF!</definedName>
    <definedName name="SG_08_18" localSheetId="4">#REF!</definedName>
    <definedName name="SG_08_18">#REF!</definedName>
    <definedName name="SG_08_18_1" localSheetId="6">#REF!</definedName>
    <definedName name="SG_08_18_1" localSheetId="7">[43]RESUMO!#REF!</definedName>
    <definedName name="SG_08_18_1" localSheetId="11">#REF!</definedName>
    <definedName name="SG_08_18_1" localSheetId="8">#REF!</definedName>
    <definedName name="SG_08_18_1" localSheetId="0">#REF!</definedName>
    <definedName name="SG_08_18_1" localSheetId="4">#REF!</definedName>
    <definedName name="SG_08_18_1">#REF!</definedName>
    <definedName name="SG_08_19" localSheetId="6">#REF!</definedName>
    <definedName name="SG_08_19" localSheetId="7">'[23]Planilha PROJETISTA'!#REF!</definedName>
    <definedName name="SG_08_19" localSheetId="11">#REF!</definedName>
    <definedName name="SG_08_19" localSheetId="8">#REF!</definedName>
    <definedName name="SG_08_19" localSheetId="0">#REF!</definedName>
    <definedName name="SG_08_19" localSheetId="4">#REF!</definedName>
    <definedName name="SG_08_19">#REF!</definedName>
    <definedName name="SG_08_19_1" localSheetId="6">#REF!</definedName>
    <definedName name="SG_08_19_1" localSheetId="7">[43]RESUMO!#REF!</definedName>
    <definedName name="SG_08_19_1" localSheetId="11">#REF!</definedName>
    <definedName name="SG_08_19_1" localSheetId="8">#REF!</definedName>
    <definedName name="SG_08_19_1" localSheetId="0">#REF!</definedName>
    <definedName name="SG_08_19_1" localSheetId="4">#REF!</definedName>
    <definedName name="SG_08_19_1">#REF!</definedName>
    <definedName name="SG_08_20" localSheetId="6">#REF!</definedName>
    <definedName name="SG_08_20" localSheetId="7">'[23]Planilha PROJETISTA'!#REF!</definedName>
    <definedName name="SG_08_20" localSheetId="11">#REF!</definedName>
    <definedName name="SG_08_20" localSheetId="8">#REF!</definedName>
    <definedName name="SG_08_20" localSheetId="0">#REF!</definedName>
    <definedName name="SG_08_20" localSheetId="4">#REF!</definedName>
    <definedName name="SG_08_20">#REF!</definedName>
    <definedName name="SG_08_20_1" localSheetId="6">#REF!</definedName>
    <definedName name="SG_08_20_1" localSheetId="7">[43]RESUMO!#REF!</definedName>
    <definedName name="SG_08_20_1" localSheetId="11">#REF!</definedName>
    <definedName name="SG_08_20_1" localSheetId="8">#REF!</definedName>
    <definedName name="SG_08_20_1" localSheetId="0">#REF!</definedName>
    <definedName name="SG_08_20_1" localSheetId="4">#REF!</definedName>
    <definedName name="SG_08_20_1">#REF!</definedName>
    <definedName name="SG_09_01_1" localSheetId="6">#REF!</definedName>
    <definedName name="SG_09_01_1" localSheetId="7">[43]RESUMO!#REF!</definedName>
    <definedName name="SG_09_01_1" localSheetId="11">#REF!</definedName>
    <definedName name="SG_09_01_1" localSheetId="8">#REF!</definedName>
    <definedName name="SG_09_01_1" localSheetId="0">#REF!</definedName>
    <definedName name="SG_09_01_1" localSheetId="4">#REF!</definedName>
    <definedName name="SG_09_01_1">#REF!</definedName>
    <definedName name="SG_09_02_1" localSheetId="6">#REF!</definedName>
    <definedName name="SG_09_02_1" localSheetId="7">[43]RESUMO!#REF!</definedName>
    <definedName name="SG_09_02_1" localSheetId="11">#REF!</definedName>
    <definedName name="SG_09_02_1" localSheetId="8">#REF!</definedName>
    <definedName name="SG_09_02_1" localSheetId="0">#REF!</definedName>
    <definedName name="SG_09_02_1" localSheetId="4">#REF!</definedName>
    <definedName name="SG_09_02_1">#REF!</definedName>
    <definedName name="SG_09_03" localSheetId="6">#REF!</definedName>
    <definedName name="SG_09_03" localSheetId="7">'[23]Planilha PROJETISTA'!#REF!</definedName>
    <definedName name="SG_09_03" localSheetId="11">#REF!</definedName>
    <definedName name="SG_09_03" localSheetId="8">#REF!</definedName>
    <definedName name="SG_09_03" localSheetId="0">#REF!</definedName>
    <definedName name="SG_09_03" localSheetId="4">#REF!</definedName>
    <definedName name="SG_09_03">#REF!</definedName>
    <definedName name="SG_09_03_1" localSheetId="6">#REF!</definedName>
    <definedName name="SG_09_03_1" localSheetId="7">[43]RESUMO!#REF!</definedName>
    <definedName name="SG_09_03_1" localSheetId="11">#REF!</definedName>
    <definedName name="SG_09_03_1" localSheetId="8">#REF!</definedName>
    <definedName name="SG_09_03_1" localSheetId="0">#REF!</definedName>
    <definedName name="SG_09_03_1" localSheetId="4">#REF!</definedName>
    <definedName name="SG_09_03_1">#REF!</definedName>
    <definedName name="SG_09_04" localSheetId="6">#REF!</definedName>
    <definedName name="SG_09_04" localSheetId="7">'[23]Planilha PROJETISTA'!#REF!</definedName>
    <definedName name="SG_09_04" localSheetId="11">#REF!</definedName>
    <definedName name="SG_09_04" localSheetId="8">#REF!</definedName>
    <definedName name="SG_09_04" localSheetId="0">#REF!</definedName>
    <definedName name="SG_09_04" localSheetId="4">#REF!</definedName>
    <definedName name="SG_09_04">#REF!</definedName>
    <definedName name="SG_09_04_1" localSheetId="6">#REF!</definedName>
    <definedName name="SG_09_04_1" localSheetId="7">[43]RESUMO!#REF!</definedName>
    <definedName name="SG_09_04_1" localSheetId="11">#REF!</definedName>
    <definedName name="SG_09_04_1" localSheetId="8">#REF!</definedName>
    <definedName name="SG_09_04_1" localSheetId="0">#REF!</definedName>
    <definedName name="SG_09_04_1" localSheetId="4">#REF!</definedName>
    <definedName name="SG_09_04_1">#REF!</definedName>
    <definedName name="SG_09_05" localSheetId="6">#REF!</definedName>
    <definedName name="SG_09_05" localSheetId="7">'[23]Planilha PROJETISTA'!#REF!</definedName>
    <definedName name="SG_09_05" localSheetId="11">#REF!</definedName>
    <definedName name="SG_09_05" localSheetId="8">#REF!</definedName>
    <definedName name="SG_09_05" localSheetId="0">#REF!</definedName>
    <definedName name="SG_09_05" localSheetId="4">#REF!</definedName>
    <definedName name="SG_09_05">#REF!</definedName>
    <definedName name="SG_09_05_1" localSheetId="6">#REF!</definedName>
    <definedName name="SG_09_05_1" localSheetId="7">[43]RESUMO!#REF!</definedName>
    <definedName name="SG_09_05_1" localSheetId="11">#REF!</definedName>
    <definedName name="SG_09_05_1" localSheetId="8">#REF!</definedName>
    <definedName name="SG_09_05_1" localSheetId="0">#REF!</definedName>
    <definedName name="SG_09_05_1" localSheetId="4">#REF!</definedName>
    <definedName name="SG_09_05_1">#REF!</definedName>
    <definedName name="SG_09_06" localSheetId="6">#REF!</definedName>
    <definedName name="SG_09_06" localSheetId="7">'[23]Planilha PROJETISTA'!#REF!</definedName>
    <definedName name="SG_09_06" localSheetId="11">#REF!</definedName>
    <definedName name="SG_09_06" localSheetId="8">#REF!</definedName>
    <definedName name="SG_09_06" localSheetId="0">#REF!</definedName>
    <definedName name="SG_09_06" localSheetId="4">#REF!</definedName>
    <definedName name="SG_09_06">#REF!</definedName>
    <definedName name="SG_09_06_1" localSheetId="6">#REF!</definedName>
    <definedName name="SG_09_06_1" localSheetId="7">[43]RESUMO!#REF!</definedName>
    <definedName name="SG_09_06_1" localSheetId="11">#REF!</definedName>
    <definedName name="SG_09_06_1" localSheetId="8">#REF!</definedName>
    <definedName name="SG_09_06_1" localSheetId="0">#REF!</definedName>
    <definedName name="SG_09_06_1" localSheetId="4">#REF!</definedName>
    <definedName name="SG_09_06_1">#REF!</definedName>
    <definedName name="SG_09_07" localSheetId="6">#REF!</definedName>
    <definedName name="SG_09_07" localSheetId="7">'[23]Planilha PROJETISTA'!#REF!</definedName>
    <definedName name="SG_09_07" localSheetId="11">#REF!</definedName>
    <definedName name="SG_09_07" localSheetId="8">#REF!</definedName>
    <definedName name="SG_09_07" localSheetId="0">#REF!</definedName>
    <definedName name="SG_09_07" localSheetId="4">#REF!</definedName>
    <definedName name="SG_09_07">#REF!</definedName>
    <definedName name="SG_09_07_1" localSheetId="6">#REF!</definedName>
    <definedName name="SG_09_07_1" localSheetId="7">[43]RESUMO!#REF!</definedName>
    <definedName name="SG_09_07_1" localSheetId="11">#REF!</definedName>
    <definedName name="SG_09_07_1" localSheetId="8">#REF!</definedName>
    <definedName name="SG_09_07_1" localSheetId="0">#REF!</definedName>
    <definedName name="SG_09_07_1" localSheetId="4">#REF!</definedName>
    <definedName name="SG_09_07_1">#REF!</definedName>
    <definedName name="SG_09_08" localSheetId="6">#REF!</definedName>
    <definedName name="SG_09_08" localSheetId="7">'[23]Planilha PROJETISTA'!#REF!</definedName>
    <definedName name="SG_09_08" localSheetId="11">#REF!</definedName>
    <definedName name="SG_09_08" localSheetId="8">#REF!</definedName>
    <definedName name="SG_09_08" localSheetId="0">#REF!</definedName>
    <definedName name="SG_09_08" localSheetId="4">#REF!</definedName>
    <definedName name="SG_09_08">#REF!</definedName>
    <definedName name="SG_09_08_1" localSheetId="6">#REF!</definedName>
    <definedName name="SG_09_08_1" localSheetId="7">[43]RESUMO!#REF!</definedName>
    <definedName name="SG_09_08_1" localSheetId="11">#REF!</definedName>
    <definedName name="SG_09_08_1" localSheetId="8">#REF!</definedName>
    <definedName name="SG_09_08_1" localSheetId="0">#REF!</definedName>
    <definedName name="SG_09_08_1" localSheetId="4">#REF!</definedName>
    <definedName name="SG_09_08_1">#REF!</definedName>
    <definedName name="SG_09_09" localSheetId="6">#REF!</definedName>
    <definedName name="SG_09_09" localSheetId="7">'[23]Planilha PROJETISTA'!#REF!</definedName>
    <definedName name="SG_09_09" localSheetId="11">#REF!</definedName>
    <definedName name="SG_09_09" localSheetId="8">#REF!</definedName>
    <definedName name="SG_09_09" localSheetId="0">#REF!</definedName>
    <definedName name="SG_09_09" localSheetId="4">#REF!</definedName>
    <definedName name="SG_09_09">#REF!</definedName>
    <definedName name="SG_09_09_1" localSheetId="6">#REF!</definedName>
    <definedName name="SG_09_09_1" localSheetId="7">[43]RESUMO!#REF!</definedName>
    <definedName name="SG_09_09_1" localSheetId="11">#REF!</definedName>
    <definedName name="SG_09_09_1" localSheetId="8">#REF!</definedName>
    <definedName name="SG_09_09_1" localSheetId="0">#REF!</definedName>
    <definedName name="SG_09_09_1" localSheetId="4">#REF!</definedName>
    <definedName name="SG_09_09_1">#REF!</definedName>
    <definedName name="SG_09_10" localSheetId="6">#REF!</definedName>
    <definedName name="SG_09_10" localSheetId="7">'[23]Planilha PROJETISTA'!#REF!</definedName>
    <definedName name="SG_09_10" localSheetId="11">#REF!</definedName>
    <definedName name="SG_09_10" localSheetId="8">#REF!</definedName>
    <definedName name="SG_09_10" localSheetId="0">#REF!</definedName>
    <definedName name="SG_09_10" localSheetId="4">#REF!</definedName>
    <definedName name="SG_09_10">#REF!</definedName>
    <definedName name="SG_09_10_1" localSheetId="6">#REF!</definedName>
    <definedName name="SG_09_10_1" localSheetId="7">[43]RESUMO!#REF!</definedName>
    <definedName name="SG_09_10_1" localSheetId="11">#REF!</definedName>
    <definedName name="SG_09_10_1" localSheetId="8">#REF!</definedName>
    <definedName name="SG_09_10_1" localSheetId="0">#REF!</definedName>
    <definedName name="SG_09_10_1" localSheetId="4">#REF!</definedName>
    <definedName name="SG_09_10_1">#REF!</definedName>
    <definedName name="SG_09_11" localSheetId="6">#REF!</definedName>
    <definedName name="SG_09_11" localSheetId="7">'[23]Planilha PROJETISTA'!#REF!</definedName>
    <definedName name="SG_09_11" localSheetId="11">#REF!</definedName>
    <definedName name="SG_09_11" localSheetId="8">#REF!</definedName>
    <definedName name="SG_09_11" localSheetId="0">#REF!</definedName>
    <definedName name="SG_09_11" localSheetId="4">#REF!</definedName>
    <definedName name="SG_09_11">#REF!</definedName>
    <definedName name="SG_09_11_1" localSheetId="6">#REF!</definedName>
    <definedName name="SG_09_11_1" localSheetId="7">[43]RESUMO!#REF!</definedName>
    <definedName name="SG_09_11_1" localSheetId="11">#REF!</definedName>
    <definedName name="SG_09_11_1" localSheetId="8">#REF!</definedName>
    <definedName name="SG_09_11_1" localSheetId="0">#REF!</definedName>
    <definedName name="SG_09_11_1" localSheetId="4">#REF!</definedName>
    <definedName name="SG_09_11_1">#REF!</definedName>
    <definedName name="SG_09_12" localSheetId="6">#REF!</definedName>
    <definedName name="SG_09_12" localSheetId="7">'[23]Planilha PROJETISTA'!#REF!</definedName>
    <definedName name="SG_09_12" localSheetId="11">#REF!</definedName>
    <definedName name="SG_09_12" localSheetId="8">#REF!</definedName>
    <definedName name="SG_09_12" localSheetId="0">#REF!</definedName>
    <definedName name="SG_09_12" localSheetId="4">#REF!</definedName>
    <definedName name="SG_09_12">#REF!</definedName>
    <definedName name="SG_09_12_1" localSheetId="6">#REF!</definedName>
    <definedName name="SG_09_12_1" localSheetId="7">[43]RESUMO!#REF!</definedName>
    <definedName name="SG_09_12_1" localSheetId="11">#REF!</definedName>
    <definedName name="SG_09_12_1" localSheetId="8">#REF!</definedName>
    <definedName name="SG_09_12_1" localSheetId="0">#REF!</definedName>
    <definedName name="SG_09_12_1" localSheetId="4">#REF!</definedName>
    <definedName name="SG_09_12_1">#REF!</definedName>
    <definedName name="SG_09_13" localSheetId="6">#REF!</definedName>
    <definedName name="SG_09_13" localSheetId="7">'[23]Planilha PROJETISTA'!#REF!</definedName>
    <definedName name="SG_09_13" localSheetId="11">#REF!</definedName>
    <definedName name="SG_09_13" localSheetId="8">#REF!</definedName>
    <definedName name="SG_09_13" localSheetId="0">#REF!</definedName>
    <definedName name="SG_09_13" localSheetId="4">#REF!</definedName>
    <definedName name="SG_09_13">#REF!</definedName>
    <definedName name="SG_09_13_1" localSheetId="6">#REF!</definedName>
    <definedName name="SG_09_13_1" localSheetId="7">[43]RESUMO!#REF!</definedName>
    <definedName name="SG_09_13_1" localSheetId="11">#REF!</definedName>
    <definedName name="SG_09_13_1" localSheetId="8">#REF!</definedName>
    <definedName name="SG_09_13_1" localSheetId="0">#REF!</definedName>
    <definedName name="SG_09_13_1" localSheetId="4">#REF!</definedName>
    <definedName name="SG_09_13_1">#REF!</definedName>
    <definedName name="SG_09_14" localSheetId="6">#REF!</definedName>
    <definedName name="SG_09_14" localSheetId="7">'[23]Planilha PROJETISTA'!#REF!</definedName>
    <definedName name="SG_09_14" localSheetId="11">#REF!</definedName>
    <definedName name="SG_09_14" localSheetId="8">#REF!</definedName>
    <definedName name="SG_09_14" localSheetId="0">#REF!</definedName>
    <definedName name="SG_09_14" localSheetId="4">#REF!</definedName>
    <definedName name="SG_09_14">#REF!</definedName>
    <definedName name="SG_09_14_1" localSheetId="6">#REF!</definedName>
    <definedName name="SG_09_14_1" localSheetId="7">[43]RESUMO!#REF!</definedName>
    <definedName name="SG_09_14_1" localSheetId="11">#REF!</definedName>
    <definedName name="SG_09_14_1" localSheetId="8">#REF!</definedName>
    <definedName name="SG_09_14_1" localSheetId="0">#REF!</definedName>
    <definedName name="SG_09_14_1" localSheetId="4">#REF!</definedName>
    <definedName name="SG_09_14_1">#REF!</definedName>
    <definedName name="SG_09_15" localSheetId="6">#REF!</definedName>
    <definedName name="SG_09_15" localSheetId="7">'[23]Planilha PROJETISTA'!#REF!</definedName>
    <definedName name="SG_09_15" localSheetId="11">#REF!</definedName>
    <definedName name="SG_09_15" localSheetId="8">#REF!</definedName>
    <definedName name="SG_09_15" localSheetId="0">#REF!</definedName>
    <definedName name="SG_09_15" localSheetId="4">#REF!</definedName>
    <definedName name="SG_09_15">#REF!</definedName>
    <definedName name="SG_09_15_1" localSheetId="6">#REF!</definedName>
    <definedName name="SG_09_15_1" localSheetId="7">[43]RESUMO!#REF!</definedName>
    <definedName name="SG_09_15_1" localSheetId="11">#REF!</definedName>
    <definedName name="SG_09_15_1" localSheetId="8">#REF!</definedName>
    <definedName name="SG_09_15_1" localSheetId="0">#REF!</definedName>
    <definedName name="SG_09_15_1" localSheetId="4">#REF!</definedName>
    <definedName name="SG_09_15_1">#REF!</definedName>
    <definedName name="SG_09_16" localSheetId="6">#REF!</definedName>
    <definedName name="SG_09_16" localSheetId="7">'[23]Planilha PROJETISTA'!#REF!</definedName>
    <definedName name="SG_09_16" localSheetId="11">#REF!</definedName>
    <definedName name="SG_09_16" localSheetId="8">#REF!</definedName>
    <definedName name="SG_09_16" localSheetId="0">#REF!</definedName>
    <definedName name="SG_09_16" localSheetId="4">#REF!</definedName>
    <definedName name="SG_09_16">#REF!</definedName>
    <definedName name="SG_09_16_1" localSheetId="6">#REF!</definedName>
    <definedName name="SG_09_16_1" localSheetId="7">[43]RESUMO!#REF!</definedName>
    <definedName name="SG_09_16_1" localSheetId="11">#REF!</definedName>
    <definedName name="SG_09_16_1" localSheetId="8">#REF!</definedName>
    <definedName name="SG_09_16_1" localSheetId="0">#REF!</definedName>
    <definedName name="SG_09_16_1" localSheetId="4">#REF!</definedName>
    <definedName name="SG_09_16_1">#REF!</definedName>
    <definedName name="SG_09_17" localSheetId="6">#REF!</definedName>
    <definedName name="SG_09_17" localSheetId="7">'[23]Planilha PROJETISTA'!#REF!</definedName>
    <definedName name="SG_09_17" localSheetId="11">#REF!</definedName>
    <definedName name="SG_09_17" localSheetId="8">#REF!</definedName>
    <definedName name="SG_09_17" localSheetId="0">#REF!</definedName>
    <definedName name="SG_09_17" localSheetId="4">#REF!</definedName>
    <definedName name="SG_09_17">#REF!</definedName>
    <definedName name="SG_09_17_1" localSheetId="6">#REF!</definedName>
    <definedName name="SG_09_17_1" localSheetId="7">[43]RESUMO!#REF!</definedName>
    <definedName name="SG_09_17_1" localSheetId="11">#REF!</definedName>
    <definedName name="SG_09_17_1" localSheetId="8">#REF!</definedName>
    <definedName name="SG_09_17_1" localSheetId="0">#REF!</definedName>
    <definedName name="SG_09_17_1" localSheetId="4">#REF!</definedName>
    <definedName name="SG_09_17_1">#REF!</definedName>
    <definedName name="SG_09_18" localSheetId="6">#REF!</definedName>
    <definedName name="SG_09_18" localSheetId="7">'[23]Planilha PROJETISTA'!#REF!</definedName>
    <definedName name="SG_09_18" localSheetId="11">#REF!</definedName>
    <definedName name="SG_09_18" localSheetId="8">#REF!</definedName>
    <definedName name="SG_09_18" localSheetId="0">#REF!</definedName>
    <definedName name="SG_09_18" localSheetId="4">#REF!</definedName>
    <definedName name="SG_09_18">#REF!</definedName>
    <definedName name="SG_09_18_1" localSheetId="6">#REF!</definedName>
    <definedName name="SG_09_18_1" localSheetId="7">[43]RESUMO!#REF!</definedName>
    <definedName name="SG_09_18_1" localSheetId="11">#REF!</definedName>
    <definedName name="SG_09_18_1" localSheetId="8">#REF!</definedName>
    <definedName name="SG_09_18_1" localSheetId="0">#REF!</definedName>
    <definedName name="SG_09_18_1" localSheetId="4">#REF!</definedName>
    <definedName name="SG_09_18_1">#REF!</definedName>
    <definedName name="SG_09_19" localSheetId="6">#REF!</definedName>
    <definedName name="SG_09_19" localSheetId="7">'[23]Planilha PROJETISTA'!#REF!</definedName>
    <definedName name="SG_09_19" localSheetId="11">#REF!</definedName>
    <definedName name="SG_09_19" localSheetId="8">#REF!</definedName>
    <definedName name="SG_09_19" localSheetId="0">#REF!</definedName>
    <definedName name="SG_09_19" localSheetId="4">#REF!</definedName>
    <definedName name="SG_09_19">#REF!</definedName>
    <definedName name="SG_09_19_1" localSheetId="6">#REF!</definedName>
    <definedName name="SG_09_19_1" localSheetId="7">[43]RESUMO!#REF!</definedName>
    <definedName name="SG_09_19_1" localSheetId="11">#REF!</definedName>
    <definedName name="SG_09_19_1" localSheetId="8">#REF!</definedName>
    <definedName name="SG_09_19_1" localSheetId="0">#REF!</definedName>
    <definedName name="SG_09_19_1" localSheetId="4">#REF!</definedName>
    <definedName name="SG_09_19_1">#REF!</definedName>
    <definedName name="SG_09_20" localSheetId="6">#REF!</definedName>
    <definedName name="SG_09_20" localSheetId="7">'[23]Planilha PROJETISTA'!#REF!</definedName>
    <definedName name="SG_09_20" localSheetId="11">#REF!</definedName>
    <definedName name="SG_09_20" localSheetId="8">#REF!</definedName>
    <definedName name="SG_09_20" localSheetId="0">#REF!</definedName>
    <definedName name="SG_09_20" localSheetId="4">#REF!</definedName>
    <definedName name="SG_09_20">#REF!</definedName>
    <definedName name="SG_09_20_1" localSheetId="6">#REF!</definedName>
    <definedName name="SG_09_20_1" localSheetId="7">[43]RESUMO!#REF!</definedName>
    <definedName name="SG_09_20_1" localSheetId="11">#REF!</definedName>
    <definedName name="SG_09_20_1" localSheetId="8">#REF!</definedName>
    <definedName name="SG_09_20_1" localSheetId="0">#REF!</definedName>
    <definedName name="SG_09_20_1" localSheetId="4">#REF!</definedName>
    <definedName name="SG_09_20_1">#REF!</definedName>
    <definedName name="SG_10_01_1" localSheetId="6">#REF!</definedName>
    <definedName name="SG_10_01_1" localSheetId="7">[43]RESUMO!#REF!</definedName>
    <definedName name="SG_10_01_1" localSheetId="11">#REF!</definedName>
    <definedName name="SG_10_01_1" localSheetId="8">#REF!</definedName>
    <definedName name="SG_10_01_1" localSheetId="0">#REF!</definedName>
    <definedName name="SG_10_01_1" localSheetId="4">#REF!</definedName>
    <definedName name="SG_10_01_1">#REF!</definedName>
    <definedName name="SG_10_02" localSheetId="6">#REF!</definedName>
    <definedName name="SG_10_02" localSheetId="7">'[23]Planilha PROJETISTA'!#REF!</definedName>
    <definedName name="SG_10_02" localSheetId="11">#REF!</definedName>
    <definedName name="SG_10_02" localSheetId="8">#REF!</definedName>
    <definedName name="SG_10_02" localSheetId="0">#REF!</definedName>
    <definedName name="SG_10_02" localSheetId="4">#REF!</definedName>
    <definedName name="SG_10_02">#REF!</definedName>
    <definedName name="SG_10_02_1" localSheetId="6">#REF!</definedName>
    <definedName name="SG_10_02_1" localSheetId="7">[43]RESUMO!#REF!</definedName>
    <definedName name="SG_10_02_1" localSheetId="11">#REF!</definedName>
    <definedName name="SG_10_02_1" localSheetId="8">#REF!</definedName>
    <definedName name="SG_10_02_1" localSheetId="0">#REF!</definedName>
    <definedName name="SG_10_02_1" localSheetId="4">#REF!</definedName>
    <definedName name="SG_10_02_1">#REF!</definedName>
    <definedName name="SG_10_03" localSheetId="6">#REF!</definedName>
    <definedName name="SG_10_03" localSheetId="7">'[23]Planilha PROJETISTA'!#REF!</definedName>
    <definedName name="SG_10_03" localSheetId="11">#REF!</definedName>
    <definedName name="SG_10_03" localSheetId="8">#REF!</definedName>
    <definedName name="SG_10_03" localSheetId="0">#REF!</definedName>
    <definedName name="SG_10_03" localSheetId="4">#REF!</definedName>
    <definedName name="SG_10_03">#REF!</definedName>
    <definedName name="SG_10_03_1" localSheetId="6">#REF!</definedName>
    <definedName name="SG_10_03_1" localSheetId="7">[43]RESUMO!#REF!</definedName>
    <definedName name="SG_10_03_1" localSheetId="11">#REF!</definedName>
    <definedName name="SG_10_03_1" localSheetId="8">#REF!</definedName>
    <definedName name="SG_10_03_1" localSheetId="0">#REF!</definedName>
    <definedName name="SG_10_03_1" localSheetId="4">#REF!</definedName>
    <definedName name="SG_10_03_1">#REF!</definedName>
    <definedName name="SG_10_04" localSheetId="6">#REF!</definedName>
    <definedName name="SG_10_04" localSheetId="7">'[23]Planilha PROJETISTA'!#REF!</definedName>
    <definedName name="SG_10_04" localSheetId="11">#REF!</definedName>
    <definedName name="SG_10_04" localSheetId="8">#REF!</definedName>
    <definedName name="SG_10_04" localSheetId="0">#REF!</definedName>
    <definedName name="SG_10_04" localSheetId="4">#REF!</definedName>
    <definedName name="SG_10_04">#REF!</definedName>
    <definedName name="SG_10_04_1" localSheetId="6">#REF!</definedName>
    <definedName name="SG_10_04_1" localSheetId="7">[43]RESUMO!#REF!</definedName>
    <definedName name="SG_10_04_1" localSheetId="11">#REF!</definedName>
    <definedName name="SG_10_04_1" localSheetId="8">#REF!</definedName>
    <definedName name="SG_10_04_1" localSheetId="0">#REF!</definedName>
    <definedName name="SG_10_04_1" localSheetId="4">#REF!</definedName>
    <definedName name="SG_10_04_1">#REF!</definedName>
    <definedName name="SG_10_05" localSheetId="6">#REF!</definedName>
    <definedName name="SG_10_05" localSheetId="7">'[23]Planilha PROJETISTA'!#REF!</definedName>
    <definedName name="SG_10_05" localSheetId="11">#REF!</definedName>
    <definedName name="SG_10_05" localSheetId="8">#REF!</definedName>
    <definedName name="SG_10_05" localSheetId="0">#REF!</definedName>
    <definedName name="SG_10_05" localSheetId="4">#REF!</definedName>
    <definedName name="SG_10_05">#REF!</definedName>
    <definedName name="SG_10_05_1" localSheetId="6">#REF!</definedName>
    <definedName name="SG_10_05_1" localSheetId="7">[43]RESUMO!#REF!</definedName>
    <definedName name="SG_10_05_1" localSheetId="11">#REF!</definedName>
    <definedName name="SG_10_05_1" localSheetId="8">#REF!</definedName>
    <definedName name="SG_10_05_1" localSheetId="0">#REF!</definedName>
    <definedName name="SG_10_05_1" localSheetId="4">#REF!</definedName>
    <definedName name="SG_10_05_1">#REF!</definedName>
    <definedName name="SG_10_06" localSheetId="6">#REF!</definedName>
    <definedName name="SG_10_06" localSheetId="7">'[23]Planilha PROJETISTA'!#REF!</definedName>
    <definedName name="SG_10_06" localSheetId="11">#REF!</definedName>
    <definedName name="SG_10_06" localSheetId="8">#REF!</definedName>
    <definedName name="SG_10_06" localSheetId="0">#REF!</definedName>
    <definedName name="SG_10_06" localSheetId="4">#REF!</definedName>
    <definedName name="SG_10_06">#REF!</definedName>
    <definedName name="SG_10_06_1" localSheetId="6">#REF!</definedName>
    <definedName name="SG_10_06_1" localSheetId="7">[43]RESUMO!#REF!</definedName>
    <definedName name="SG_10_06_1" localSheetId="11">#REF!</definedName>
    <definedName name="SG_10_06_1" localSheetId="8">#REF!</definedName>
    <definedName name="SG_10_06_1" localSheetId="0">#REF!</definedName>
    <definedName name="SG_10_06_1" localSheetId="4">#REF!</definedName>
    <definedName name="SG_10_06_1">#REF!</definedName>
    <definedName name="SG_10_07" localSheetId="6">#REF!</definedName>
    <definedName name="SG_10_07" localSheetId="7">'[23]Planilha PROJETISTA'!#REF!</definedName>
    <definedName name="SG_10_07" localSheetId="11">#REF!</definedName>
    <definedName name="SG_10_07" localSheetId="8">#REF!</definedName>
    <definedName name="SG_10_07" localSheetId="0">#REF!</definedName>
    <definedName name="SG_10_07" localSheetId="4">#REF!</definedName>
    <definedName name="SG_10_07">#REF!</definedName>
    <definedName name="SG_10_07_1" localSheetId="6">#REF!</definedName>
    <definedName name="SG_10_07_1" localSheetId="7">[43]RESUMO!#REF!</definedName>
    <definedName name="SG_10_07_1" localSheetId="11">#REF!</definedName>
    <definedName name="SG_10_07_1" localSheetId="8">#REF!</definedName>
    <definedName name="SG_10_07_1" localSheetId="0">#REF!</definedName>
    <definedName name="SG_10_07_1" localSheetId="4">#REF!</definedName>
    <definedName name="SG_10_07_1">#REF!</definedName>
    <definedName name="SG_10_08" localSheetId="6">#REF!</definedName>
    <definedName name="SG_10_08" localSheetId="7">'[23]Planilha PROJETISTA'!#REF!</definedName>
    <definedName name="SG_10_08" localSheetId="11">#REF!</definedName>
    <definedName name="SG_10_08" localSheetId="8">#REF!</definedName>
    <definedName name="SG_10_08" localSheetId="0">#REF!</definedName>
    <definedName name="SG_10_08" localSheetId="4">#REF!</definedName>
    <definedName name="SG_10_08">#REF!</definedName>
    <definedName name="SG_10_08_1" localSheetId="6">#REF!</definedName>
    <definedName name="SG_10_08_1" localSheetId="7">[43]RESUMO!#REF!</definedName>
    <definedName name="SG_10_08_1" localSheetId="11">#REF!</definedName>
    <definedName name="SG_10_08_1" localSheetId="8">#REF!</definedName>
    <definedName name="SG_10_08_1" localSheetId="0">#REF!</definedName>
    <definedName name="SG_10_08_1" localSheetId="4">#REF!</definedName>
    <definedName name="SG_10_08_1">#REF!</definedName>
    <definedName name="SG_10_09" localSheetId="6">#REF!</definedName>
    <definedName name="SG_10_09" localSheetId="7">'[23]Planilha PROJETISTA'!#REF!</definedName>
    <definedName name="SG_10_09" localSheetId="11">#REF!</definedName>
    <definedName name="SG_10_09" localSheetId="8">#REF!</definedName>
    <definedName name="SG_10_09" localSheetId="0">#REF!</definedName>
    <definedName name="SG_10_09" localSheetId="4">#REF!</definedName>
    <definedName name="SG_10_09">#REF!</definedName>
    <definedName name="SG_10_09_1" localSheetId="6">#REF!</definedName>
    <definedName name="SG_10_09_1" localSheetId="7">[43]RESUMO!#REF!</definedName>
    <definedName name="SG_10_09_1" localSheetId="11">#REF!</definedName>
    <definedName name="SG_10_09_1" localSheetId="8">#REF!</definedName>
    <definedName name="SG_10_09_1" localSheetId="0">#REF!</definedName>
    <definedName name="SG_10_09_1" localSheetId="4">#REF!</definedName>
    <definedName name="SG_10_09_1">#REF!</definedName>
    <definedName name="SG_10_10" localSheetId="6">#REF!</definedName>
    <definedName name="SG_10_10" localSheetId="7">'[23]Planilha PROJETISTA'!#REF!</definedName>
    <definedName name="SG_10_10" localSheetId="11">#REF!</definedName>
    <definedName name="SG_10_10" localSheetId="8">#REF!</definedName>
    <definedName name="SG_10_10" localSheetId="0">#REF!</definedName>
    <definedName name="SG_10_10" localSheetId="4">#REF!</definedName>
    <definedName name="SG_10_10">#REF!</definedName>
    <definedName name="SG_10_10_1" localSheetId="6">#REF!</definedName>
    <definedName name="SG_10_10_1" localSheetId="7">[43]RESUMO!#REF!</definedName>
    <definedName name="SG_10_10_1" localSheetId="11">#REF!</definedName>
    <definedName name="SG_10_10_1" localSheetId="8">#REF!</definedName>
    <definedName name="SG_10_10_1" localSheetId="0">#REF!</definedName>
    <definedName name="SG_10_10_1" localSheetId="4">#REF!</definedName>
    <definedName name="SG_10_10_1">#REF!</definedName>
    <definedName name="SG_10_11" localSheetId="6">#REF!</definedName>
    <definedName name="SG_10_11" localSheetId="7">'[23]Planilha PROJETISTA'!#REF!</definedName>
    <definedName name="SG_10_11" localSheetId="11">#REF!</definedName>
    <definedName name="SG_10_11" localSheetId="8">#REF!</definedName>
    <definedName name="SG_10_11" localSheetId="0">#REF!</definedName>
    <definedName name="SG_10_11" localSheetId="4">#REF!</definedName>
    <definedName name="SG_10_11">#REF!</definedName>
    <definedName name="SG_10_11_1" localSheetId="6">#REF!</definedName>
    <definedName name="SG_10_11_1" localSheetId="7">[43]RESUMO!#REF!</definedName>
    <definedName name="SG_10_11_1" localSheetId="11">#REF!</definedName>
    <definedName name="SG_10_11_1" localSheetId="8">#REF!</definedName>
    <definedName name="SG_10_11_1" localSheetId="0">#REF!</definedName>
    <definedName name="SG_10_11_1" localSheetId="4">#REF!</definedName>
    <definedName name="SG_10_11_1">#REF!</definedName>
    <definedName name="SG_10_12" localSheetId="6">#REF!</definedName>
    <definedName name="SG_10_12" localSheetId="7">'[23]Planilha PROJETISTA'!#REF!</definedName>
    <definedName name="SG_10_12" localSheetId="11">#REF!</definedName>
    <definedName name="SG_10_12" localSheetId="8">#REF!</definedName>
    <definedName name="SG_10_12" localSheetId="0">#REF!</definedName>
    <definedName name="SG_10_12" localSheetId="4">#REF!</definedName>
    <definedName name="SG_10_12">#REF!</definedName>
    <definedName name="SG_10_12_1" localSheetId="6">#REF!</definedName>
    <definedName name="SG_10_12_1" localSheetId="7">[43]RESUMO!#REF!</definedName>
    <definedName name="SG_10_12_1" localSheetId="11">#REF!</definedName>
    <definedName name="SG_10_12_1" localSheetId="8">#REF!</definedName>
    <definedName name="SG_10_12_1" localSheetId="0">#REF!</definedName>
    <definedName name="SG_10_12_1" localSheetId="4">#REF!</definedName>
    <definedName name="SG_10_12_1">#REF!</definedName>
    <definedName name="SG_10_13" localSheetId="6">#REF!</definedName>
    <definedName name="SG_10_13" localSheetId="7">'[23]Planilha PROJETISTA'!#REF!</definedName>
    <definedName name="SG_10_13" localSheetId="11">#REF!</definedName>
    <definedName name="SG_10_13" localSheetId="8">#REF!</definedName>
    <definedName name="SG_10_13" localSheetId="0">#REF!</definedName>
    <definedName name="SG_10_13" localSheetId="4">#REF!</definedName>
    <definedName name="SG_10_13">#REF!</definedName>
    <definedName name="SG_10_13_1" localSheetId="6">#REF!</definedName>
    <definedName name="SG_10_13_1" localSheetId="7">[43]RESUMO!#REF!</definedName>
    <definedName name="SG_10_13_1" localSheetId="11">#REF!</definedName>
    <definedName name="SG_10_13_1" localSheetId="8">#REF!</definedName>
    <definedName name="SG_10_13_1" localSheetId="0">#REF!</definedName>
    <definedName name="SG_10_13_1" localSheetId="4">#REF!</definedName>
    <definedName name="SG_10_13_1">#REF!</definedName>
    <definedName name="SG_10_14" localSheetId="6">#REF!</definedName>
    <definedName name="SG_10_14" localSheetId="7">'[23]Planilha PROJETISTA'!#REF!</definedName>
    <definedName name="SG_10_14" localSheetId="11">#REF!</definedName>
    <definedName name="SG_10_14" localSheetId="8">#REF!</definedName>
    <definedName name="SG_10_14" localSheetId="0">#REF!</definedName>
    <definedName name="SG_10_14" localSheetId="4">#REF!</definedName>
    <definedName name="SG_10_14">#REF!</definedName>
    <definedName name="SG_10_14_1" localSheetId="6">#REF!</definedName>
    <definedName name="SG_10_14_1" localSheetId="7">[43]RESUMO!#REF!</definedName>
    <definedName name="SG_10_14_1" localSheetId="11">#REF!</definedName>
    <definedName name="SG_10_14_1" localSheetId="8">#REF!</definedName>
    <definedName name="SG_10_14_1" localSheetId="0">#REF!</definedName>
    <definedName name="SG_10_14_1" localSheetId="4">#REF!</definedName>
    <definedName name="SG_10_14_1">#REF!</definedName>
    <definedName name="SG_10_15" localSheetId="6">#REF!</definedName>
    <definedName name="SG_10_15" localSheetId="7">'[23]Planilha PROJETISTA'!#REF!</definedName>
    <definedName name="SG_10_15" localSheetId="11">#REF!</definedName>
    <definedName name="SG_10_15" localSheetId="8">#REF!</definedName>
    <definedName name="SG_10_15" localSheetId="0">#REF!</definedName>
    <definedName name="SG_10_15" localSheetId="4">#REF!</definedName>
    <definedName name="SG_10_15">#REF!</definedName>
    <definedName name="SG_10_15_1" localSheetId="6">#REF!</definedName>
    <definedName name="SG_10_15_1" localSheetId="7">[43]RESUMO!#REF!</definedName>
    <definedName name="SG_10_15_1" localSheetId="11">#REF!</definedName>
    <definedName name="SG_10_15_1" localSheetId="8">#REF!</definedName>
    <definedName name="SG_10_15_1" localSheetId="0">#REF!</definedName>
    <definedName name="SG_10_15_1" localSheetId="4">#REF!</definedName>
    <definedName name="SG_10_15_1">#REF!</definedName>
    <definedName name="SG_10_16" localSheetId="6">#REF!</definedName>
    <definedName name="SG_10_16" localSheetId="7">'[23]Planilha PROJETISTA'!#REF!</definedName>
    <definedName name="SG_10_16" localSheetId="11">#REF!</definedName>
    <definedName name="SG_10_16" localSheetId="8">#REF!</definedName>
    <definedName name="SG_10_16" localSheetId="0">#REF!</definedName>
    <definedName name="SG_10_16" localSheetId="4">#REF!</definedName>
    <definedName name="SG_10_16">#REF!</definedName>
    <definedName name="SG_10_16_1" localSheetId="6">#REF!</definedName>
    <definedName name="SG_10_16_1" localSheetId="7">[43]RESUMO!#REF!</definedName>
    <definedName name="SG_10_16_1" localSheetId="11">#REF!</definedName>
    <definedName name="SG_10_16_1" localSheetId="8">#REF!</definedName>
    <definedName name="SG_10_16_1" localSheetId="0">#REF!</definedName>
    <definedName name="SG_10_16_1" localSheetId="4">#REF!</definedName>
    <definedName name="SG_10_16_1">#REF!</definedName>
    <definedName name="SG_10_17" localSheetId="6">#REF!</definedName>
    <definedName name="SG_10_17" localSheetId="7">'[23]Planilha PROJETISTA'!#REF!</definedName>
    <definedName name="SG_10_17" localSheetId="11">#REF!</definedName>
    <definedName name="SG_10_17" localSheetId="8">#REF!</definedName>
    <definedName name="SG_10_17" localSheetId="0">#REF!</definedName>
    <definedName name="SG_10_17" localSheetId="4">#REF!</definedName>
    <definedName name="SG_10_17">#REF!</definedName>
    <definedName name="SG_10_17_1" localSheetId="6">#REF!</definedName>
    <definedName name="SG_10_17_1" localSheetId="7">[43]RESUMO!#REF!</definedName>
    <definedName name="SG_10_17_1" localSheetId="11">#REF!</definedName>
    <definedName name="SG_10_17_1" localSheetId="8">#REF!</definedName>
    <definedName name="SG_10_17_1" localSheetId="0">#REF!</definedName>
    <definedName name="SG_10_17_1" localSheetId="4">#REF!</definedName>
    <definedName name="SG_10_17_1">#REF!</definedName>
    <definedName name="SG_10_18" localSheetId="6">#REF!</definedName>
    <definedName name="SG_10_18" localSheetId="7">'[23]Planilha PROJETISTA'!#REF!</definedName>
    <definedName name="SG_10_18" localSheetId="11">#REF!</definedName>
    <definedName name="SG_10_18" localSheetId="8">#REF!</definedName>
    <definedName name="SG_10_18" localSheetId="0">#REF!</definedName>
    <definedName name="SG_10_18" localSheetId="4">#REF!</definedName>
    <definedName name="SG_10_18">#REF!</definedName>
    <definedName name="SG_10_18_1" localSheetId="6">#REF!</definedName>
    <definedName name="SG_10_18_1" localSheetId="7">[43]RESUMO!#REF!</definedName>
    <definedName name="SG_10_18_1" localSheetId="11">#REF!</definedName>
    <definedName name="SG_10_18_1" localSheetId="8">#REF!</definedName>
    <definedName name="SG_10_18_1" localSheetId="0">#REF!</definedName>
    <definedName name="SG_10_18_1" localSheetId="4">#REF!</definedName>
    <definedName name="SG_10_18_1">#REF!</definedName>
    <definedName name="SG_10_19" localSheetId="6">#REF!</definedName>
    <definedName name="SG_10_19" localSheetId="7">'[23]Planilha PROJETISTA'!#REF!</definedName>
    <definedName name="SG_10_19" localSheetId="11">#REF!</definedName>
    <definedName name="SG_10_19" localSheetId="8">#REF!</definedName>
    <definedName name="SG_10_19" localSheetId="0">#REF!</definedName>
    <definedName name="SG_10_19" localSheetId="4">#REF!</definedName>
    <definedName name="SG_10_19">#REF!</definedName>
    <definedName name="SG_10_19_1" localSheetId="6">#REF!</definedName>
    <definedName name="SG_10_19_1" localSheetId="7">[43]RESUMO!#REF!</definedName>
    <definedName name="SG_10_19_1" localSheetId="11">#REF!</definedName>
    <definedName name="SG_10_19_1" localSheetId="8">#REF!</definedName>
    <definedName name="SG_10_19_1" localSheetId="0">#REF!</definedName>
    <definedName name="SG_10_19_1" localSheetId="4">#REF!</definedName>
    <definedName name="SG_10_19_1">#REF!</definedName>
    <definedName name="SG_10_20" localSheetId="6">#REF!</definedName>
    <definedName name="SG_10_20" localSheetId="7">'[23]Planilha PROJETISTA'!#REF!</definedName>
    <definedName name="SG_10_20" localSheetId="11">#REF!</definedName>
    <definedName name="SG_10_20" localSheetId="8">#REF!</definedName>
    <definedName name="SG_10_20" localSheetId="0">#REF!</definedName>
    <definedName name="SG_10_20" localSheetId="4">#REF!</definedName>
    <definedName name="SG_10_20">#REF!</definedName>
    <definedName name="SG_10_20_1" localSheetId="6">#REF!</definedName>
    <definedName name="SG_10_20_1" localSheetId="7">[43]RESUMO!#REF!</definedName>
    <definedName name="SG_10_20_1" localSheetId="11">#REF!</definedName>
    <definedName name="SG_10_20_1" localSheetId="8">#REF!</definedName>
    <definedName name="SG_10_20_1" localSheetId="0">#REF!</definedName>
    <definedName name="SG_10_20_1" localSheetId="4">#REF!</definedName>
    <definedName name="SG_10_20_1">#REF!</definedName>
    <definedName name="SG_11_01_1" localSheetId="6">#REF!</definedName>
    <definedName name="SG_11_01_1" localSheetId="7">[43]RESUMO!#REF!</definedName>
    <definedName name="SG_11_01_1" localSheetId="11">#REF!</definedName>
    <definedName name="SG_11_01_1" localSheetId="8">#REF!</definedName>
    <definedName name="SG_11_01_1" localSheetId="0">#REF!</definedName>
    <definedName name="SG_11_01_1" localSheetId="4">#REF!</definedName>
    <definedName name="SG_11_01_1">#REF!</definedName>
    <definedName name="SG_11_02" localSheetId="6">#REF!</definedName>
    <definedName name="SG_11_02" localSheetId="7">'[23]Planilha PROJETISTA'!#REF!</definedName>
    <definedName name="SG_11_02" localSheetId="11">#REF!</definedName>
    <definedName name="SG_11_02" localSheetId="8">#REF!</definedName>
    <definedName name="SG_11_02" localSheetId="0">#REF!</definedName>
    <definedName name="SG_11_02" localSheetId="4">#REF!</definedName>
    <definedName name="SG_11_02">#REF!</definedName>
    <definedName name="SG_11_02_1" localSheetId="6">#REF!</definedName>
    <definedName name="SG_11_02_1" localSheetId="7">[43]RESUMO!#REF!</definedName>
    <definedName name="SG_11_02_1" localSheetId="11">#REF!</definedName>
    <definedName name="SG_11_02_1" localSheetId="8">#REF!</definedName>
    <definedName name="SG_11_02_1" localSheetId="0">#REF!</definedName>
    <definedName name="SG_11_02_1" localSheetId="4">#REF!</definedName>
    <definedName name="SG_11_02_1">#REF!</definedName>
    <definedName name="SG_11_03" localSheetId="6">#REF!</definedName>
    <definedName name="SG_11_03" localSheetId="7">'[23]Planilha PROJETISTA'!#REF!</definedName>
    <definedName name="SG_11_03" localSheetId="11">#REF!</definedName>
    <definedName name="SG_11_03" localSheetId="8">#REF!</definedName>
    <definedName name="SG_11_03" localSheetId="0">#REF!</definedName>
    <definedName name="SG_11_03" localSheetId="4">#REF!</definedName>
    <definedName name="SG_11_03">#REF!</definedName>
    <definedName name="SG_11_03_1" localSheetId="6">#REF!</definedName>
    <definedName name="SG_11_03_1" localSheetId="7">[43]RESUMO!#REF!</definedName>
    <definedName name="SG_11_03_1" localSheetId="11">#REF!</definedName>
    <definedName name="SG_11_03_1" localSheetId="8">#REF!</definedName>
    <definedName name="SG_11_03_1" localSheetId="0">#REF!</definedName>
    <definedName name="SG_11_03_1" localSheetId="4">#REF!</definedName>
    <definedName name="SG_11_03_1">#REF!</definedName>
    <definedName name="SG_11_04" localSheetId="6">#REF!</definedName>
    <definedName name="SG_11_04" localSheetId="7">'[23]Planilha PROJETISTA'!#REF!</definedName>
    <definedName name="SG_11_04" localSheetId="11">#REF!</definedName>
    <definedName name="SG_11_04" localSheetId="8">#REF!</definedName>
    <definedName name="SG_11_04" localSheetId="0">#REF!</definedName>
    <definedName name="SG_11_04" localSheetId="4">#REF!</definedName>
    <definedName name="SG_11_04">#REF!</definedName>
    <definedName name="SG_11_04_1" localSheetId="6">#REF!</definedName>
    <definedName name="SG_11_04_1" localSheetId="7">[43]RESUMO!#REF!</definedName>
    <definedName name="SG_11_04_1" localSheetId="11">#REF!</definedName>
    <definedName name="SG_11_04_1" localSheetId="8">#REF!</definedName>
    <definedName name="SG_11_04_1" localSheetId="0">#REF!</definedName>
    <definedName name="SG_11_04_1" localSheetId="4">#REF!</definedName>
    <definedName name="SG_11_04_1">#REF!</definedName>
    <definedName name="SG_11_05" localSheetId="6">#REF!</definedName>
    <definedName name="SG_11_05" localSheetId="7">'[23]Planilha PROJETISTA'!#REF!</definedName>
    <definedName name="SG_11_05" localSheetId="11">#REF!</definedName>
    <definedName name="SG_11_05" localSheetId="8">#REF!</definedName>
    <definedName name="SG_11_05" localSheetId="0">#REF!</definedName>
    <definedName name="SG_11_05" localSheetId="4">#REF!</definedName>
    <definedName name="SG_11_05">#REF!</definedName>
    <definedName name="SG_11_05_1" localSheetId="6">#REF!</definedName>
    <definedName name="SG_11_05_1" localSheetId="7">[43]RESUMO!#REF!</definedName>
    <definedName name="SG_11_05_1" localSheetId="11">#REF!</definedName>
    <definedName name="SG_11_05_1" localSheetId="8">#REF!</definedName>
    <definedName name="SG_11_05_1" localSheetId="0">#REF!</definedName>
    <definedName name="SG_11_05_1" localSheetId="4">#REF!</definedName>
    <definedName name="SG_11_05_1">#REF!</definedName>
    <definedName name="SG_11_06" localSheetId="6">#REF!</definedName>
    <definedName name="SG_11_06" localSheetId="7">'[23]Planilha PROJETISTA'!#REF!</definedName>
    <definedName name="SG_11_06" localSheetId="11">#REF!</definedName>
    <definedName name="SG_11_06" localSheetId="8">#REF!</definedName>
    <definedName name="SG_11_06" localSheetId="0">#REF!</definedName>
    <definedName name="SG_11_06" localSheetId="4">#REF!</definedName>
    <definedName name="SG_11_06">#REF!</definedName>
    <definedName name="SG_11_06_1" localSheetId="6">#REF!</definedName>
    <definedName name="SG_11_06_1" localSheetId="7">[43]RESUMO!#REF!</definedName>
    <definedName name="SG_11_06_1" localSheetId="11">#REF!</definedName>
    <definedName name="SG_11_06_1" localSheetId="8">#REF!</definedName>
    <definedName name="SG_11_06_1" localSheetId="0">#REF!</definedName>
    <definedName name="SG_11_06_1" localSheetId="4">#REF!</definedName>
    <definedName name="SG_11_06_1">#REF!</definedName>
    <definedName name="SG_11_07" localSheetId="6">#REF!</definedName>
    <definedName name="SG_11_07" localSheetId="7">'[23]Planilha PROJETISTA'!#REF!</definedName>
    <definedName name="SG_11_07" localSheetId="11">#REF!</definedName>
    <definedName name="SG_11_07" localSheetId="8">#REF!</definedName>
    <definedName name="SG_11_07" localSheetId="0">#REF!</definedName>
    <definedName name="SG_11_07" localSheetId="4">#REF!</definedName>
    <definedName name="SG_11_07">#REF!</definedName>
    <definedName name="SG_11_07_1" localSheetId="6">#REF!</definedName>
    <definedName name="SG_11_07_1" localSheetId="7">[43]RESUMO!#REF!</definedName>
    <definedName name="SG_11_07_1" localSheetId="11">#REF!</definedName>
    <definedName name="SG_11_07_1" localSheetId="8">#REF!</definedName>
    <definedName name="SG_11_07_1" localSheetId="0">#REF!</definedName>
    <definedName name="SG_11_07_1" localSheetId="4">#REF!</definedName>
    <definedName name="SG_11_07_1">#REF!</definedName>
    <definedName name="SG_11_08" localSheetId="6">#REF!</definedName>
    <definedName name="SG_11_08" localSheetId="7">'[23]Planilha PROJETISTA'!#REF!</definedName>
    <definedName name="SG_11_08" localSheetId="11">#REF!</definedName>
    <definedName name="SG_11_08" localSheetId="8">#REF!</definedName>
    <definedName name="SG_11_08" localSheetId="0">#REF!</definedName>
    <definedName name="SG_11_08" localSheetId="4">#REF!</definedName>
    <definedName name="SG_11_08">#REF!</definedName>
    <definedName name="SG_11_08_1" localSheetId="6">#REF!</definedName>
    <definedName name="SG_11_08_1" localSheetId="7">[43]RESUMO!#REF!</definedName>
    <definedName name="SG_11_08_1" localSheetId="11">#REF!</definedName>
    <definedName name="SG_11_08_1" localSheetId="8">#REF!</definedName>
    <definedName name="SG_11_08_1" localSheetId="0">#REF!</definedName>
    <definedName name="SG_11_08_1" localSheetId="4">#REF!</definedName>
    <definedName name="SG_11_08_1">#REF!</definedName>
    <definedName name="SG_11_09" localSheetId="6">#REF!</definedName>
    <definedName name="SG_11_09" localSheetId="7">'[23]Planilha PROJETISTA'!#REF!</definedName>
    <definedName name="SG_11_09" localSheetId="11">#REF!</definedName>
    <definedName name="SG_11_09" localSheetId="8">#REF!</definedName>
    <definedName name="SG_11_09" localSheetId="0">#REF!</definedName>
    <definedName name="SG_11_09" localSheetId="4">#REF!</definedName>
    <definedName name="SG_11_09">#REF!</definedName>
    <definedName name="SG_11_09_1" localSheetId="6">#REF!</definedName>
    <definedName name="SG_11_09_1" localSheetId="7">[43]RESUMO!#REF!</definedName>
    <definedName name="SG_11_09_1" localSheetId="11">#REF!</definedName>
    <definedName name="SG_11_09_1" localSheetId="8">#REF!</definedName>
    <definedName name="SG_11_09_1" localSheetId="0">#REF!</definedName>
    <definedName name="SG_11_09_1" localSheetId="4">#REF!</definedName>
    <definedName name="SG_11_09_1">#REF!</definedName>
    <definedName name="SG_11_10" localSheetId="6">#REF!</definedName>
    <definedName name="SG_11_10" localSheetId="7">'[23]Planilha PROJETISTA'!#REF!</definedName>
    <definedName name="SG_11_10" localSheetId="11">#REF!</definedName>
    <definedName name="SG_11_10" localSheetId="8">#REF!</definedName>
    <definedName name="SG_11_10" localSheetId="0">#REF!</definedName>
    <definedName name="SG_11_10" localSheetId="4">#REF!</definedName>
    <definedName name="SG_11_10">#REF!</definedName>
    <definedName name="SG_11_10_1" localSheetId="6">#REF!</definedName>
    <definedName name="SG_11_10_1" localSheetId="7">[43]RESUMO!#REF!</definedName>
    <definedName name="SG_11_10_1" localSheetId="11">#REF!</definedName>
    <definedName name="SG_11_10_1" localSheetId="8">#REF!</definedName>
    <definedName name="SG_11_10_1" localSheetId="0">#REF!</definedName>
    <definedName name="SG_11_10_1" localSheetId="4">#REF!</definedName>
    <definedName name="SG_11_10_1">#REF!</definedName>
    <definedName name="SG_11_11" localSheetId="6">#REF!</definedName>
    <definedName name="SG_11_11" localSheetId="7">'[23]Planilha PROJETISTA'!#REF!</definedName>
    <definedName name="SG_11_11" localSheetId="11">#REF!</definedName>
    <definedName name="SG_11_11" localSheetId="8">#REF!</definedName>
    <definedName name="SG_11_11" localSheetId="0">#REF!</definedName>
    <definedName name="SG_11_11" localSheetId="4">#REF!</definedName>
    <definedName name="SG_11_11">#REF!</definedName>
    <definedName name="SG_11_11_1" localSheetId="6">#REF!</definedName>
    <definedName name="SG_11_11_1" localSheetId="7">[43]RESUMO!#REF!</definedName>
    <definedName name="SG_11_11_1" localSheetId="11">#REF!</definedName>
    <definedName name="SG_11_11_1" localSheetId="8">#REF!</definedName>
    <definedName name="SG_11_11_1" localSheetId="0">#REF!</definedName>
    <definedName name="SG_11_11_1" localSheetId="4">#REF!</definedName>
    <definedName name="SG_11_11_1">#REF!</definedName>
    <definedName name="SG_11_12" localSheetId="6">#REF!</definedName>
    <definedName name="SG_11_12" localSheetId="7">'[23]Planilha PROJETISTA'!#REF!</definedName>
    <definedName name="SG_11_12" localSheetId="11">#REF!</definedName>
    <definedName name="SG_11_12" localSheetId="8">#REF!</definedName>
    <definedName name="SG_11_12" localSheetId="0">#REF!</definedName>
    <definedName name="SG_11_12" localSheetId="4">#REF!</definedName>
    <definedName name="SG_11_12">#REF!</definedName>
    <definedName name="SG_11_12_1" localSheetId="6">#REF!</definedName>
    <definedName name="SG_11_12_1" localSheetId="7">[43]RESUMO!#REF!</definedName>
    <definedName name="SG_11_12_1" localSheetId="11">#REF!</definedName>
    <definedName name="SG_11_12_1" localSheetId="8">#REF!</definedName>
    <definedName name="SG_11_12_1" localSheetId="0">#REF!</definedName>
    <definedName name="SG_11_12_1" localSheetId="4">#REF!</definedName>
    <definedName name="SG_11_12_1">#REF!</definedName>
    <definedName name="SG_11_13" localSheetId="6">#REF!</definedName>
    <definedName name="SG_11_13" localSheetId="7">'[23]Planilha PROJETISTA'!#REF!</definedName>
    <definedName name="SG_11_13" localSheetId="11">#REF!</definedName>
    <definedName name="SG_11_13" localSheetId="8">#REF!</definedName>
    <definedName name="SG_11_13" localSheetId="0">#REF!</definedName>
    <definedName name="SG_11_13" localSheetId="4">#REF!</definedName>
    <definedName name="SG_11_13">#REF!</definedName>
    <definedName name="SG_11_13_1" localSheetId="6">#REF!</definedName>
    <definedName name="SG_11_13_1" localSheetId="7">[43]RESUMO!#REF!</definedName>
    <definedName name="SG_11_13_1" localSheetId="11">#REF!</definedName>
    <definedName name="SG_11_13_1" localSheetId="8">#REF!</definedName>
    <definedName name="SG_11_13_1" localSheetId="0">#REF!</definedName>
    <definedName name="SG_11_13_1" localSheetId="4">#REF!</definedName>
    <definedName name="SG_11_13_1">#REF!</definedName>
    <definedName name="SG_11_14" localSheetId="6">#REF!</definedName>
    <definedName name="SG_11_14" localSheetId="7">'[23]Planilha PROJETISTA'!#REF!</definedName>
    <definedName name="SG_11_14" localSheetId="11">#REF!</definedName>
    <definedName name="SG_11_14" localSheetId="8">#REF!</definedName>
    <definedName name="SG_11_14" localSheetId="0">#REF!</definedName>
    <definedName name="SG_11_14" localSheetId="4">#REF!</definedName>
    <definedName name="SG_11_14">#REF!</definedName>
    <definedName name="SG_11_14_1" localSheetId="6">#REF!</definedName>
    <definedName name="SG_11_14_1" localSheetId="7">[43]RESUMO!#REF!</definedName>
    <definedName name="SG_11_14_1" localSheetId="11">#REF!</definedName>
    <definedName name="SG_11_14_1" localSheetId="8">#REF!</definedName>
    <definedName name="SG_11_14_1" localSheetId="0">#REF!</definedName>
    <definedName name="SG_11_14_1" localSheetId="4">#REF!</definedName>
    <definedName name="SG_11_14_1">#REF!</definedName>
    <definedName name="SG_11_15" localSheetId="6">#REF!</definedName>
    <definedName name="SG_11_15" localSheetId="7">'[23]Planilha PROJETISTA'!#REF!</definedName>
    <definedName name="SG_11_15" localSheetId="11">#REF!</definedName>
    <definedName name="SG_11_15" localSheetId="8">#REF!</definedName>
    <definedName name="SG_11_15" localSheetId="0">#REF!</definedName>
    <definedName name="SG_11_15" localSheetId="4">#REF!</definedName>
    <definedName name="SG_11_15">#REF!</definedName>
    <definedName name="SG_11_15_1" localSheetId="6">#REF!</definedName>
    <definedName name="SG_11_15_1" localSheetId="7">[43]RESUMO!#REF!</definedName>
    <definedName name="SG_11_15_1" localSheetId="11">#REF!</definedName>
    <definedName name="SG_11_15_1" localSheetId="8">#REF!</definedName>
    <definedName name="SG_11_15_1" localSheetId="0">#REF!</definedName>
    <definedName name="SG_11_15_1" localSheetId="4">#REF!</definedName>
    <definedName name="SG_11_15_1">#REF!</definedName>
    <definedName name="SG_11_16" localSheetId="6">#REF!</definedName>
    <definedName name="SG_11_16" localSheetId="7">'[23]Planilha PROJETISTA'!#REF!</definedName>
    <definedName name="SG_11_16" localSheetId="11">#REF!</definedName>
    <definedName name="SG_11_16" localSheetId="8">#REF!</definedName>
    <definedName name="SG_11_16" localSheetId="0">#REF!</definedName>
    <definedName name="SG_11_16" localSheetId="4">#REF!</definedName>
    <definedName name="SG_11_16">#REF!</definedName>
    <definedName name="SG_11_16_1" localSheetId="6">#REF!</definedName>
    <definedName name="SG_11_16_1" localSheetId="7">[43]RESUMO!#REF!</definedName>
    <definedName name="SG_11_16_1" localSheetId="11">#REF!</definedName>
    <definedName name="SG_11_16_1" localSheetId="8">#REF!</definedName>
    <definedName name="SG_11_16_1" localSheetId="0">#REF!</definedName>
    <definedName name="SG_11_16_1" localSheetId="4">#REF!</definedName>
    <definedName name="SG_11_16_1">#REF!</definedName>
    <definedName name="SG_11_17" localSheetId="6">#REF!</definedName>
    <definedName name="SG_11_17" localSheetId="7">'[23]Planilha PROJETISTA'!#REF!</definedName>
    <definedName name="SG_11_17" localSheetId="11">#REF!</definedName>
    <definedName name="SG_11_17" localSheetId="8">#REF!</definedName>
    <definedName name="SG_11_17" localSheetId="0">#REF!</definedName>
    <definedName name="SG_11_17" localSheetId="4">#REF!</definedName>
    <definedName name="SG_11_17">#REF!</definedName>
    <definedName name="SG_11_17_1" localSheetId="6">#REF!</definedName>
    <definedName name="SG_11_17_1" localSheetId="7">[43]RESUMO!#REF!</definedName>
    <definedName name="SG_11_17_1" localSheetId="11">#REF!</definedName>
    <definedName name="SG_11_17_1" localSheetId="8">#REF!</definedName>
    <definedName name="SG_11_17_1" localSheetId="0">#REF!</definedName>
    <definedName name="SG_11_17_1" localSheetId="4">#REF!</definedName>
    <definedName name="SG_11_17_1">#REF!</definedName>
    <definedName name="SG_11_18" localSheetId="6">#REF!</definedName>
    <definedName name="SG_11_18" localSheetId="7">'[23]Planilha PROJETISTA'!#REF!</definedName>
    <definedName name="SG_11_18" localSheetId="11">#REF!</definedName>
    <definedName name="SG_11_18" localSheetId="8">#REF!</definedName>
    <definedName name="SG_11_18" localSheetId="0">#REF!</definedName>
    <definedName name="SG_11_18" localSheetId="4">#REF!</definedName>
    <definedName name="SG_11_18">#REF!</definedName>
    <definedName name="SG_11_18_1" localSheetId="6">#REF!</definedName>
    <definedName name="SG_11_18_1" localSheetId="7">[43]RESUMO!#REF!</definedName>
    <definedName name="SG_11_18_1" localSheetId="11">#REF!</definedName>
    <definedName name="SG_11_18_1" localSheetId="8">#REF!</definedName>
    <definedName name="SG_11_18_1" localSheetId="0">#REF!</definedName>
    <definedName name="SG_11_18_1" localSheetId="4">#REF!</definedName>
    <definedName name="SG_11_18_1">#REF!</definedName>
    <definedName name="SG_11_19" localSheetId="6">#REF!</definedName>
    <definedName name="SG_11_19" localSheetId="7">'[23]Planilha PROJETISTA'!#REF!</definedName>
    <definedName name="SG_11_19" localSheetId="11">#REF!</definedName>
    <definedName name="SG_11_19" localSheetId="8">#REF!</definedName>
    <definedName name="SG_11_19" localSheetId="0">#REF!</definedName>
    <definedName name="SG_11_19" localSheetId="4">#REF!</definedName>
    <definedName name="SG_11_19">#REF!</definedName>
    <definedName name="SG_11_19_1" localSheetId="6">#REF!</definedName>
    <definedName name="SG_11_19_1" localSheetId="7">[43]RESUMO!#REF!</definedName>
    <definedName name="SG_11_19_1" localSheetId="11">#REF!</definedName>
    <definedName name="SG_11_19_1" localSheetId="8">#REF!</definedName>
    <definedName name="SG_11_19_1" localSheetId="0">#REF!</definedName>
    <definedName name="SG_11_19_1" localSheetId="4">#REF!</definedName>
    <definedName name="SG_11_19_1">#REF!</definedName>
    <definedName name="SG_11_20" localSheetId="6">#REF!</definedName>
    <definedName name="SG_11_20" localSheetId="7">'[23]Planilha PROJETISTA'!#REF!</definedName>
    <definedName name="SG_11_20" localSheetId="11">#REF!</definedName>
    <definedName name="SG_11_20" localSheetId="8">#REF!</definedName>
    <definedName name="SG_11_20" localSheetId="0">#REF!</definedName>
    <definedName name="SG_11_20" localSheetId="4">#REF!</definedName>
    <definedName name="SG_11_20">#REF!</definedName>
    <definedName name="SG_11_20_1" localSheetId="6">#REF!</definedName>
    <definedName name="SG_11_20_1" localSheetId="7">[43]RESUMO!#REF!</definedName>
    <definedName name="SG_11_20_1" localSheetId="11">#REF!</definedName>
    <definedName name="SG_11_20_1" localSheetId="8">#REF!</definedName>
    <definedName name="SG_11_20_1" localSheetId="0">#REF!</definedName>
    <definedName name="SG_11_20_1" localSheetId="4">#REF!</definedName>
    <definedName name="SG_11_20_1">#REF!</definedName>
    <definedName name="SG_12_01_1" localSheetId="6">#REF!</definedName>
    <definedName name="SG_12_01_1" localSheetId="7">[43]RESUMO!#REF!</definedName>
    <definedName name="SG_12_01_1" localSheetId="11">#REF!</definedName>
    <definedName name="SG_12_01_1" localSheetId="8">#REF!</definedName>
    <definedName name="SG_12_01_1" localSheetId="0">#REF!</definedName>
    <definedName name="SG_12_01_1" localSheetId="4">#REF!</definedName>
    <definedName name="SG_12_01_1">#REF!</definedName>
    <definedName name="SG_12_02_1" localSheetId="6">#REF!</definedName>
    <definedName name="SG_12_02_1" localSheetId="7">[43]RESUMO!#REF!</definedName>
    <definedName name="SG_12_02_1" localSheetId="11">#REF!</definedName>
    <definedName name="SG_12_02_1" localSheetId="8">#REF!</definedName>
    <definedName name="SG_12_02_1" localSheetId="0">#REF!</definedName>
    <definedName name="SG_12_02_1" localSheetId="4">#REF!</definedName>
    <definedName name="SG_12_02_1">#REF!</definedName>
    <definedName name="SG_12_03_1" localSheetId="6">#REF!</definedName>
    <definedName name="SG_12_03_1" localSheetId="7">[43]RESUMO!#REF!</definedName>
    <definedName name="SG_12_03_1" localSheetId="11">#REF!</definedName>
    <definedName name="SG_12_03_1" localSheetId="8">#REF!</definedName>
    <definedName name="SG_12_03_1" localSheetId="0">#REF!</definedName>
    <definedName name="SG_12_03_1" localSheetId="4">#REF!</definedName>
    <definedName name="SG_12_03_1">#REF!</definedName>
    <definedName name="SG_12_04_1" localSheetId="6">#REF!</definedName>
    <definedName name="SG_12_04_1" localSheetId="7">[43]RESUMO!#REF!</definedName>
    <definedName name="SG_12_04_1" localSheetId="11">#REF!</definedName>
    <definedName name="SG_12_04_1" localSheetId="8">#REF!</definedName>
    <definedName name="SG_12_04_1" localSheetId="0">#REF!</definedName>
    <definedName name="SG_12_04_1" localSheetId="4">#REF!</definedName>
    <definedName name="SG_12_04_1">#REF!</definedName>
    <definedName name="SG_12_05_1" localSheetId="6">#REF!</definedName>
    <definedName name="SG_12_05_1" localSheetId="7">[43]RESUMO!#REF!</definedName>
    <definedName name="SG_12_05_1" localSheetId="11">#REF!</definedName>
    <definedName name="SG_12_05_1" localSheetId="8">#REF!</definedName>
    <definedName name="SG_12_05_1" localSheetId="0">#REF!</definedName>
    <definedName name="SG_12_05_1" localSheetId="4">#REF!</definedName>
    <definedName name="SG_12_05_1">#REF!</definedName>
    <definedName name="SG_12_06_1" localSheetId="6">#REF!</definedName>
    <definedName name="SG_12_06_1" localSheetId="7">[43]RESUMO!#REF!</definedName>
    <definedName name="SG_12_06_1" localSheetId="11">#REF!</definedName>
    <definedName name="SG_12_06_1" localSheetId="8">#REF!</definedName>
    <definedName name="SG_12_06_1" localSheetId="0">#REF!</definedName>
    <definedName name="SG_12_06_1" localSheetId="4">#REF!</definedName>
    <definedName name="SG_12_06_1">#REF!</definedName>
    <definedName name="SG_12_07_1" localSheetId="6">#REF!</definedName>
    <definedName name="SG_12_07_1" localSheetId="7">[43]RESUMO!#REF!</definedName>
    <definedName name="SG_12_07_1" localSheetId="11">#REF!</definedName>
    <definedName name="SG_12_07_1" localSheetId="8">#REF!</definedName>
    <definedName name="SG_12_07_1" localSheetId="0">#REF!</definedName>
    <definedName name="SG_12_07_1" localSheetId="4">#REF!</definedName>
    <definedName name="SG_12_07_1">#REF!</definedName>
    <definedName name="SG_12_08" localSheetId="6">#REF!</definedName>
    <definedName name="SG_12_08" localSheetId="7">'[23]Planilha PROJETISTA'!#REF!</definedName>
    <definedName name="SG_12_08" localSheetId="11">#REF!</definedName>
    <definedName name="SG_12_08" localSheetId="8">#REF!</definedName>
    <definedName name="SG_12_08" localSheetId="0">#REF!</definedName>
    <definedName name="SG_12_08" localSheetId="4">#REF!</definedName>
    <definedName name="SG_12_08">#REF!</definedName>
    <definedName name="SG_12_08_1" localSheetId="6">#REF!</definedName>
    <definedName name="SG_12_08_1" localSheetId="7">[43]RESUMO!#REF!</definedName>
    <definedName name="SG_12_08_1" localSheetId="11">#REF!</definedName>
    <definedName name="SG_12_08_1" localSheetId="8">#REF!</definedName>
    <definedName name="SG_12_08_1" localSheetId="0">#REF!</definedName>
    <definedName name="SG_12_08_1" localSheetId="4">#REF!</definedName>
    <definedName name="SG_12_08_1">#REF!</definedName>
    <definedName name="SG_12_09" localSheetId="6">#REF!</definedName>
    <definedName name="SG_12_09" localSheetId="7">'[23]Planilha PROJETISTA'!#REF!</definedName>
    <definedName name="SG_12_09" localSheetId="11">#REF!</definedName>
    <definedName name="SG_12_09" localSheetId="8">#REF!</definedName>
    <definedName name="SG_12_09" localSheetId="0">#REF!</definedName>
    <definedName name="SG_12_09" localSheetId="4">#REF!</definedName>
    <definedName name="SG_12_09">#REF!</definedName>
    <definedName name="SG_12_09_1" localSheetId="6">#REF!</definedName>
    <definedName name="SG_12_09_1" localSheetId="7">[43]RESUMO!#REF!</definedName>
    <definedName name="SG_12_09_1" localSheetId="11">#REF!</definedName>
    <definedName name="SG_12_09_1" localSheetId="8">#REF!</definedName>
    <definedName name="SG_12_09_1" localSheetId="0">#REF!</definedName>
    <definedName name="SG_12_09_1" localSheetId="4">#REF!</definedName>
    <definedName name="SG_12_09_1">#REF!</definedName>
    <definedName name="SG_12_10" localSheetId="6">#REF!</definedName>
    <definedName name="SG_12_10" localSheetId="7">'[23]Planilha PROJETISTA'!#REF!</definedName>
    <definedName name="SG_12_10" localSheetId="11">#REF!</definedName>
    <definedName name="SG_12_10" localSheetId="8">#REF!</definedName>
    <definedName name="SG_12_10" localSheetId="0">#REF!</definedName>
    <definedName name="SG_12_10" localSheetId="4">#REF!</definedName>
    <definedName name="SG_12_10">#REF!</definedName>
    <definedName name="SG_12_10_1" localSheetId="6">#REF!</definedName>
    <definedName name="SG_12_10_1" localSheetId="7">[43]RESUMO!#REF!</definedName>
    <definedName name="SG_12_10_1" localSheetId="11">#REF!</definedName>
    <definedName name="SG_12_10_1" localSheetId="8">#REF!</definedName>
    <definedName name="SG_12_10_1" localSheetId="0">#REF!</definedName>
    <definedName name="SG_12_10_1" localSheetId="4">#REF!</definedName>
    <definedName name="SG_12_10_1">#REF!</definedName>
    <definedName name="SG_12_11" localSheetId="6">#REF!</definedName>
    <definedName name="SG_12_11" localSheetId="7">'[23]Planilha PROJETISTA'!#REF!</definedName>
    <definedName name="SG_12_11" localSheetId="11">#REF!</definedName>
    <definedName name="SG_12_11" localSheetId="8">#REF!</definedName>
    <definedName name="SG_12_11" localSheetId="0">#REF!</definedName>
    <definedName name="SG_12_11" localSheetId="4">#REF!</definedName>
    <definedName name="SG_12_11">#REF!</definedName>
    <definedName name="SG_12_11_1" localSheetId="6">#REF!</definedName>
    <definedName name="SG_12_11_1" localSheetId="7">[43]RESUMO!#REF!</definedName>
    <definedName name="SG_12_11_1" localSheetId="11">#REF!</definedName>
    <definedName name="SG_12_11_1" localSheetId="8">#REF!</definedName>
    <definedName name="SG_12_11_1" localSheetId="0">#REF!</definedName>
    <definedName name="SG_12_11_1" localSheetId="4">#REF!</definedName>
    <definedName name="SG_12_11_1">#REF!</definedName>
    <definedName name="SG_12_12" localSheetId="6">#REF!</definedName>
    <definedName name="SG_12_12" localSheetId="7">'[23]Planilha PROJETISTA'!#REF!</definedName>
    <definedName name="SG_12_12" localSheetId="11">#REF!</definedName>
    <definedName name="SG_12_12" localSheetId="8">#REF!</definedName>
    <definedName name="SG_12_12" localSheetId="0">#REF!</definedName>
    <definedName name="SG_12_12" localSheetId="4">#REF!</definedName>
    <definedName name="SG_12_12">#REF!</definedName>
    <definedName name="SG_12_12_1" localSheetId="6">#REF!</definedName>
    <definedName name="SG_12_12_1" localSheetId="7">[43]RESUMO!#REF!</definedName>
    <definedName name="SG_12_12_1" localSheetId="11">#REF!</definedName>
    <definedName name="SG_12_12_1" localSheetId="8">#REF!</definedName>
    <definedName name="SG_12_12_1" localSheetId="0">#REF!</definedName>
    <definedName name="SG_12_12_1" localSheetId="4">#REF!</definedName>
    <definedName name="SG_12_12_1">#REF!</definedName>
    <definedName name="SG_12_13" localSheetId="6">#REF!</definedName>
    <definedName name="SG_12_13" localSheetId="7">'[23]Planilha PROJETISTA'!#REF!</definedName>
    <definedName name="SG_12_13" localSheetId="11">#REF!</definedName>
    <definedName name="SG_12_13" localSheetId="8">#REF!</definedName>
    <definedName name="SG_12_13" localSheetId="0">#REF!</definedName>
    <definedName name="SG_12_13" localSheetId="4">#REF!</definedName>
    <definedName name="SG_12_13">#REF!</definedName>
    <definedName name="SG_12_13_1" localSheetId="6">#REF!</definedName>
    <definedName name="SG_12_13_1" localSheetId="7">[43]RESUMO!#REF!</definedName>
    <definedName name="SG_12_13_1" localSheetId="11">#REF!</definedName>
    <definedName name="SG_12_13_1" localSheetId="8">#REF!</definedName>
    <definedName name="SG_12_13_1" localSheetId="0">#REF!</definedName>
    <definedName name="SG_12_13_1" localSheetId="4">#REF!</definedName>
    <definedName name="SG_12_13_1">#REF!</definedName>
    <definedName name="SG_12_14" localSheetId="6">#REF!</definedName>
    <definedName name="SG_12_14" localSheetId="7">'[23]Planilha PROJETISTA'!#REF!</definedName>
    <definedName name="SG_12_14" localSheetId="11">#REF!</definedName>
    <definedName name="SG_12_14" localSheetId="8">#REF!</definedName>
    <definedName name="SG_12_14" localSheetId="0">#REF!</definedName>
    <definedName name="SG_12_14" localSheetId="4">#REF!</definedName>
    <definedName name="SG_12_14">#REF!</definedName>
    <definedName name="SG_12_14_1" localSheetId="6">#REF!</definedName>
    <definedName name="SG_12_14_1" localSheetId="7">[43]RESUMO!#REF!</definedName>
    <definedName name="SG_12_14_1" localSheetId="11">#REF!</definedName>
    <definedName name="SG_12_14_1" localSheetId="8">#REF!</definedName>
    <definedName name="SG_12_14_1" localSheetId="0">#REF!</definedName>
    <definedName name="SG_12_14_1" localSheetId="4">#REF!</definedName>
    <definedName name="SG_12_14_1">#REF!</definedName>
    <definedName name="SG_12_15" localSheetId="6">#REF!</definedName>
    <definedName name="SG_12_15" localSheetId="7">'[23]Planilha PROJETISTA'!#REF!</definedName>
    <definedName name="SG_12_15" localSheetId="11">#REF!</definedName>
    <definedName name="SG_12_15" localSheetId="8">#REF!</definedName>
    <definedName name="SG_12_15" localSheetId="0">#REF!</definedName>
    <definedName name="SG_12_15" localSheetId="4">#REF!</definedName>
    <definedName name="SG_12_15">#REF!</definedName>
    <definedName name="SG_12_15_1" localSheetId="6">#REF!</definedName>
    <definedName name="SG_12_15_1" localSheetId="7">[43]RESUMO!#REF!</definedName>
    <definedName name="SG_12_15_1" localSheetId="11">#REF!</definedName>
    <definedName name="SG_12_15_1" localSheetId="8">#REF!</definedName>
    <definedName name="SG_12_15_1" localSheetId="0">#REF!</definedName>
    <definedName name="SG_12_15_1" localSheetId="4">#REF!</definedName>
    <definedName name="SG_12_15_1">#REF!</definedName>
    <definedName name="SG_12_16" localSheetId="6">#REF!</definedName>
    <definedName name="SG_12_16" localSheetId="7">'[23]Planilha PROJETISTA'!#REF!</definedName>
    <definedName name="SG_12_16" localSheetId="11">#REF!</definedName>
    <definedName name="SG_12_16" localSheetId="8">#REF!</definedName>
    <definedName name="SG_12_16" localSheetId="0">#REF!</definedName>
    <definedName name="SG_12_16" localSheetId="4">#REF!</definedName>
    <definedName name="SG_12_16">#REF!</definedName>
    <definedName name="SG_12_16_1" localSheetId="6">#REF!</definedName>
    <definedName name="SG_12_16_1" localSheetId="7">[43]RESUMO!#REF!</definedName>
    <definedName name="SG_12_16_1" localSheetId="11">#REF!</definedName>
    <definedName name="SG_12_16_1" localSheetId="8">#REF!</definedName>
    <definedName name="SG_12_16_1" localSheetId="0">#REF!</definedName>
    <definedName name="SG_12_16_1" localSheetId="4">#REF!</definedName>
    <definedName name="SG_12_16_1">#REF!</definedName>
    <definedName name="SG_12_17" localSheetId="6">#REF!</definedName>
    <definedName name="SG_12_17" localSheetId="7">'[23]Planilha PROJETISTA'!#REF!</definedName>
    <definedName name="SG_12_17" localSheetId="11">#REF!</definedName>
    <definedName name="SG_12_17" localSheetId="8">#REF!</definedName>
    <definedName name="SG_12_17" localSheetId="0">#REF!</definedName>
    <definedName name="SG_12_17" localSheetId="4">#REF!</definedName>
    <definedName name="SG_12_17">#REF!</definedName>
    <definedName name="SG_12_17_1" localSheetId="6">#REF!</definedName>
    <definedName name="SG_12_17_1" localSheetId="7">[43]RESUMO!#REF!</definedName>
    <definedName name="SG_12_17_1" localSheetId="11">#REF!</definedName>
    <definedName name="SG_12_17_1" localSheetId="8">#REF!</definedName>
    <definedName name="SG_12_17_1" localSheetId="0">#REF!</definedName>
    <definedName name="SG_12_17_1" localSheetId="4">#REF!</definedName>
    <definedName name="SG_12_17_1">#REF!</definedName>
    <definedName name="SG_12_18" localSheetId="6">#REF!</definedName>
    <definedName name="SG_12_18" localSheetId="7">'[23]Planilha PROJETISTA'!#REF!</definedName>
    <definedName name="SG_12_18" localSheetId="11">#REF!</definedName>
    <definedName name="SG_12_18" localSheetId="8">#REF!</definedName>
    <definedName name="SG_12_18" localSheetId="0">#REF!</definedName>
    <definedName name="SG_12_18" localSheetId="4">#REF!</definedName>
    <definedName name="SG_12_18">#REF!</definedName>
    <definedName name="SG_12_18_1" localSheetId="6">#REF!</definedName>
    <definedName name="SG_12_18_1" localSheetId="7">[43]RESUMO!#REF!</definedName>
    <definedName name="SG_12_18_1" localSheetId="11">#REF!</definedName>
    <definedName name="SG_12_18_1" localSheetId="8">#REF!</definedName>
    <definedName name="SG_12_18_1" localSheetId="0">#REF!</definedName>
    <definedName name="SG_12_18_1" localSheetId="4">#REF!</definedName>
    <definedName name="SG_12_18_1">#REF!</definedName>
    <definedName name="SG_12_19" localSheetId="6">#REF!</definedName>
    <definedName name="SG_12_19" localSheetId="7">'[23]Planilha PROJETISTA'!#REF!</definedName>
    <definedName name="SG_12_19" localSheetId="11">#REF!</definedName>
    <definedName name="SG_12_19" localSheetId="8">#REF!</definedName>
    <definedName name="SG_12_19" localSheetId="0">#REF!</definedName>
    <definedName name="SG_12_19" localSheetId="4">#REF!</definedName>
    <definedName name="SG_12_19">#REF!</definedName>
    <definedName name="SG_12_19_1" localSheetId="6">#REF!</definedName>
    <definedName name="SG_12_19_1" localSheetId="7">[43]RESUMO!#REF!</definedName>
    <definedName name="SG_12_19_1" localSheetId="11">#REF!</definedName>
    <definedName name="SG_12_19_1" localSheetId="8">#REF!</definedName>
    <definedName name="SG_12_19_1" localSheetId="0">#REF!</definedName>
    <definedName name="SG_12_19_1" localSheetId="4">#REF!</definedName>
    <definedName name="SG_12_19_1">#REF!</definedName>
    <definedName name="SG_12_20" localSheetId="6">#REF!</definedName>
    <definedName name="SG_12_20" localSheetId="7">'[23]Planilha PROJETISTA'!#REF!</definedName>
    <definedName name="SG_12_20" localSheetId="11">#REF!</definedName>
    <definedName name="SG_12_20" localSheetId="8">#REF!</definedName>
    <definedName name="SG_12_20" localSheetId="0">#REF!</definedName>
    <definedName name="SG_12_20" localSheetId="4">#REF!</definedName>
    <definedName name="SG_12_20">#REF!</definedName>
    <definedName name="SG_12_20_1" localSheetId="6">#REF!</definedName>
    <definedName name="SG_12_20_1" localSheetId="7">[43]RESUMO!#REF!</definedName>
    <definedName name="SG_12_20_1" localSheetId="11">#REF!</definedName>
    <definedName name="SG_12_20_1" localSheetId="8">#REF!</definedName>
    <definedName name="SG_12_20_1" localSheetId="0">#REF!</definedName>
    <definedName name="SG_12_20_1" localSheetId="4">#REF!</definedName>
    <definedName name="SG_12_20_1">#REF!</definedName>
    <definedName name="SG_13_01_1" localSheetId="6">#REF!</definedName>
    <definedName name="SG_13_01_1" localSheetId="7">[43]RESUMO!#REF!</definedName>
    <definedName name="SG_13_01_1" localSheetId="11">#REF!</definedName>
    <definedName name="SG_13_01_1" localSheetId="8">#REF!</definedName>
    <definedName name="SG_13_01_1" localSheetId="0">#REF!</definedName>
    <definedName name="SG_13_01_1" localSheetId="4">#REF!</definedName>
    <definedName name="SG_13_01_1">#REF!</definedName>
    <definedName name="SG_13_02_1" localSheetId="6">#REF!</definedName>
    <definedName name="SG_13_02_1" localSheetId="7">[43]RESUMO!#REF!</definedName>
    <definedName name="SG_13_02_1" localSheetId="11">#REF!</definedName>
    <definedName name="SG_13_02_1" localSheetId="8">#REF!</definedName>
    <definedName name="SG_13_02_1" localSheetId="0">#REF!</definedName>
    <definedName name="SG_13_02_1" localSheetId="4">#REF!</definedName>
    <definedName name="SG_13_02_1">#REF!</definedName>
    <definedName name="SG_13_03_1" localSheetId="6">#REF!</definedName>
    <definedName name="SG_13_03_1" localSheetId="7">[43]RESUMO!#REF!</definedName>
    <definedName name="SG_13_03_1" localSheetId="11">#REF!</definedName>
    <definedName name="SG_13_03_1" localSheetId="8">#REF!</definedName>
    <definedName name="SG_13_03_1" localSheetId="0">#REF!</definedName>
    <definedName name="SG_13_03_1" localSheetId="4">#REF!</definedName>
    <definedName name="SG_13_03_1">#REF!</definedName>
    <definedName name="SG_13_04_1" localSheetId="6">#REF!</definedName>
    <definedName name="SG_13_04_1" localSheetId="7">[43]RESUMO!#REF!</definedName>
    <definedName name="SG_13_04_1" localSheetId="11">#REF!</definedName>
    <definedName name="SG_13_04_1" localSheetId="8">#REF!</definedName>
    <definedName name="SG_13_04_1" localSheetId="0">#REF!</definedName>
    <definedName name="SG_13_04_1" localSheetId="4">#REF!</definedName>
    <definedName name="SG_13_04_1">#REF!</definedName>
    <definedName name="SG_13_05_1" localSheetId="6">#REF!</definedName>
    <definedName name="SG_13_05_1" localSheetId="7">[43]RESUMO!#REF!</definedName>
    <definedName name="SG_13_05_1" localSheetId="11">#REF!</definedName>
    <definedName name="SG_13_05_1" localSheetId="8">#REF!</definedName>
    <definedName name="SG_13_05_1" localSheetId="0">#REF!</definedName>
    <definedName name="SG_13_05_1" localSheetId="4">#REF!</definedName>
    <definedName name="SG_13_05_1">#REF!</definedName>
    <definedName name="SG_13_06" localSheetId="6">#REF!</definedName>
    <definedName name="SG_13_06" localSheetId="7">'[23]Planilha PROJETISTA'!#REF!</definedName>
    <definedName name="SG_13_06" localSheetId="11">#REF!</definedName>
    <definedName name="SG_13_06" localSheetId="8">#REF!</definedName>
    <definedName name="SG_13_06" localSheetId="0">#REF!</definedName>
    <definedName name="SG_13_06" localSheetId="4">#REF!</definedName>
    <definedName name="SG_13_06">#REF!</definedName>
    <definedName name="SG_13_06_1" localSheetId="6">#REF!</definedName>
    <definedName name="SG_13_06_1" localSheetId="7">[43]RESUMO!#REF!</definedName>
    <definedName name="SG_13_06_1" localSheetId="11">#REF!</definedName>
    <definedName name="SG_13_06_1" localSheetId="8">#REF!</definedName>
    <definedName name="SG_13_06_1" localSheetId="0">#REF!</definedName>
    <definedName name="SG_13_06_1" localSheetId="4">#REF!</definedName>
    <definedName name="SG_13_06_1">#REF!</definedName>
    <definedName name="SG_13_07" localSheetId="6">#REF!</definedName>
    <definedName name="SG_13_07" localSheetId="7">'[23]Planilha PROJETISTA'!#REF!</definedName>
    <definedName name="SG_13_07" localSheetId="11">#REF!</definedName>
    <definedName name="SG_13_07" localSheetId="8">#REF!</definedName>
    <definedName name="SG_13_07" localSheetId="0">#REF!</definedName>
    <definedName name="SG_13_07" localSheetId="4">#REF!</definedName>
    <definedName name="SG_13_07">#REF!</definedName>
    <definedName name="SG_13_07_1" localSheetId="6">#REF!</definedName>
    <definedName name="SG_13_07_1" localSheetId="7">[43]RESUMO!#REF!</definedName>
    <definedName name="SG_13_07_1" localSheetId="11">#REF!</definedName>
    <definedName name="SG_13_07_1" localSheetId="8">#REF!</definedName>
    <definedName name="SG_13_07_1" localSheetId="0">#REF!</definedName>
    <definedName name="SG_13_07_1" localSheetId="4">#REF!</definedName>
    <definedName name="SG_13_07_1">#REF!</definedName>
    <definedName name="SG_13_08" localSheetId="6">#REF!</definedName>
    <definedName name="SG_13_08" localSheetId="7">'[23]Planilha PROJETISTA'!#REF!</definedName>
    <definedName name="SG_13_08" localSheetId="11">#REF!</definedName>
    <definedName name="SG_13_08" localSheetId="8">#REF!</definedName>
    <definedName name="SG_13_08" localSheetId="0">#REF!</definedName>
    <definedName name="SG_13_08" localSheetId="4">#REF!</definedName>
    <definedName name="SG_13_08">#REF!</definedName>
    <definedName name="SG_13_08_1" localSheetId="6">#REF!</definedName>
    <definedName name="SG_13_08_1" localSheetId="7">[43]RESUMO!#REF!</definedName>
    <definedName name="SG_13_08_1" localSheetId="11">#REF!</definedName>
    <definedName name="SG_13_08_1" localSheetId="8">#REF!</definedName>
    <definedName name="SG_13_08_1" localSheetId="0">#REF!</definedName>
    <definedName name="SG_13_08_1" localSheetId="4">#REF!</definedName>
    <definedName name="SG_13_08_1">#REF!</definedName>
    <definedName name="SG_13_09" localSheetId="6">#REF!</definedName>
    <definedName name="SG_13_09" localSheetId="7">'[23]Planilha PROJETISTA'!#REF!</definedName>
    <definedName name="SG_13_09" localSheetId="11">#REF!</definedName>
    <definedName name="SG_13_09" localSheetId="8">#REF!</definedName>
    <definedName name="SG_13_09" localSheetId="0">#REF!</definedName>
    <definedName name="SG_13_09" localSheetId="4">#REF!</definedName>
    <definedName name="SG_13_09">#REF!</definedName>
    <definedName name="SG_13_09_1" localSheetId="6">#REF!</definedName>
    <definedName name="SG_13_09_1" localSheetId="7">[43]RESUMO!#REF!</definedName>
    <definedName name="SG_13_09_1" localSheetId="11">#REF!</definedName>
    <definedName name="SG_13_09_1" localSheetId="8">#REF!</definedName>
    <definedName name="SG_13_09_1" localSheetId="0">#REF!</definedName>
    <definedName name="SG_13_09_1" localSheetId="4">#REF!</definedName>
    <definedName name="SG_13_09_1">#REF!</definedName>
    <definedName name="SG_13_10" localSheetId="6">#REF!</definedName>
    <definedName name="SG_13_10" localSheetId="7">'[23]Planilha PROJETISTA'!#REF!</definedName>
    <definedName name="SG_13_10" localSheetId="11">#REF!</definedName>
    <definedName name="SG_13_10" localSheetId="8">#REF!</definedName>
    <definedName name="SG_13_10" localSheetId="0">#REF!</definedName>
    <definedName name="SG_13_10" localSheetId="4">#REF!</definedName>
    <definedName name="SG_13_10">#REF!</definedName>
    <definedName name="SG_13_10_1" localSheetId="6">#REF!</definedName>
    <definedName name="SG_13_10_1" localSheetId="7">[43]RESUMO!#REF!</definedName>
    <definedName name="SG_13_10_1" localSheetId="11">#REF!</definedName>
    <definedName name="SG_13_10_1" localSheetId="8">#REF!</definedName>
    <definedName name="SG_13_10_1" localSheetId="0">#REF!</definedName>
    <definedName name="SG_13_10_1" localSheetId="4">#REF!</definedName>
    <definedName name="SG_13_10_1">#REF!</definedName>
    <definedName name="SG_13_11" localSheetId="6">#REF!</definedName>
    <definedName name="SG_13_11" localSheetId="7">'[23]Planilha PROJETISTA'!#REF!</definedName>
    <definedName name="SG_13_11" localSheetId="11">#REF!</definedName>
    <definedName name="SG_13_11" localSheetId="8">#REF!</definedName>
    <definedName name="SG_13_11" localSheetId="0">#REF!</definedName>
    <definedName name="SG_13_11" localSheetId="4">#REF!</definedName>
    <definedName name="SG_13_11">#REF!</definedName>
    <definedName name="SG_13_11_1" localSheetId="6">#REF!</definedName>
    <definedName name="SG_13_11_1" localSheetId="7">[43]RESUMO!#REF!</definedName>
    <definedName name="SG_13_11_1" localSheetId="11">#REF!</definedName>
    <definedName name="SG_13_11_1" localSheetId="8">#REF!</definedName>
    <definedName name="SG_13_11_1" localSheetId="0">#REF!</definedName>
    <definedName name="SG_13_11_1" localSheetId="4">#REF!</definedName>
    <definedName name="SG_13_11_1">#REF!</definedName>
    <definedName name="SG_13_12" localSheetId="6">#REF!</definedName>
    <definedName name="SG_13_12" localSheetId="7">'[23]Planilha PROJETISTA'!#REF!</definedName>
    <definedName name="SG_13_12" localSheetId="11">#REF!</definedName>
    <definedName name="SG_13_12" localSheetId="8">#REF!</definedName>
    <definedName name="SG_13_12" localSheetId="0">#REF!</definedName>
    <definedName name="SG_13_12" localSheetId="4">#REF!</definedName>
    <definedName name="SG_13_12">#REF!</definedName>
    <definedName name="SG_13_12_1" localSheetId="6">#REF!</definedName>
    <definedName name="SG_13_12_1" localSheetId="7">[43]RESUMO!#REF!</definedName>
    <definedName name="SG_13_12_1" localSheetId="11">#REF!</definedName>
    <definedName name="SG_13_12_1" localSheetId="8">#REF!</definedName>
    <definedName name="SG_13_12_1" localSheetId="0">#REF!</definedName>
    <definedName name="SG_13_12_1" localSheetId="4">#REF!</definedName>
    <definedName name="SG_13_12_1">#REF!</definedName>
    <definedName name="SG_13_13" localSheetId="6">#REF!</definedName>
    <definedName name="SG_13_13" localSheetId="7">'[23]Planilha PROJETISTA'!#REF!</definedName>
    <definedName name="SG_13_13" localSheetId="11">#REF!</definedName>
    <definedName name="SG_13_13" localSheetId="8">#REF!</definedName>
    <definedName name="SG_13_13" localSheetId="0">#REF!</definedName>
    <definedName name="SG_13_13" localSheetId="4">#REF!</definedName>
    <definedName name="SG_13_13">#REF!</definedName>
    <definedName name="SG_13_13_1" localSheetId="6">#REF!</definedName>
    <definedName name="SG_13_13_1" localSheetId="7">[43]RESUMO!#REF!</definedName>
    <definedName name="SG_13_13_1" localSheetId="11">#REF!</definedName>
    <definedName name="SG_13_13_1" localSheetId="8">#REF!</definedName>
    <definedName name="SG_13_13_1" localSheetId="0">#REF!</definedName>
    <definedName name="SG_13_13_1" localSheetId="4">#REF!</definedName>
    <definedName name="SG_13_13_1">#REF!</definedName>
    <definedName name="SG_13_14" localSheetId="6">#REF!</definedName>
    <definedName name="SG_13_14" localSheetId="7">'[23]Planilha PROJETISTA'!#REF!</definedName>
    <definedName name="SG_13_14" localSheetId="11">#REF!</definedName>
    <definedName name="SG_13_14" localSheetId="8">#REF!</definedName>
    <definedName name="SG_13_14" localSheetId="0">#REF!</definedName>
    <definedName name="SG_13_14" localSheetId="4">#REF!</definedName>
    <definedName name="SG_13_14">#REF!</definedName>
    <definedName name="SG_13_14_1" localSheetId="6">#REF!</definedName>
    <definedName name="SG_13_14_1" localSheetId="7">[43]RESUMO!#REF!</definedName>
    <definedName name="SG_13_14_1" localSheetId="11">#REF!</definedName>
    <definedName name="SG_13_14_1" localSheetId="8">#REF!</definedName>
    <definedName name="SG_13_14_1" localSheetId="0">#REF!</definedName>
    <definedName name="SG_13_14_1" localSheetId="4">#REF!</definedName>
    <definedName name="SG_13_14_1">#REF!</definedName>
    <definedName name="SG_13_15" localSheetId="6">#REF!</definedName>
    <definedName name="SG_13_15" localSheetId="7">'[23]Planilha PROJETISTA'!#REF!</definedName>
    <definedName name="SG_13_15" localSheetId="11">#REF!</definedName>
    <definedName name="SG_13_15" localSheetId="8">#REF!</definedName>
    <definedName name="SG_13_15" localSheetId="0">#REF!</definedName>
    <definedName name="SG_13_15" localSheetId="4">#REF!</definedName>
    <definedName name="SG_13_15">#REF!</definedName>
    <definedName name="SG_13_15_1" localSheetId="6">#REF!</definedName>
    <definedName name="SG_13_15_1" localSheetId="7">[43]RESUMO!#REF!</definedName>
    <definedName name="SG_13_15_1" localSheetId="11">#REF!</definedName>
    <definedName name="SG_13_15_1" localSheetId="8">#REF!</definedName>
    <definedName name="SG_13_15_1" localSheetId="0">#REF!</definedName>
    <definedName name="SG_13_15_1" localSheetId="4">#REF!</definedName>
    <definedName name="SG_13_15_1">#REF!</definedName>
    <definedName name="SG_13_16" localSheetId="6">#REF!</definedName>
    <definedName name="SG_13_16" localSheetId="7">'[23]Planilha PROJETISTA'!#REF!</definedName>
    <definedName name="SG_13_16" localSheetId="11">#REF!</definedName>
    <definedName name="SG_13_16" localSheetId="8">#REF!</definedName>
    <definedName name="SG_13_16" localSheetId="0">#REF!</definedName>
    <definedName name="SG_13_16" localSheetId="4">#REF!</definedName>
    <definedName name="SG_13_16">#REF!</definedName>
    <definedName name="SG_13_16_1" localSheetId="6">#REF!</definedName>
    <definedName name="SG_13_16_1" localSheetId="7">[43]RESUMO!#REF!</definedName>
    <definedName name="SG_13_16_1" localSheetId="11">#REF!</definedName>
    <definedName name="SG_13_16_1" localSheetId="8">#REF!</definedName>
    <definedName name="SG_13_16_1" localSheetId="0">#REF!</definedName>
    <definedName name="SG_13_16_1" localSheetId="4">#REF!</definedName>
    <definedName name="SG_13_16_1">#REF!</definedName>
    <definedName name="SG_13_17" localSheetId="6">#REF!</definedName>
    <definedName name="SG_13_17" localSheetId="7">'[23]Planilha PROJETISTA'!#REF!</definedName>
    <definedName name="SG_13_17" localSheetId="11">#REF!</definedName>
    <definedName name="SG_13_17" localSheetId="8">#REF!</definedName>
    <definedName name="SG_13_17" localSheetId="0">#REF!</definedName>
    <definedName name="SG_13_17" localSheetId="4">#REF!</definedName>
    <definedName name="SG_13_17">#REF!</definedName>
    <definedName name="SG_13_17_1" localSheetId="6">#REF!</definedName>
    <definedName name="SG_13_17_1" localSheetId="7">[43]RESUMO!#REF!</definedName>
    <definedName name="SG_13_17_1" localSheetId="11">#REF!</definedName>
    <definedName name="SG_13_17_1" localSheetId="8">#REF!</definedName>
    <definedName name="SG_13_17_1" localSheetId="0">#REF!</definedName>
    <definedName name="SG_13_17_1" localSheetId="4">#REF!</definedName>
    <definedName name="SG_13_17_1">#REF!</definedName>
    <definedName name="SG_13_18" localSheetId="6">#REF!</definedName>
    <definedName name="SG_13_18" localSheetId="7">'[23]Planilha PROJETISTA'!#REF!</definedName>
    <definedName name="SG_13_18" localSheetId="11">#REF!</definedName>
    <definedName name="SG_13_18" localSheetId="8">#REF!</definedName>
    <definedName name="SG_13_18" localSheetId="0">#REF!</definedName>
    <definedName name="SG_13_18" localSheetId="4">#REF!</definedName>
    <definedName name="SG_13_18">#REF!</definedName>
    <definedName name="SG_13_18_1" localSheetId="6">#REF!</definedName>
    <definedName name="SG_13_18_1" localSheetId="7">[43]RESUMO!#REF!</definedName>
    <definedName name="SG_13_18_1" localSheetId="11">#REF!</definedName>
    <definedName name="SG_13_18_1" localSheetId="8">#REF!</definedName>
    <definedName name="SG_13_18_1" localSheetId="0">#REF!</definedName>
    <definedName name="SG_13_18_1" localSheetId="4">#REF!</definedName>
    <definedName name="SG_13_18_1">#REF!</definedName>
    <definedName name="SG_13_19" localSheetId="6">#REF!</definedName>
    <definedName name="SG_13_19" localSheetId="7">'[23]Planilha PROJETISTA'!#REF!</definedName>
    <definedName name="SG_13_19" localSheetId="11">#REF!</definedName>
    <definedName name="SG_13_19" localSheetId="8">#REF!</definedName>
    <definedName name="SG_13_19" localSheetId="0">#REF!</definedName>
    <definedName name="SG_13_19" localSheetId="4">#REF!</definedName>
    <definedName name="SG_13_19">#REF!</definedName>
    <definedName name="SG_13_19_1" localSheetId="6">#REF!</definedName>
    <definedName name="SG_13_19_1" localSheetId="7">[43]RESUMO!#REF!</definedName>
    <definedName name="SG_13_19_1" localSheetId="11">#REF!</definedName>
    <definedName name="SG_13_19_1" localSheetId="8">#REF!</definedName>
    <definedName name="SG_13_19_1" localSheetId="0">#REF!</definedName>
    <definedName name="SG_13_19_1" localSheetId="4">#REF!</definedName>
    <definedName name="SG_13_19_1">#REF!</definedName>
    <definedName name="SG_13_20" localSheetId="6">#REF!</definedName>
    <definedName name="SG_13_20" localSheetId="7">'[23]Planilha PROJETISTA'!#REF!</definedName>
    <definedName name="SG_13_20" localSheetId="11">#REF!</definedName>
    <definedName name="SG_13_20" localSheetId="8">#REF!</definedName>
    <definedName name="SG_13_20" localSheetId="0">#REF!</definedName>
    <definedName name="SG_13_20" localSheetId="4">#REF!</definedName>
    <definedName name="SG_13_20">#REF!</definedName>
    <definedName name="SG_13_20_1" localSheetId="6">#REF!</definedName>
    <definedName name="SG_13_20_1" localSheetId="7">[43]RESUMO!#REF!</definedName>
    <definedName name="SG_13_20_1" localSheetId="11">#REF!</definedName>
    <definedName name="SG_13_20_1" localSheetId="8">#REF!</definedName>
    <definedName name="SG_13_20_1" localSheetId="0">#REF!</definedName>
    <definedName name="SG_13_20_1" localSheetId="4">#REF!</definedName>
    <definedName name="SG_13_20_1">#REF!</definedName>
    <definedName name="SG_14_01_1" localSheetId="6">#REF!</definedName>
    <definedName name="SG_14_01_1" localSheetId="7">[43]RESUMO!#REF!</definedName>
    <definedName name="SG_14_01_1" localSheetId="11">#REF!</definedName>
    <definedName name="SG_14_01_1" localSheetId="8">#REF!</definedName>
    <definedName name="SG_14_01_1" localSheetId="0">#REF!</definedName>
    <definedName name="SG_14_01_1" localSheetId="4">#REF!</definedName>
    <definedName name="SG_14_01_1">#REF!</definedName>
    <definedName name="SG_14_02_1" localSheetId="6">#REF!</definedName>
    <definedName name="SG_14_02_1" localSheetId="7">[43]RESUMO!#REF!</definedName>
    <definedName name="SG_14_02_1" localSheetId="11">#REF!</definedName>
    <definedName name="SG_14_02_1" localSheetId="8">#REF!</definedName>
    <definedName name="SG_14_02_1" localSheetId="0">#REF!</definedName>
    <definedName name="SG_14_02_1" localSheetId="4">#REF!</definedName>
    <definedName name="SG_14_02_1">#REF!</definedName>
    <definedName name="SG_14_03_1" localSheetId="6">#REF!</definedName>
    <definedName name="SG_14_03_1" localSheetId="7">[43]RESUMO!#REF!</definedName>
    <definedName name="SG_14_03_1" localSheetId="11">#REF!</definedName>
    <definedName name="SG_14_03_1" localSheetId="8">#REF!</definedName>
    <definedName name="SG_14_03_1" localSheetId="0">#REF!</definedName>
    <definedName name="SG_14_03_1" localSheetId="4">#REF!</definedName>
    <definedName name="SG_14_03_1">#REF!</definedName>
    <definedName name="SG_14_04_1" localSheetId="6">#REF!</definedName>
    <definedName name="SG_14_04_1" localSheetId="7">[43]RESUMO!#REF!</definedName>
    <definedName name="SG_14_04_1" localSheetId="11">#REF!</definedName>
    <definedName name="SG_14_04_1" localSheetId="8">#REF!</definedName>
    <definedName name="SG_14_04_1" localSheetId="0">#REF!</definedName>
    <definedName name="SG_14_04_1" localSheetId="4">#REF!</definedName>
    <definedName name="SG_14_04_1">#REF!</definedName>
    <definedName name="SG_14_05_1" localSheetId="6">#REF!</definedName>
    <definedName name="SG_14_05_1" localSheetId="7">[43]RESUMO!#REF!</definedName>
    <definedName name="SG_14_05_1" localSheetId="11">#REF!</definedName>
    <definedName name="SG_14_05_1" localSheetId="8">#REF!</definedName>
    <definedName name="SG_14_05_1" localSheetId="0">#REF!</definedName>
    <definedName name="SG_14_05_1" localSheetId="4">#REF!</definedName>
    <definedName name="SG_14_05_1">#REF!</definedName>
    <definedName name="SG_14_06_1" localSheetId="6">#REF!</definedName>
    <definedName name="SG_14_06_1" localSheetId="7">[43]RESUMO!#REF!</definedName>
    <definedName name="SG_14_06_1" localSheetId="11">#REF!</definedName>
    <definedName name="SG_14_06_1" localSheetId="8">#REF!</definedName>
    <definedName name="SG_14_06_1" localSheetId="0">#REF!</definedName>
    <definedName name="SG_14_06_1" localSheetId="4">#REF!</definedName>
    <definedName name="SG_14_06_1">#REF!</definedName>
    <definedName name="SG_14_07_1" localSheetId="6">#REF!</definedName>
    <definedName name="SG_14_07_1" localSheetId="7">[43]RESUMO!#REF!</definedName>
    <definedName name="SG_14_07_1" localSheetId="11">#REF!</definedName>
    <definedName name="SG_14_07_1" localSheetId="8">#REF!</definedName>
    <definedName name="SG_14_07_1" localSheetId="0">#REF!</definedName>
    <definedName name="SG_14_07_1" localSheetId="4">#REF!</definedName>
    <definedName name="SG_14_07_1">#REF!</definedName>
    <definedName name="SG_14_08" localSheetId="6">#REF!</definedName>
    <definedName name="SG_14_08" localSheetId="7">'[23]Planilha PROJETISTA'!#REF!</definedName>
    <definedName name="SG_14_08" localSheetId="11">#REF!</definedName>
    <definedName name="SG_14_08" localSheetId="8">#REF!</definedName>
    <definedName name="SG_14_08" localSheetId="0">#REF!</definedName>
    <definedName name="SG_14_08" localSheetId="4">#REF!</definedName>
    <definedName name="SG_14_08">#REF!</definedName>
    <definedName name="SG_14_08_1" localSheetId="6">#REF!</definedName>
    <definedName name="SG_14_08_1" localSheetId="7">[43]RESUMO!#REF!</definedName>
    <definedName name="SG_14_08_1" localSheetId="11">#REF!</definedName>
    <definedName name="SG_14_08_1" localSheetId="8">#REF!</definedName>
    <definedName name="SG_14_08_1" localSheetId="0">#REF!</definedName>
    <definedName name="SG_14_08_1" localSheetId="4">#REF!</definedName>
    <definedName name="SG_14_08_1">#REF!</definedName>
    <definedName name="SG_14_09" localSheetId="6">#REF!</definedName>
    <definedName name="SG_14_09" localSheetId="7">'[23]Planilha PROJETISTA'!#REF!</definedName>
    <definedName name="SG_14_09" localSheetId="11">#REF!</definedName>
    <definedName name="SG_14_09" localSheetId="8">#REF!</definedName>
    <definedName name="SG_14_09" localSheetId="0">#REF!</definedName>
    <definedName name="SG_14_09" localSheetId="4">#REF!</definedName>
    <definedName name="SG_14_09">#REF!</definedName>
    <definedName name="SG_14_09_1" localSheetId="6">#REF!</definedName>
    <definedName name="SG_14_09_1" localSheetId="7">[43]RESUMO!#REF!</definedName>
    <definedName name="SG_14_09_1" localSheetId="11">#REF!</definedName>
    <definedName name="SG_14_09_1" localSheetId="8">#REF!</definedName>
    <definedName name="SG_14_09_1" localSheetId="0">#REF!</definedName>
    <definedName name="SG_14_09_1" localSheetId="4">#REF!</definedName>
    <definedName name="SG_14_09_1">#REF!</definedName>
    <definedName name="SG_14_10" localSheetId="6">#REF!</definedName>
    <definedName name="SG_14_10" localSheetId="7">'[23]Planilha PROJETISTA'!#REF!</definedName>
    <definedName name="SG_14_10" localSheetId="11">#REF!</definedName>
    <definedName name="SG_14_10" localSheetId="8">#REF!</definedName>
    <definedName name="SG_14_10" localSheetId="0">#REF!</definedName>
    <definedName name="SG_14_10" localSheetId="4">#REF!</definedName>
    <definedName name="SG_14_10">#REF!</definedName>
    <definedName name="SG_14_10_1" localSheetId="6">#REF!</definedName>
    <definedName name="SG_14_10_1" localSheetId="7">[43]RESUMO!#REF!</definedName>
    <definedName name="SG_14_10_1" localSheetId="11">#REF!</definedName>
    <definedName name="SG_14_10_1" localSheetId="8">#REF!</definedName>
    <definedName name="SG_14_10_1" localSheetId="0">#REF!</definedName>
    <definedName name="SG_14_10_1" localSheetId="4">#REF!</definedName>
    <definedName name="SG_14_10_1">#REF!</definedName>
    <definedName name="SG_14_11" localSheetId="6">#REF!</definedName>
    <definedName name="SG_14_11" localSheetId="7">'[23]Planilha PROJETISTA'!#REF!</definedName>
    <definedName name="SG_14_11" localSheetId="11">#REF!</definedName>
    <definedName name="SG_14_11" localSheetId="8">#REF!</definedName>
    <definedName name="SG_14_11" localSheetId="0">#REF!</definedName>
    <definedName name="SG_14_11" localSheetId="4">#REF!</definedName>
    <definedName name="SG_14_11">#REF!</definedName>
    <definedName name="SG_14_11_1" localSheetId="6">#REF!</definedName>
    <definedName name="SG_14_11_1" localSheetId="7">[43]RESUMO!#REF!</definedName>
    <definedName name="SG_14_11_1" localSheetId="11">#REF!</definedName>
    <definedName name="SG_14_11_1" localSheetId="8">#REF!</definedName>
    <definedName name="SG_14_11_1" localSheetId="0">#REF!</definedName>
    <definedName name="SG_14_11_1" localSheetId="4">#REF!</definedName>
    <definedName name="SG_14_11_1">#REF!</definedName>
    <definedName name="SG_14_12" localSheetId="6">#REF!</definedName>
    <definedName name="SG_14_12" localSheetId="7">'[23]Planilha PROJETISTA'!#REF!</definedName>
    <definedName name="SG_14_12" localSheetId="11">#REF!</definedName>
    <definedName name="SG_14_12" localSheetId="8">#REF!</definedName>
    <definedName name="SG_14_12" localSheetId="0">#REF!</definedName>
    <definedName name="SG_14_12" localSheetId="4">#REF!</definedName>
    <definedName name="SG_14_12">#REF!</definedName>
    <definedName name="SG_14_12_1" localSheetId="6">#REF!</definedName>
    <definedName name="SG_14_12_1" localSheetId="7">[43]RESUMO!#REF!</definedName>
    <definedName name="SG_14_12_1" localSheetId="11">#REF!</definedName>
    <definedName name="SG_14_12_1" localSheetId="8">#REF!</definedName>
    <definedName name="SG_14_12_1" localSheetId="0">#REF!</definedName>
    <definedName name="SG_14_12_1" localSheetId="4">#REF!</definedName>
    <definedName name="SG_14_12_1">#REF!</definedName>
    <definedName name="SG_14_13" localSheetId="6">#REF!</definedName>
    <definedName name="SG_14_13" localSheetId="7">'[23]Planilha PROJETISTA'!#REF!</definedName>
    <definedName name="SG_14_13" localSheetId="11">#REF!</definedName>
    <definedName name="SG_14_13" localSheetId="8">#REF!</definedName>
    <definedName name="SG_14_13" localSheetId="0">#REF!</definedName>
    <definedName name="SG_14_13" localSheetId="4">#REF!</definedName>
    <definedName name="SG_14_13">#REF!</definedName>
    <definedName name="SG_14_13_1" localSheetId="6">#REF!</definedName>
    <definedName name="SG_14_13_1" localSheetId="7">[43]RESUMO!#REF!</definedName>
    <definedName name="SG_14_13_1" localSheetId="11">#REF!</definedName>
    <definedName name="SG_14_13_1" localSheetId="8">#REF!</definedName>
    <definedName name="SG_14_13_1" localSheetId="0">#REF!</definedName>
    <definedName name="SG_14_13_1" localSheetId="4">#REF!</definedName>
    <definedName name="SG_14_13_1">#REF!</definedName>
    <definedName name="SG_14_14" localSheetId="6">#REF!</definedName>
    <definedName name="SG_14_14" localSheetId="7">'[23]Planilha PROJETISTA'!#REF!</definedName>
    <definedName name="SG_14_14" localSheetId="11">#REF!</definedName>
    <definedName name="SG_14_14" localSheetId="8">#REF!</definedName>
    <definedName name="SG_14_14" localSheetId="0">#REF!</definedName>
    <definedName name="SG_14_14" localSheetId="4">#REF!</definedName>
    <definedName name="SG_14_14">#REF!</definedName>
    <definedName name="SG_14_14_1" localSheetId="6">#REF!</definedName>
    <definedName name="SG_14_14_1" localSheetId="7">[43]RESUMO!#REF!</definedName>
    <definedName name="SG_14_14_1" localSheetId="11">#REF!</definedName>
    <definedName name="SG_14_14_1" localSheetId="8">#REF!</definedName>
    <definedName name="SG_14_14_1" localSheetId="0">#REF!</definedName>
    <definedName name="SG_14_14_1" localSheetId="4">#REF!</definedName>
    <definedName name="SG_14_14_1">#REF!</definedName>
    <definedName name="SG_14_15" localSheetId="6">#REF!</definedName>
    <definedName name="SG_14_15" localSheetId="7">'[23]Planilha PROJETISTA'!#REF!</definedName>
    <definedName name="SG_14_15" localSheetId="11">#REF!</definedName>
    <definedName name="SG_14_15" localSheetId="8">#REF!</definedName>
    <definedName name="SG_14_15" localSheetId="0">#REF!</definedName>
    <definedName name="SG_14_15" localSheetId="4">#REF!</definedName>
    <definedName name="SG_14_15">#REF!</definedName>
    <definedName name="SG_14_15_1" localSheetId="6">#REF!</definedName>
    <definedName name="SG_14_15_1" localSheetId="7">[43]RESUMO!#REF!</definedName>
    <definedName name="SG_14_15_1" localSheetId="11">#REF!</definedName>
    <definedName name="SG_14_15_1" localSheetId="8">#REF!</definedName>
    <definedName name="SG_14_15_1" localSheetId="0">#REF!</definedName>
    <definedName name="SG_14_15_1" localSheetId="4">#REF!</definedName>
    <definedName name="SG_14_15_1">#REF!</definedName>
    <definedName name="SG_14_16" localSheetId="6">#REF!</definedName>
    <definedName name="SG_14_16" localSheetId="7">'[23]Planilha PROJETISTA'!#REF!</definedName>
    <definedName name="SG_14_16" localSheetId="11">#REF!</definedName>
    <definedName name="SG_14_16" localSheetId="8">#REF!</definedName>
    <definedName name="SG_14_16" localSheetId="0">#REF!</definedName>
    <definedName name="SG_14_16" localSheetId="4">#REF!</definedName>
    <definedName name="SG_14_16">#REF!</definedName>
    <definedName name="SG_14_16_1" localSheetId="6">#REF!</definedName>
    <definedName name="SG_14_16_1" localSheetId="7">[43]RESUMO!#REF!</definedName>
    <definedName name="SG_14_16_1" localSheetId="11">#REF!</definedName>
    <definedName name="SG_14_16_1" localSheetId="8">#REF!</definedName>
    <definedName name="SG_14_16_1" localSheetId="0">#REF!</definedName>
    <definedName name="SG_14_16_1" localSheetId="4">#REF!</definedName>
    <definedName name="SG_14_16_1">#REF!</definedName>
    <definedName name="SG_14_17" localSheetId="6">#REF!</definedName>
    <definedName name="SG_14_17" localSheetId="7">'[23]Planilha PROJETISTA'!#REF!</definedName>
    <definedName name="SG_14_17" localSheetId="11">#REF!</definedName>
    <definedName name="SG_14_17" localSheetId="8">#REF!</definedName>
    <definedName name="SG_14_17" localSheetId="0">#REF!</definedName>
    <definedName name="SG_14_17" localSheetId="4">#REF!</definedName>
    <definedName name="SG_14_17">#REF!</definedName>
    <definedName name="SG_14_17_1" localSheetId="6">#REF!</definedName>
    <definedName name="SG_14_17_1" localSheetId="7">[43]RESUMO!#REF!</definedName>
    <definedName name="SG_14_17_1" localSheetId="11">#REF!</definedName>
    <definedName name="SG_14_17_1" localSheetId="8">#REF!</definedName>
    <definedName name="SG_14_17_1" localSheetId="0">#REF!</definedName>
    <definedName name="SG_14_17_1" localSheetId="4">#REF!</definedName>
    <definedName name="SG_14_17_1">#REF!</definedName>
    <definedName name="SG_14_18" localSheetId="6">#REF!</definedName>
    <definedName name="SG_14_18" localSheetId="7">'[23]Planilha PROJETISTA'!#REF!</definedName>
    <definedName name="SG_14_18" localSheetId="11">#REF!</definedName>
    <definedName name="SG_14_18" localSheetId="8">#REF!</definedName>
    <definedName name="SG_14_18" localSheetId="0">#REF!</definedName>
    <definedName name="SG_14_18" localSheetId="4">#REF!</definedName>
    <definedName name="SG_14_18">#REF!</definedName>
    <definedName name="SG_14_18_1" localSheetId="6">#REF!</definedName>
    <definedName name="SG_14_18_1" localSheetId="7">[43]RESUMO!#REF!</definedName>
    <definedName name="SG_14_18_1" localSheetId="11">#REF!</definedName>
    <definedName name="SG_14_18_1" localSheetId="8">#REF!</definedName>
    <definedName name="SG_14_18_1" localSheetId="0">#REF!</definedName>
    <definedName name="SG_14_18_1" localSheetId="4">#REF!</definedName>
    <definedName name="SG_14_18_1">#REF!</definedName>
    <definedName name="SG_14_19" localSheetId="6">#REF!</definedName>
    <definedName name="SG_14_19" localSheetId="7">'[23]Planilha PROJETISTA'!#REF!</definedName>
    <definedName name="SG_14_19" localSheetId="11">#REF!</definedName>
    <definedName name="SG_14_19" localSheetId="8">#REF!</definedName>
    <definedName name="SG_14_19" localSheetId="0">#REF!</definedName>
    <definedName name="SG_14_19" localSheetId="4">#REF!</definedName>
    <definedName name="SG_14_19">#REF!</definedName>
    <definedName name="SG_14_19_1" localSheetId="6">#REF!</definedName>
    <definedName name="SG_14_19_1" localSheetId="7">[43]RESUMO!#REF!</definedName>
    <definedName name="SG_14_19_1" localSheetId="11">#REF!</definedName>
    <definedName name="SG_14_19_1" localSheetId="8">#REF!</definedName>
    <definedName name="SG_14_19_1" localSheetId="0">#REF!</definedName>
    <definedName name="SG_14_19_1" localSheetId="4">#REF!</definedName>
    <definedName name="SG_14_19_1">#REF!</definedName>
    <definedName name="SG_14_20" localSheetId="6">#REF!</definedName>
    <definedName name="SG_14_20" localSheetId="7">'[23]Planilha PROJETISTA'!#REF!</definedName>
    <definedName name="SG_14_20" localSheetId="11">#REF!</definedName>
    <definedName name="SG_14_20" localSheetId="8">#REF!</definedName>
    <definedName name="SG_14_20" localSheetId="0">#REF!</definedName>
    <definedName name="SG_14_20" localSheetId="4">#REF!</definedName>
    <definedName name="SG_14_20">#REF!</definedName>
    <definedName name="SG_14_20_1" localSheetId="6">#REF!</definedName>
    <definedName name="SG_14_20_1" localSheetId="7">[43]RESUMO!#REF!</definedName>
    <definedName name="SG_14_20_1" localSheetId="11">#REF!</definedName>
    <definedName name="SG_14_20_1" localSheetId="8">#REF!</definedName>
    <definedName name="SG_14_20_1" localSheetId="0">#REF!</definedName>
    <definedName name="SG_14_20_1" localSheetId="4">#REF!</definedName>
    <definedName name="SG_14_20_1">#REF!</definedName>
    <definedName name="SG_15_01_1" localSheetId="6">#REF!</definedName>
    <definedName name="SG_15_01_1" localSheetId="7">[43]RESUMO!#REF!</definedName>
    <definedName name="SG_15_01_1" localSheetId="11">#REF!</definedName>
    <definedName name="SG_15_01_1" localSheetId="8">#REF!</definedName>
    <definedName name="SG_15_01_1" localSheetId="0">#REF!</definedName>
    <definedName name="SG_15_01_1" localSheetId="4">#REF!</definedName>
    <definedName name="SG_15_01_1">#REF!</definedName>
    <definedName name="SG_15_02_1" localSheetId="6">#REF!</definedName>
    <definedName name="SG_15_02_1" localSheetId="7">[43]RESUMO!#REF!</definedName>
    <definedName name="SG_15_02_1" localSheetId="11">#REF!</definedName>
    <definedName name="SG_15_02_1" localSheetId="8">#REF!</definedName>
    <definedName name="SG_15_02_1" localSheetId="0">#REF!</definedName>
    <definedName name="SG_15_02_1" localSheetId="4">#REF!</definedName>
    <definedName name="SG_15_02_1">#REF!</definedName>
    <definedName name="SG_15_03_1" localSheetId="6">#REF!</definedName>
    <definedName name="SG_15_03_1" localSheetId="7">[43]RESUMO!#REF!</definedName>
    <definedName name="SG_15_03_1" localSheetId="11">#REF!</definedName>
    <definedName name="SG_15_03_1" localSheetId="8">#REF!</definedName>
    <definedName name="SG_15_03_1" localSheetId="0">#REF!</definedName>
    <definedName name="SG_15_03_1" localSheetId="4">#REF!</definedName>
    <definedName name="SG_15_03_1">#REF!</definedName>
    <definedName name="SG_15_04_1" localSheetId="6">#REF!</definedName>
    <definedName name="SG_15_04_1" localSheetId="7">[43]RESUMO!#REF!</definedName>
    <definedName name="SG_15_04_1" localSheetId="11">#REF!</definedName>
    <definedName name="SG_15_04_1" localSheetId="8">#REF!</definedName>
    <definedName name="SG_15_04_1" localSheetId="0">#REF!</definedName>
    <definedName name="SG_15_04_1" localSheetId="4">#REF!</definedName>
    <definedName name="SG_15_04_1">#REF!</definedName>
    <definedName name="SG_15_05_1" localSheetId="6">#REF!</definedName>
    <definedName name="SG_15_05_1" localSheetId="7">[43]RESUMO!#REF!</definedName>
    <definedName name="SG_15_05_1" localSheetId="11">#REF!</definedName>
    <definedName name="SG_15_05_1" localSheetId="8">#REF!</definedName>
    <definedName name="SG_15_05_1" localSheetId="0">#REF!</definedName>
    <definedName name="SG_15_05_1" localSheetId="4">#REF!</definedName>
    <definedName name="SG_15_05_1">#REF!</definedName>
    <definedName name="SG_15_06_1" localSheetId="6">#REF!</definedName>
    <definedName name="SG_15_06_1" localSheetId="7">[43]RESUMO!#REF!</definedName>
    <definedName name="SG_15_06_1" localSheetId="11">#REF!</definedName>
    <definedName name="SG_15_06_1" localSheetId="8">#REF!</definedName>
    <definedName name="SG_15_06_1" localSheetId="0">#REF!</definedName>
    <definedName name="SG_15_06_1" localSheetId="4">#REF!</definedName>
    <definedName name="SG_15_06_1">#REF!</definedName>
    <definedName name="SG_15_07_1" localSheetId="6">#REF!</definedName>
    <definedName name="SG_15_07_1" localSheetId="7">[43]RESUMO!#REF!</definedName>
    <definedName name="SG_15_07_1" localSheetId="11">#REF!</definedName>
    <definedName name="SG_15_07_1" localSheetId="8">#REF!</definedName>
    <definedName name="SG_15_07_1" localSheetId="0">#REF!</definedName>
    <definedName name="SG_15_07_1" localSheetId="4">#REF!</definedName>
    <definedName name="SG_15_07_1">#REF!</definedName>
    <definedName name="SG_15_08_1" localSheetId="6">#REF!</definedName>
    <definedName name="SG_15_08_1" localSheetId="7">[43]RESUMO!#REF!</definedName>
    <definedName name="SG_15_08_1" localSheetId="11">#REF!</definedName>
    <definedName name="SG_15_08_1" localSheetId="8">#REF!</definedName>
    <definedName name="SG_15_08_1" localSheetId="0">#REF!</definedName>
    <definedName name="SG_15_08_1" localSheetId="4">#REF!</definedName>
    <definedName name="SG_15_08_1">#REF!</definedName>
    <definedName name="SG_15_09_1" localSheetId="6">#REF!</definedName>
    <definedName name="SG_15_09_1" localSheetId="7">[43]RESUMO!#REF!</definedName>
    <definedName name="SG_15_09_1" localSheetId="11">#REF!</definedName>
    <definedName name="SG_15_09_1" localSheetId="8">#REF!</definedName>
    <definedName name="SG_15_09_1" localSheetId="0">#REF!</definedName>
    <definedName name="SG_15_09_1" localSheetId="4">#REF!</definedName>
    <definedName name="SG_15_09_1">#REF!</definedName>
    <definedName name="SG_15_10_1" localSheetId="6">#REF!</definedName>
    <definedName name="SG_15_10_1" localSheetId="7">[43]RESUMO!#REF!</definedName>
    <definedName name="SG_15_10_1" localSheetId="11">#REF!</definedName>
    <definedName name="SG_15_10_1" localSheetId="8">#REF!</definedName>
    <definedName name="SG_15_10_1" localSheetId="0">#REF!</definedName>
    <definedName name="SG_15_10_1" localSheetId="4">#REF!</definedName>
    <definedName name="SG_15_10_1">#REF!</definedName>
    <definedName name="SG_15_11_1" localSheetId="6">#REF!</definedName>
    <definedName name="SG_15_11_1" localSheetId="7">[43]RESUMO!#REF!</definedName>
    <definedName name="SG_15_11_1" localSheetId="11">#REF!</definedName>
    <definedName name="SG_15_11_1" localSheetId="8">#REF!</definedName>
    <definedName name="SG_15_11_1" localSheetId="0">#REF!</definedName>
    <definedName name="SG_15_11_1" localSheetId="4">#REF!</definedName>
    <definedName name="SG_15_11_1">#REF!</definedName>
    <definedName name="SG_15_12_1" localSheetId="6">#REF!</definedName>
    <definedName name="SG_15_12_1" localSheetId="7">[43]RESUMO!#REF!</definedName>
    <definedName name="SG_15_12_1" localSheetId="11">#REF!</definedName>
    <definedName name="SG_15_12_1" localSheetId="8">#REF!</definedName>
    <definedName name="SG_15_12_1" localSheetId="0">#REF!</definedName>
    <definedName name="SG_15_12_1" localSheetId="4">#REF!</definedName>
    <definedName name="SG_15_12_1">#REF!</definedName>
    <definedName name="SG_15_13_1" localSheetId="6">#REF!</definedName>
    <definedName name="SG_15_13_1" localSheetId="7">[43]RESUMO!#REF!</definedName>
    <definedName name="SG_15_13_1" localSheetId="11">#REF!</definedName>
    <definedName name="SG_15_13_1" localSheetId="8">#REF!</definedName>
    <definedName name="SG_15_13_1" localSheetId="0">#REF!</definedName>
    <definedName name="SG_15_13_1" localSheetId="4">#REF!</definedName>
    <definedName name="SG_15_13_1">#REF!</definedName>
    <definedName name="SG_15_14_1" localSheetId="6">#REF!</definedName>
    <definedName name="SG_15_14_1" localSheetId="7">[43]RESUMO!#REF!</definedName>
    <definedName name="SG_15_14_1" localSheetId="11">#REF!</definedName>
    <definedName name="SG_15_14_1" localSheetId="8">#REF!</definedName>
    <definedName name="SG_15_14_1" localSheetId="0">#REF!</definedName>
    <definedName name="SG_15_14_1" localSheetId="4">#REF!</definedName>
    <definedName name="SG_15_14_1">#REF!</definedName>
    <definedName name="SG_15_15_1" localSheetId="6">#REF!</definedName>
    <definedName name="SG_15_15_1" localSheetId="7">[43]RESUMO!#REF!</definedName>
    <definedName name="SG_15_15_1" localSheetId="11">#REF!</definedName>
    <definedName name="SG_15_15_1" localSheetId="8">#REF!</definedName>
    <definedName name="SG_15_15_1" localSheetId="0">#REF!</definedName>
    <definedName name="SG_15_15_1" localSheetId="4">#REF!</definedName>
    <definedName name="SG_15_15_1">#REF!</definedName>
    <definedName name="SG_15_16_1" localSheetId="6">#REF!</definedName>
    <definedName name="SG_15_16_1" localSheetId="7">[43]RESUMO!#REF!</definedName>
    <definedName name="SG_15_16_1" localSheetId="11">#REF!</definedName>
    <definedName name="SG_15_16_1" localSheetId="8">#REF!</definedName>
    <definedName name="SG_15_16_1" localSheetId="0">#REF!</definedName>
    <definedName name="SG_15_16_1" localSheetId="4">#REF!</definedName>
    <definedName name="SG_15_16_1">#REF!</definedName>
    <definedName name="SG_15_17_1" localSheetId="6">#REF!</definedName>
    <definedName name="SG_15_17_1" localSheetId="7">[43]RESUMO!#REF!</definedName>
    <definedName name="SG_15_17_1" localSheetId="11">#REF!</definedName>
    <definedName name="SG_15_17_1" localSheetId="8">#REF!</definedName>
    <definedName name="SG_15_17_1" localSheetId="0">#REF!</definedName>
    <definedName name="SG_15_17_1" localSheetId="4">#REF!</definedName>
    <definedName name="SG_15_17_1">#REF!</definedName>
    <definedName name="SG_15_18_1" localSheetId="6">#REF!</definedName>
    <definedName name="SG_15_18_1" localSheetId="7">[43]RESUMO!#REF!</definedName>
    <definedName name="SG_15_18_1" localSheetId="11">#REF!</definedName>
    <definedName name="SG_15_18_1" localSheetId="8">#REF!</definedName>
    <definedName name="SG_15_18_1" localSheetId="0">#REF!</definedName>
    <definedName name="SG_15_18_1" localSheetId="4">#REF!</definedName>
    <definedName name="SG_15_18_1">#REF!</definedName>
    <definedName name="SG_15_19_1" localSheetId="6">#REF!</definedName>
    <definedName name="SG_15_19_1" localSheetId="7">[43]RESUMO!#REF!</definedName>
    <definedName name="SG_15_19_1" localSheetId="11">#REF!</definedName>
    <definedName name="SG_15_19_1" localSheetId="8">#REF!</definedName>
    <definedName name="SG_15_19_1" localSheetId="0">#REF!</definedName>
    <definedName name="SG_15_19_1" localSheetId="4">#REF!</definedName>
    <definedName name="SG_15_19_1">#REF!</definedName>
    <definedName name="SG_15_20_1" localSheetId="6">#REF!</definedName>
    <definedName name="SG_15_20_1" localSheetId="7">[43]RESUMO!#REF!</definedName>
    <definedName name="SG_15_20_1" localSheetId="11">#REF!</definedName>
    <definedName name="SG_15_20_1" localSheetId="8">#REF!</definedName>
    <definedName name="SG_15_20_1" localSheetId="0">#REF!</definedName>
    <definedName name="SG_15_20_1" localSheetId="4">#REF!</definedName>
    <definedName name="SG_15_20_1">#REF!</definedName>
    <definedName name="SG_16_01_1" localSheetId="6">#REF!</definedName>
    <definedName name="SG_16_01_1" localSheetId="7">[43]RESUMO!#REF!</definedName>
    <definedName name="SG_16_01_1" localSheetId="11">#REF!</definedName>
    <definedName name="SG_16_01_1" localSheetId="8">#REF!</definedName>
    <definedName name="SG_16_01_1" localSheetId="0">#REF!</definedName>
    <definedName name="SG_16_01_1" localSheetId="4">#REF!</definedName>
    <definedName name="SG_16_01_1">#REF!</definedName>
    <definedName name="SG_16_02_1" localSheetId="6">#REF!</definedName>
    <definedName name="SG_16_02_1" localSheetId="7">[43]RESUMO!#REF!</definedName>
    <definedName name="SG_16_02_1" localSheetId="11">#REF!</definedName>
    <definedName name="SG_16_02_1" localSheetId="8">#REF!</definedName>
    <definedName name="SG_16_02_1" localSheetId="0">#REF!</definedName>
    <definedName name="SG_16_02_1" localSheetId="4">#REF!</definedName>
    <definedName name="SG_16_02_1">#REF!</definedName>
    <definedName name="SG_16_03_1" localSheetId="6">#REF!</definedName>
    <definedName name="SG_16_03_1" localSheetId="7">[43]RESUMO!#REF!</definedName>
    <definedName name="SG_16_03_1" localSheetId="11">#REF!</definedName>
    <definedName name="SG_16_03_1" localSheetId="8">#REF!</definedName>
    <definedName name="SG_16_03_1" localSheetId="0">#REF!</definedName>
    <definedName name="SG_16_03_1" localSheetId="4">#REF!</definedName>
    <definedName name="SG_16_03_1">#REF!</definedName>
    <definedName name="SG_16_04_1" localSheetId="6">#REF!</definedName>
    <definedName name="SG_16_04_1" localSheetId="7">[43]RESUMO!#REF!</definedName>
    <definedName name="SG_16_04_1" localSheetId="11">#REF!</definedName>
    <definedName name="SG_16_04_1" localSheetId="8">#REF!</definedName>
    <definedName name="SG_16_04_1" localSheetId="0">#REF!</definedName>
    <definedName name="SG_16_04_1" localSheetId="4">#REF!</definedName>
    <definedName name="SG_16_04_1">#REF!</definedName>
    <definedName name="SG_16_05_1" localSheetId="6">#REF!</definedName>
    <definedName name="SG_16_05_1" localSheetId="7">[43]RESUMO!#REF!</definedName>
    <definedName name="SG_16_05_1" localSheetId="11">#REF!</definedName>
    <definedName name="SG_16_05_1" localSheetId="8">#REF!</definedName>
    <definedName name="SG_16_05_1" localSheetId="0">#REF!</definedName>
    <definedName name="SG_16_05_1" localSheetId="4">#REF!</definedName>
    <definedName name="SG_16_05_1">#REF!</definedName>
    <definedName name="SG_16_06_1" localSheetId="6">#REF!</definedName>
    <definedName name="SG_16_06_1" localSheetId="7">[43]RESUMO!#REF!</definedName>
    <definedName name="SG_16_06_1" localSheetId="11">#REF!</definedName>
    <definedName name="SG_16_06_1" localSheetId="8">#REF!</definedName>
    <definedName name="SG_16_06_1" localSheetId="0">#REF!</definedName>
    <definedName name="SG_16_06_1" localSheetId="4">#REF!</definedName>
    <definedName name="SG_16_06_1">#REF!</definedName>
    <definedName name="SG_16_07_1" localSheetId="6">#REF!</definedName>
    <definedName name="SG_16_07_1" localSheetId="7">[43]RESUMO!#REF!</definedName>
    <definedName name="SG_16_07_1" localSheetId="11">#REF!</definedName>
    <definedName name="SG_16_07_1" localSheetId="8">#REF!</definedName>
    <definedName name="SG_16_07_1" localSheetId="0">#REF!</definedName>
    <definedName name="SG_16_07_1" localSheetId="4">#REF!</definedName>
    <definedName name="SG_16_07_1">#REF!</definedName>
    <definedName name="SG_16_08_1" localSheetId="6">#REF!</definedName>
    <definedName name="SG_16_08_1" localSheetId="7">[43]RESUMO!#REF!</definedName>
    <definedName name="SG_16_08_1" localSheetId="11">#REF!</definedName>
    <definedName name="SG_16_08_1" localSheetId="8">#REF!</definedName>
    <definedName name="SG_16_08_1" localSheetId="0">#REF!</definedName>
    <definedName name="SG_16_08_1" localSheetId="4">#REF!</definedName>
    <definedName name="SG_16_08_1">#REF!</definedName>
    <definedName name="SG_16_09_1" localSheetId="6">#REF!</definedName>
    <definedName name="SG_16_09_1" localSheetId="7">[43]RESUMO!#REF!</definedName>
    <definedName name="SG_16_09_1" localSheetId="11">#REF!</definedName>
    <definedName name="SG_16_09_1" localSheetId="8">#REF!</definedName>
    <definedName name="SG_16_09_1" localSheetId="0">#REF!</definedName>
    <definedName name="SG_16_09_1" localSheetId="4">#REF!</definedName>
    <definedName name="SG_16_09_1">#REF!</definedName>
    <definedName name="SG_16_10_1" localSheetId="6">#REF!</definedName>
    <definedName name="SG_16_10_1" localSheetId="7">[43]RESUMO!#REF!</definedName>
    <definedName name="SG_16_10_1" localSheetId="11">#REF!</definedName>
    <definedName name="SG_16_10_1" localSheetId="8">#REF!</definedName>
    <definedName name="SG_16_10_1" localSheetId="0">#REF!</definedName>
    <definedName name="SG_16_10_1" localSheetId="4">#REF!</definedName>
    <definedName name="SG_16_10_1">#REF!</definedName>
    <definedName name="SG_16_11_1" localSheetId="6">#REF!</definedName>
    <definedName name="SG_16_11_1" localSheetId="7">[43]RESUMO!#REF!</definedName>
    <definedName name="SG_16_11_1" localSheetId="11">#REF!</definedName>
    <definedName name="SG_16_11_1" localSheetId="8">#REF!</definedName>
    <definedName name="SG_16_11_1" localSheetId="0">#REF!</definedName>
    <definedName name="SG_16_11_1" localSheetId="4">#REF!</definedName>
    <definedName name="SG_16_11_1">#REF!</definedName>
    <definedName name="SG_16_12_1" localSheetId="6">#REF!</definedName>
    <definedName name="SG_16_12_1" localSheetId="7">[43]RESUMO!#REF!</definedName>
    <definedName name="SG_16_12_1" localSheetId="11">#REF!</definedName>
    <definedName name="SG_16_12_1" localSheetId="8">#REF!</definedName>
    <definedName name="SG_16_12_1" localSheetId="0">#REF!</definedName>
    <definedName name="SG_16_12_1" localSheetId="4">#REF!</definedName>
    <definedName name="SG_16_12_1">#REF!</definedName>
    <definedName name="SG_16_13_1" localSheetId="6">#REF!</definedName>
    <definedName name="SG_16_13_1" localSheetId="7">[43]RESUMO!#REF!</definedName>
    <definedName name="SG_16_13_1" localSheetId="11">#REF!</definedName>
    <definedName name="SG_16_13_1" localSheetId="8">#REF!</definedName>
    <definedName name="SG_16_13_1" localSheetId="0">#REF!</definedName>
    <definedName name="SG_16_13_1" localSheetId="4">#REF!</definedName>
    <definedName name="SG_16_13_1">#REF!</definedName>
    <definedName name="SG_16_14_1" localSheetId="6">#REF!</definedName>
    <definedName name="SG_16_14_1" localSheetId="7">[43]RESUMO!#REF!</definedName>
    <definedName name="SG_16_14_1" localSheetId="11">#REF!</definedName>
    <definedName name="SG_16_14_1" localSheetId="8">#REF!</definedName>
    <definedName name="SG_16_14_1" localSheetId="0">#REF!</definedName>
    <definedName name="SG_16_14_1" localSheetId="4">#REF!</definedName>
    <definedName name="SG_16_14_1">#REF!</definedName>
    <definedName name="SG_16_15_1" localSheetId="6">#REF!</definedName>
    <definedName name="SG_16_15_1" localSheetId="7">[43]RESUMO!#REF!</definedName>
    <definedName name="SG_16_15_1" localSheetId="11">#REF!</definedName>
    <definedName name="SG_16_15_1" localSheetId="8">#REF!</definedName>
    <definedName name="SG_16_15_1" localSheetId="0">#REF!</definedName>
    <definedName name="SG_16_15_1" localSheetId="4">#REF!</definedName>
    <definedName name="SG_16_15_1">#REF!</definedName>
    <definedName name="SG_16_16_1" localSheetId="6">#REF!</definedName>
    <definedName name="SG_16_16_1" localSheetId="7">[43]RESUMO!#REF!</definedName>
    <definedName name="SG_16_16_1" localSheetId="11">#REF!</definedName>
    <definedName name="SG_16_16_1" localSheetId="8">#REF!</definedName>
    <definedName name="SG_16_16_1" localSheetId="0">#REF!</definedName>
    <definedName name="SG_16_16_1" localSheetId="4">#REF!</definedName>
    <definedName name="SG_16_16_1">#REF!</definedName>
    <definedName name="SG_16_17_1" localSheetId="6">#REF!</definedName>
    <definedName name="SG_16_17_1" localSheetId="7">[43]RESUMO!#REF!</definedName>
    <definedName name="SG_16_17_1" localSheetId="11">#REF!</definedName>
    <definedName name="SG_16_17_1" localSheetId="8">#REF!</definedName>
    <definedName name="SG_16_17_1" localSheetId="0">#REF!</definedName>
    <definedName name="SG_16_17_1" localSheetId="4">#REF!</definedName>
    <definedName name="SG_16_17_1">#REF!</definedName>
    <definedName name="SG_16_18_1" localSheetId="6">#REF!</definedName>
    <definedName name="SG_16_18_1" localSheetId="7">[43]RESUMO!#REF!</definedName>
    <definedName name="SG_16_18_1" localSheetId="11">#REF!</definedName>
    <definedName name="SG_16_18_1" localSheetId="8">#REF!</definedName>
    <definedName name="SG_16_18_1" localSheetId="0">#REF!</definedName>
    <definedName name="SG_16_18_1" localSheetId="4">#REF!</definedName>
    <definedName name="SG_16_18_1">#REF!</definedName>
    <definedName name="SG_16_19_1" localSheetId="6">#REF!</definedName>
    <definedName name="SG_16_19_1" localSheetId="7">[43]RESUMO!#REF!</definedName>
    <definedName name="SG_16_19_1" localSheetId="11">#REF!</definedName>
    <definedName name="SG_16_19_1" localSheetId="8">#REF!</definedName>
    <definedName name="SG_16_19_1" localSheetId="0">#REF!</definedName>
    <definedName name="SG_16_19_1" localSheetId="4">#REF!</definedName>
    <definedName name="SG_16_19_1">#REF!</definedName>
    <definedName name="SG_16_20_1" localSheetId="6">#REF!</definedName>
    <definedName name="SG_16_20_1" localSheetId="7">[43]RESUMO!#REF!</definedName>
    <definedName name="SG_16_20_1" localSheetId="11">#REF!</definedName>
    <definedName name="SG_16_20_1" localSheetId="8">#REF!</definedName>
    <definedName name="SG_16_20_1" localSheetId="0">#REF!</definedName>
    <definedName name="SG_16_20_1" localSheetId="4">#REF!</definedName>
    <definedName name="SG_16_20_1">#REF!</definedName>
    <definedName name="SG_17_01_1" localSheetId="6">#REF!</definedName>
    <definedName name="SG_17_01_1" localSheetId="7">[43]RESUMO!#REF!</definedName>
    <definedName name="SG_17_01_1" localSheetId="11">#REF!</definedName>
    <definedName name="SG_17_01_1" localSheetId="8">#REF!</definedName>
    <definedName name="SG_17_01_1" localSheetId="0">#REF!</definedName>
    <definedName name="SG_17_01_1" localSheetId="4">#REF!</definedName>
    <definedName name="SG_17_01_1">#REF!</definedName>
    <definedName name="SG_17_02_1" localSheetId="6">#REF!</definedName>
    <definedName name="SG_17_02_1" localSheetId="7">[43]RESUMO!#REF!</definedName>
    <definedName name="SG_17_02_1" localSheetId="11">#REF!</definedName>
    <definedName name="SG_17_02_1" localSheetId="8">#REF!</definedName>
    <definedName name="SG_17_02_1" localSheetId="0">#REF!</definedName>
    <definedName name="SG_17_02_1" localSheetId="4">#REF!</definedName>
    <definedName name="SG_17_02_1">#REF!</definedName>
    <definedName name="SG_17_03_1" localSheetId="6">#REF!</definedName>
    <definedName name="SG_17_03_1" localSheetId="7">[43]RESUMO!#REF!</definedName>
    <definedName name="SG_17_03_1" localSheetId="11">#REF!</definedName>
    <definedName name="SG_17_03_1" localSheetId="8">#REF!</definedName>
    <definedName name="SG_17_03_1" localSheetId="0">#REF!</definedName>
    <definedName name="SG_17_03_1" localSheetId="4">#REF!</definedName>
    <definedName name="SG_17_03_1">#REF!</definedName>
    <definedName name="SG_17_04_1" localSheetId="6">#REF!</definedName>
    <definedName name="SG_17_04_1" localSheetId="7">[43]RESUMO!#REF!</definedName>
    <definedName name="SG_17_04_1" localSheetId="11">#REF!</definedName>
    <definedName name="SG_17_04_1" localSheetId="8">#REF!</definedName>
    <definedName name="SG_17_04_1" localSheetId="0">#REF!</definedName>
    <definedName name="SG_17_04_1" localSheetId="4">#REF!</definedName>
    <definedName name="SG_17_04_1">#REF!</definedName>
    <definedName name="SG_17_05_1" localSheetId="6">#REF!</definedName>
    <definedName name="SG_17_05_1" localSheetId="7">[43]RESUMO!#REF!</definedName>
    <definedName name="SG_17_05_1" localSheetId="11">#REF!</definedName>
    <definedName name="SG_17_05_1" localSheetId="8">#REF!</definedName>
    <definedName name="SG_17_05_1" localSheetId="0">#REF!</definedName>
    <definedName name="SG_17_05_1" localSheetId="4">#REF!</definedName>
    <definedName name="SG_17_05_1">#REF!</definedName>
    <definedName name="SG_17_06_1" localSheetId="6">#REF!</definedName>
    <definedName name="SG_17_06_1" localSheetId="7">[43]RESUMO!#REF!</definedName>
    <definedName name="SG_17_06_1" localSheetId="11">#REF!</definedName>
    <definedName name="SG_17_06_1" localSheetId="8">#REF!</definedName>
    <definedName name="SG_17_06_1" localSheetId="0">#REF!</definedName>
    <definedName name="SG_17_06_1" localSheetId="4">#REF!</definedName>
    <definedName name="SG_17_06_1">#REF!</definedName>
    <definedName name="SG_17_07_1" localSheetId="6">#REF!</definedName>
    <definedName name="SG_17_07_1" localSheetId="7">[43]RESUMO!#REF!</definedName>
    <definedName name="SG_17_07_1" localSheetId="11">#REF!</definedName>
    <definedName name="SG_17_07_1" localSheetId="8">#REF!</definedName>
    <definedName name="SG_17_07_1" localSheetId="0">#REF!</definedName>
    <definedName name="SG_17_07_1" localSheetId="4">#REF!</definedName>
    <definedName name="SG_17_07_1">#REF!</definedName>
    <definedName name="SG_17_08_1" localSheetId="6">#REF!</definedName>
    <definedName name="SG_17_08_1" localSheetId="7">[43]RESUMO!#REF!</definedName>
    <definedName name="SG_17_08_1" localSheetId="11">#REF!</definedName>
    <definedName name="SG_17_08_1" localSheetId="8">#REF!</definedName>
    <definedName name="SG_17_08_1" localSheetId="0">#REF!</definedName>
    <definedName name="SG_17_08_1" localSheetId="4">#REF!</definedName>
    <definedName name="SG_17_08_1">#REF!</definedName>
    <definedName name="SG_17_09_1" localSheetId="6">#REF!</definedName>
    <definedName name="SG_17_09_1" localSheetId="7">[43]RESUMO!#REF!</definedName>
    <definedName name="SG_17_09_1" localSheetId="11">#REF!</definedName>
    <definedName name="SG_17_09_1" localSheetId="8">#REF!</definedName>
    <definedName name="SG_17_09_1" localSheetId="0">#REF!</definedName>
    <definedName name="SG_17_09_1" localSheetId="4">#REF!</definedName>
    <definedName name="SG_17_09_1">#REF!</definedName>
    <definedName name="SG_17_10_1" localSheetId="6">#REF!</definedName>
    <definedName name="SG_17_10_1" localSheetId="7">[43]RESUMO!#REF!</definedName>
    <definedName name="SG_17_10_1" localSheetId="11">#REF!</definedName>
    <definedName name="SG_17_10_1" localSheetId="8">#REF!</definedName>
    <definedName name="SG_17_10_1" localSheetId="0">#REF!</definedName>
    <definedName name="SG_17_10_1" localSheetId="4">#REF!</definedName>
    <definedName name="SG_17_10_1">#REF!</definedName>
    <definedName name="SG_17_11_1" localSheetId="6">#REF!</definedName>
    <definedName name="SG_17_11_1" localSheetId="7">[43]RESUMO!#REF!</definedName>
    <definedName name="SG_17_11_1" localSheetId="11">#REF!</definedName>
    <definedName name="SG_17_11_1" localSheetId="8">#REF!</definedName>
    <definedName name="SG_17_11_1" localSheetId="0">#REF!</definedName>
    <definedName name="SG_17_11_1" localSheetId="4">#REF!</definedName>
    <definedName name="SG_17_11_1">#REF!</definedName>
    <definedName name="SG_17_12_1" localSheetId="6">#REF!</definedName>
    <definedName name="SG_17_12_1" localSheetId="7">[43]RESUMO!#REF!</definedName>
    <definedName name="SG_17_12_1" localSheetId="11">#REF!</definedName>
    <definedName name="SG_17_12_1" localSheetId="8">#REF!</definedName>
    <definedName name="SG_17_12_1" localSheetId="0">#REF!</definedName>
    <definedName name="SG_17_12_1" localSheetId="4">#REF!</definedName>
    <definedName name="SG_17_12_1">#REF!</definedName>
    <definedName name="SG_17_13_1" localSheetId="6">#REF!</definedName>
    <definedName name="SG_17_13_1" localSheetId="7">[43]RESUMO!#REF!</definedName>
    <definedName name="SG_17_13_1" localSheetId="11">#REF!</definedName>
    <definedName name="SG_17_13_1" localSheetId="8">#REF!</definedName>
    <definedName name="SG_17_13_1" localSheetId="0">#REF!</definedName>
    <definedName name="SG_17_13_1" localSheetId="4">#REF!</definedName>
    <definedName name="SG_17_13_1">#REF!</definedName>
    <definedName name="SG_17_14_1" localSheetId="6">#REF!</definedName>
    <definedName name="SG_17_14_1" localSheetId="7">[43]RESUMO!#REF!</definedName>
    <definedName name="SG_17_14_1" localSheetId="11">#REF!</definedName>
    <definedName name="SG_17_14_1" localSheetId="8">#REF!</definedName>
    <definedName name="SG_17_14_1" localSheetId="0">#REF!</definedName>
    <definedName name="SG_17_14_1" localSheetId="4">#REF!</definedName>
    <definedName name="SG_17_14_1">#REF!</definedName>
    <definedName name="SG_17_15_1" localSheetId="6">#REF!</definedName>
    <definedName name="SG_17_15_1" localSheetId="7">[43]RESUMO!#REF!</definedName>
    <definedName name="SG_17_15_1" localSheetId="11">#REF!</definedName>
    <definedName name="SG_17_15_1" localSheetId="8">#REF!</definedName>
    <definedName name="SG_17_15_1" localSheetId="0">#REF!</definedName>
    <definedName name="SG_17_15_1" localSheetId="4">#REF!</definedName>
    <definedName name="SG_17_15_1">#REF!</definedName>
    <definedName name="SG_17_16_1" localSheetId="6">#REF!</definedName>
    <definedName name="SG_17_16_1" localSheetId="7">[43]RESUMO!#REF!</definedName>
    <definedName name="SG_17_16_1" localSheetId="11">#REF!</definedName>
    <definedName name="SG_17_16_1" localSheetId="8">#REF!</definedName>
    <definedName name="SG_17_16_1" localSheetId="0">#REF!</definedName>
    <definedName name="SG_17_16_1" localSheetId="4">#REF!</definedName>
    <definedName name="SG_17_16_1">#REF!</definedName>
    <definedName name="SG_17_17_1" localSheetId="6">#REF!</definedName>
    <definedName name="SG_17_17_1" localSheetId="7">[43]RESUMO!#REF!</definedName>
    <definedName name="SG_17_17_1" localSheetId="11">#REF!</definedName>
    <definedName name="SG_17_17_1" localSheetId="8">#REF!</definedName>
    <definedName name="SG_17_17_1" localSheetId="0">#REF!</definedName>
    <definedName name="SG_17_17_1" localSheetId="4">#REF!</definedName>
    <definedName name="SG_17_17_1">#REF!</definedName>
    <definedName name="SG_17_18_1" localSheetId="6">#REF!</definedName>
    <definedName name="SG_17_18_1" localSheetId="7">[43]RESUMO!#REF!</definedName>
    <definedName name="SG_17_18_1" localSheetId="11">#REF!</definedName>
    <definedName name="SG_17_18_1" localSheetId="8">#REF!</definedName>
    <definedName name="SG_17_18_1" localSheetId="0">#REF!</definedName>
    <definedName name="SG_17_18_1" localSheetId="4">#REF!</definedName>
    <definedName name="SG_17_18_1">#REF!</definedName>
    <definedName name="SG_17_19_1" localSheetId="6">#REF!</definedName>
    <definedName name="SG_17_19_1" localSheetId="7">[43]RESUMO!#REF!</definedName>
    <definedName name="SG_17_19_1" localSheetId="11">#REF!</definedName>
    <definedName name="SG_17_19_1" localSheetId="8">#REF!</definedName>
    <definedName name="SG_17_19_1" localSheetId="0">#REF!</definedName>
    <definedName name="SG_17_19_1" localSheetId="4">#REF!</definedName>
    <definedName name="SG_17_19_1">#REF!</definedName>
    <definedName name="SG_17_20_1" localSheetId="6">#REF!</definedName>
    <definedName name="SG_17_20_1" localSheetId="7">[43]RESUMO!#REF!</definedName>
    <definedName name="SG_17_20_1" localSheetId="11">#REF!</definedName>
    <definedName name="SG_17_20_1" localSheetId="8">#REF!</definedName>
    <definedName name="SG_17_20_1" localSheetId="0">#REF!</definedName>
    <definedName name="SG_17_20_1" localSheetId="4">#REF!</definedName>
    <definedName name="SG_17_20_1">#REF!</definedName>
    <definedName name="SG_18_01_1" localSheetId="6">#REF!</definedName>
    <definedName name="SG_18_01_1" localSheetId="7">[43]RESUMO!#REF!</definedName>
    <definedName name="SG_18_01_1" localSheetId="11">#REF!</definedName>
    <definedName name="SG_18_01_1" localSheetId="8">#REF!</definedName>
    <definedName name="SG_18_01_1" localSheetId="0">#REF!</definedName>
    <definedName name="SG_18_01_1" localSheetId="4">#REF!</definedName>
    <definedName name="SG_18_01_1">#REF!</definedName>
    <definedName name="SG_18_02_1" localSheetId="6">#REF!</definedName>
    <definedName name="SG_18_02_1" localSheetId="7">[43]RESUMO!#REF!</definedName>
    <definedName name="SG_18_02_1" localSheetId="11">#REF!</definedName>
    <definedName name="SG_18_02_1" localSheetId="8">#REF!</definedName>
    <definedName name="SG_18_02_1" localSheetId="0">#REF!</definedName>
    <definedName name="SG_18_02_1" localSheetId="4">#REF!</definedName>
    <definedName name="SG_18_02_1">#REF!</definedName>
    <definedName name="SG_18_03_1" localSheetId="6">#REF!</definedName>
    <definedName name="SG_18_03_1" localSheetId="7">[43]RESUMO!#REF!</definedName>
    <definedName name="SG_18_03_1" localSheetId="11">#REF!</definedName>
    <definedName name="SG_18_03_1" localSheetId="8">#REF!</definedName>
    <definedName name="SG_18_03_1" localSheetId="0">#REF!</definedName>
    <definedName name="SG_18_03_1" localSheetId="4">#REF!</definedName>
    <definedName name="SG_18_03_1">#REF!</definedName>
    <definedName name="SG_18_04_1" localSheetId="6">#REF!</definedName>
    <definedName name="SG_18_04_1" localSheetId="7">[43]RESUMO!#REF!</definedName>
    <definedName name="SG_18_04_1" localSheetId="11">#REF!</definedName>
    <definedName name="SG_18_04_1" localSheetId="8">#REF!</definedName>
    <definedName name="SG_18_04_1" localSheetId="0">#REF!</definedName>
    <definedName name="SG_18_04_1" localSheetId="4">#REF!</definedName>
    <definedName name="SG_18_04_1">#REF!</definedName>
    <definedName name="SG_18_05_1" localSheetId="6">#REF!</definedName>
    <definedName name="SG_18_05_1" localSheetId="7">[43]RESUMO!#REF!</definedName>
    <definedName name="SG_18_05_1" localSheetId="11">#REF!</definedName>
    <definedName name="SG_18_05_1" localSheetId="8">#REF!</definedName>
    <definedName name="SG_18_05_1" localSheetId="0">#REF!</definedName>
    <definedName name="SG_18_05_1" localSheetId="4">#REF!</definedName>
    <definedName name="SG_18_05_1">#REF!</definedName>
    <definedName name="SG_18_06_1" localSheetId="6">#REF!</definedName>
    <definedName name="SG_18_06_1" localSheetId="7">[43]RESUMO!#REF!</definedName>
    <definedName name="SG_18_06_1" localSheetId="11">#REF!</definedName>
    <definedName name="SG_18_06_1" localSheetId="8">#REF!</definedName>
    <definedName name="SG_18_06_1" localSheetId="0">#REF!</definedName>
    <definedName name="SG_18_06_1" localSheetId="4">#REF!</definedName>
    <definedName name="SG_18_06_1">#REF!</definedName>
    <definedName name="SG_18_07_1" localSheetId="6">#REF!</definedName>
    <definedName name="SG_18_07_1" localSheetId="7">[43]RESUMO!#REF!</definedName>
    <definedName name="SG_18_07_1" localSheetId="11">#REF!</definedName>
    <definedName name="SG_18_07_1" localSheetId="8">#REF!</definedName>
    <definedName name="SG_18_07_1" localSheetId="0">#REF!</definedName>
    <definedName name="SG_18_07_1" localSheetId="4">#REF!</definedName>
    <definedName name="SG_18_07_1">#REF!</definedName>
    <definedName name="SG_18_08_1" localSheetId="6">#REF!</definedName>
    <definedName name="SG_18_08_1" localSheetId="7">[43]RESUMO!#REF!</definedName>
    <definedName name="SG_18_08_1" localSheetId="11">#REF!</definedName>
    <definedName name="SG_18_08_1" localSheetId="8">#REF!</definedName>
    <definedName name="SG_18_08_1" localSheetId="0">#REF!</definedName>
    <definedName name="SG_18_08_1" localSheetId="4">#REF!</definedName>
    <definedName name="SG_18_08_1">#REF!</definedName>
    <definedName name="SG_18_09_1" localSheetId="6">#REF!</definedName>
    <definedName name="SG_18_09_1" localSheetId="7">[43]RESUMO!#REF!</definedName>
    <definedName name="SG_18_09_1" localSheetId="11">#REF!</definedName>
    <definedName name="SG_18_09_1" localSheetId="8">#REF!</definedName>
    <definedName name="SG_18_09_1" localSheetId="0">#REF!</definedName>
    <definedName name="SG_18_09_1" localSheetId="4">#REF!</definedName>
    <definedName name="SG_18_09_1">#REF!</definedName>
    <definedName name="SG_18_10_1" localSheetId="6">#REF!</definedName>
    <definedName name="SG_18_10_1" localSheetId="7">[43]RESUMO!#REF!</definedName>
    <definedName name="SG_18_10_1" localSheetId="11">#REF!</definedName>
    <definedName name="SG_18_10_1" localSheetId="8">#REF!</definedName>
    <definedName name="SG_18_10_1" localSheetId="0">#REF!</definedName>
    <definedName name="SG_18_10_1" localSheetId="4">#REF!</definedName>
    <definedName name="SG_18_10_1">#REF!</definedName>
    <definedName name="SG_18_11_1" localSheetId="6">#REF!</definedName>
    <definedName name="SG_18_11_1" localSheetId="7">[43]RESUMO!#REF!</definedName>
    <definedName name="SG_18_11_1" localSheetId="11">#REF!</definedName>
    <definedName name="SG_18_11_1" localSheetId="8">#REF!</definedName>
    <definedName name="SG_18_11_1" localSheetId="0">#REF!</definedName>
    <definedName name="SG_18_11_1" localSheetId="4">#REF!</definedName>
    <definedName name="SG_18_11_1">#REF!</definedName>
    <definedName name="SG_18_12_1" localSheetId="6">#REF!</definedName>
    <definedName name="SG_18_12_1" localSheetId="7">[43]RESUMO!#REF!</definedName>
    <definedName name="SG_18_12_1" localSheetId="11">#REF!</definedName>
    <definedName name="SG_18_12_1" localSheetId="8">#REF!</definedName>
    <definedName name="SG_18_12_1" localSheetId="0">#REF!</definedName>
    <definedName name="SG_18_12_1" localSheetId="4">#REF!</definedName>
    <definedName name="SG_18_12_1">#REF!</definedName>
    <definedName name="SG_18_13_1" localSheetId="6">#REF!</definedName>
    <definedName name="SG_18_13_1" localSheetId="7">[43]RESUMO!#REF!</definedName>
    <definedName name="SG_18_13_1" localSheetId="11">#REF!</definedName>
    <definedName name="SG_18_13_1" localSheetId="8">#REF!</definedName>
    <definedName name="SG_18_13_1" localSheetId="0">#REF!</definedName>
    <definedName name="SG_18_13_1" localSheetId="4">#REF!</definedName>
    <definedName name="SG_18_13_1">#REF!</definedName>
    <definedName name="SG_18_14_1" localSheetId="6">#REF!</definedName>
    <definedName name="SG_18_14_1" localSheetId="7">[43]RESUMO!#REF!</definedName>
    <definedName name="SG_18_14_1" localSheetId="11">#REF!</definedName>
    <definedName name="SG_18_14_1" localSheetId="8">#REF!</definedName>
    <definedName name="SG_18_14_1" localSheetId="0">#REF!</definedName>
    <definedName name="SG_18_14_1" localSheetId="4">#REF!</definedName>
    <definedName name="SG_18_14_1">#REF!</definedName>
    <definedName name="SG_18_15_1" localSheetId="6">#REF!</definedName>
    <definedName name="SG_18_15_1" localSheetId="7">[43]RESUMO!#REF!</definedName>
    <definedName name="SG_18_15_1" localSheetId="11">#REF!</definedName>
    <definedName name="SG_18_15_1" localSheetId="8">#REF!</definedName>
    <definedName name="SG_18_15_1" localSheetId="0">#REF!</definedName>
    <definedName name="SG_18_15_1" localSheetId="4">#REF!</definedName>
    <definedName name="SG_18_15_1">#REF!</definedName>
    <definedName name="SG_18_16_1" localSheetId="6">#REF!</definedName>
    <definedName name="SG_18_16_1" localSheetId="7">[43]RESUMO!#REF!</definedName>
    <definedName name="SG_18_16_1" localSheetId="11">#REF!</definedName>
    <definedName name="SG_18_16_1" localSheetId="8">#REF!</definedName>
    <definedName name="SG_18_16_1" localSheetId="0">#REF!</definedName>
    <definedName name="SG_18_16_1" localSheetId="4">#REF!</definedName>
    <definedName name="SG_18_16_1">#REF!</definedName>
    <definedName name="SG_18_17_1" localSheetId="6">#REF!</definedName>
    <definedName name="SG_18_17_1" localSheetId="7">[43]RESUMO!#REF!</definedName>
    <definedName name="SG_18_17_1" localSheetId="11">#REF!</definedName>
    <definedName name="SG_18_17_1" localSheetId="8">#REF!</definedName>
    <definedName name="SG_18_17_1" localSheetId="0">#REF!</definedName>
    <definedName name="SG_18_17_1" localSheetId="4">#REF!</definedName>
    <definedName name="SG_18_17_1">#REF!</definedName>
    <definedName name="SG_18_18_1" localSheetId="6">#REF!</definedName>
    <definedName name="SG_18_18_1" localSheetId="7">[43]RESUMO!#REF!</definedName>
    <definedName name="SG_18_18_1" localSheetId="11">#REF!</definedName>
    <definedName name="SG_18_18_1" localSheetId="8">#REF!</definedName>
    <definedName name="SG_18_18_1" localSheetId="0">#REF!</definedName>
    <definedName name="SG_18_18_1" localSheetId="4">#REF!</definedName>
    <definedName name="SG_18_18_1">#REF!</definedName>
    <definedName name="SG_18_19_1" localSheetId="6">#REF!</definedName>
    <definedName name="SG_18_19_1" localSheetId="7">[43]RESUMO!#REF!</definedName>
    <definedName name="SG_18_19_1" localSheetId="11">#REF!</definedName>
    <definedName name="SG_18_19_1" localSheetId="8">#REF!</definedName>
    <definedName name="SG_18_19_1" localSheetId="0">#REF!</definedName>
    <definedName name="SG_18_19_1" localSheetId="4">#REF!</definedName>
    <definedName name="SG_18_19_1">#REF!</definedName>
    <definedName name="SG_18_20_1" localSheetId="6">#REF!</definedName>
    <definedName name="SG_18_20_1" localSheetId="7">[43]RESUMO!#REF!</definedName>
    <definedName name="SG_18_20_1" localSheetId="11">#REF!</definedName>
    <definedName name="SG_18_20_1" localSheetId="8">#REF!</definedName>
    <definedName name="SG_18_20_1" localSheetId="0">#REF!</definedName>
    <definedName name="SG_18_20_1" localSheetId="4">#REF!</definedName>
    <definedName name="SG_18_20_1">#REF!</definedName>
    <definedName name="SG_19_01_1" localSheetId="6">#REF!</definedName>
    <definedName name="SG_19_01_1" localSheetId="7">[43]RESUMO!#REF!</definedName>
    <definedName name="SG_19_01_1" localSheetId="11">#REF!</definedName>
    <definedName name="SG_19_01_1" localSheetId="8">#REF!</definedName>
    <definedName name="SG_19_01_1" localSheetId="0">#REF!</definedName>
    <definedName name="SG_19_01_1" localSheetId="4">#REF!</definedName>
    <definedName name="SG_19_01_1">#REF!</definedName>
    <definedName name="SG_19_02_1" localSheetId="6">#REF!</definedName>
    <definedName name="SG_19_02_1" localSheetId="7">[43]RESUMO!#REF!</definedName>
    <definedName name="SG_19_02_1" localSheetId="11">#REF!</definedName>
    <definedName name="SG_19_02_1" localSheetId="8">#REF!</definedName>
    <definedName name="SG_19_02_1" localSheetId="0">#REF!</definedName>
    <definedName name="SG_19_02_1" localSheetId="4">#REF!</definedName>
    <definedName name="SG_19_02_1">#REF!</definedName>
    <definedName name="SG_19_03_1" localSheetId="6">#REF!</definedName>
    <definedName name="SG_19_03_1" localSheetId="7">[43]RESUMO!#REF!</definedName>
    <definedName name="SG_19_03_1" localSheetId="11">#REF!</definedName>
    <definedName name="SG_19_03_1" localSheetId="8">#REF!</definedName>
    <definedName name="SG_19_03_1" localSheetId="0">#REF!</definedName>
    <definedName name="SG_19_03_1" localSheetId="4">#REF!</definedName>
    <definedName name="SG_19_03_1">#REF!</definedName>
    <definedName name="SG_19_04_1" localSheetId="6">#REF!</definedName>
    <definedName name="SG_19_04_1" localSheetId="7">[43]RESUMO!#REF!</definedName>
    <definedName name="SG_19_04_1" localSheetId="11">#REF!</definedName>
    <definedName name="SG_19_04_1" localSheetId="8">#REF!</definedName>
    <definedName name="SG_19_04_1" localSheetId="0">#REF!</definedName>
    <definedName name="SG_19_04_1" localSheetId="4">#REF!</definedName>
    <definedName name="SG_19_04_1">#REF!</definedName>
    <definedName name="SG_19_05_1" localSheetId="6">#REF!</definedName>
    <definedName name="SG_19_05_1" localSheetId="7">[43]RESUMO!#REF!</definedName>
    <definedName name="SG_19_05_1" localSheetId="11">#REF!</definedName>
    <definedName name="SG_19_05_1" localSheetId="8">#REF!</definedName>
    <definedName name="SG_19_05_1" localSheetId="0">#REF!</definedName>
    <definedName name="SG_19_05_1" localSheetId="4">#REF!</definedName>
    <definedName name="SG_19_05_1">#REF!</definedName>
    <definedName name="SG_19_06_1" localSheetId="6">#REF!</definedName>
    <definedName name="SG_19_06_1" localSheetId="7">[43]RESUMO!#REF!</definedName>
    <definedName name="SG_19_06_1" localSheetId="11">#REF!</definedName>
    <definedName name="SG_19_06_1" localSheetId="8">#REF!</definedName>
    <definedName name="SG_19_06_1" localSheetId="0">#REF!</definedName>
    <definedName name="SG_19_06_1" localSheetId="4">#REF!</definedName>
    <definedName name="SG_19_06_1">#REF!</definedName>
    <definedName name="SG_19_07_1" localSheetId="6">#REF!</definedName>
    <definedName name="SG_19_07_1" localSheetId="7">[43]RESUMO!#REF!</definedName>
    <definedName name="SG_19_07_1" localSheetId="11">#REF!</definedName>
    <definedName name="SG_19_07_1" localSheetId="8">#REF!</definedName>
    <definedName name="SG_19_07_1" localSheetId="0">#REF!</definedName>
    <definedName name="SG_19_07_1" localSheetId="4">#REF!</definedName>
    <definedName name="SG_19_07_1">#REF!</definedName>
    <definedName name="SG_19_08_1" localSheetId="6">#REF!</definedName>
    <definedName name="SG_19_08_1" localSheetId="7">[43]RESUMO!#REF!</definedName>
    <definedName name="SG_19_08_1" localSheetId="11">#REF!</definedName>
    <definedName name="SG_19_08_1" localSheetId="8">#REF!</definedName>
    <definedName name="SG_19_08_1" localSheetId="0">#REF!</definedName>
    <definedName name="SG_19_08_1" localSheetId="4">#REF!</definedName>
    <definedName name="SG_19_08_1">#REF!</definedName>
    <definedName name="SG_19_09_1" localSheetId="6">#REF!</definedName>
    <definedName name="SG_19_09_1" localSheetId="7">[43]RESUMO!#REF!</definedName>
    <definedName name="SG_19_09_1" localSheetId="11">#REF!</definedName>
    <definedName name="SG_19_09_1" localSheetId="8">#REF!</definedName>
    <definedName name="SG_19_09_1" localSheetId="0">#REF!</definedName>
    <definedName name="SG_19_09_1" localSheetId="4">#REF!</definedName>
    <definedName name="SG_19_09_1">#REF!</definedName>
    <definedName name="SG_19_10_1" localSheetId="6">#REF!</definedName>
    <definedName name="SG_19_10_1" localSheetId="7">[43]RESUMO!#REF!</definedName>
    <definedName name="SG_19_10_1" localSheetId="11">#REF!</definedName>
    <definedName name="SG_19_10_1" localSheetId="8">#REF!</definedName>
    <definedName name="SG_19_10_1" localSheetId="0">#REF!</definedName>
    <definedName name="SG_19_10_1" localSheetId="4">#REF!</definedName>
    <definedName name="SG_19_10_1">#REF!</definedName>
    <definedName name="SG_19_11_1" localSheetId="6">#REF!</definedName>
    <definedName name="SG_19_11_1" localSheetId="7">[43]RESUMO!#REF!</definedName>
    <definedName name="SG_19_11_1" localSheetId="11">#REF!</definedName>
    <definedName name="SG_19_11_1" localSheetId="8">#REF!</definedName>
    <definedName name="SG_19_11_1" localSheetId="0">#REF!</definedName>
    <definedName name="SG_19_11_1" localSheetId="4">#REF!</definedName>
    <definedName name="SG_19_11_1">#REF!</definedName>
    <definedName name="SG_19_12_1" localSheetId="6">#REF!</definedName>
    <definedName name="SG_19_12_1" localSheetId="7">[43]RESUMO!#REF!</definedName>
    <definedName name="SG_19_12_1" localSheetId="11">#REF!</definedName>
    <definedName name="SG_19_12_1" localSheetId="8">#REF!</definedName>
    <definedName name="SG_19_12_1" localSheetId="0">#REF!</definedName>
    <definedName name="SG_19_12_1" localSheetId="4">#REF!</definedName>
    <definedName name="SG_19_12_1">#REF!</definedName>
    <definedName name="SG_19_13_1" localSheetId="6">#REF!</definedName>
    <definedName name="SG_19_13_1" localSheetId="7">[43]RESUMO!#REF!</definedName>
    <definedName name="SG_19_13_1" localSheetId="11">#REF!</definedName>
    <definedName name="SG_19_13_1" localSheetId="8">#REF!</definedName>
    <definedName name="SG_19_13_1" localSheetId="0">#REF!</definedName>
    <definedName name="SG_19_13_1" localSheetId="4">#REF!</definedName>
    <definedName name="SG_19_13_1">#REF!</definedName>
    <definedName name="SG_19_14_1" localSheetId="6">#REF!</definedName>
    <definedName name="SG_19_14_1" localSheetId="7">[43]RESUMO!#REF!</definedName>
    <definedName name="SG_19_14_1" localSheetId="11">#REF!</definedName>
    <definedName name="SG_19_14_1" localSheetId="8">#REF!</definedName>
    <definedName name="SG_19_14_1" localSheetId="0">#REF!</definedName>
    <definedName name="SG_19_14_1" localSheetId="4">#REF!</definedName>
    <definedName name="SG_19_14_1">#REF!</definedName>
    <definedName name="SG_19_15_1" localSheetId="6">#REF!</definedName>
    <definedName name="SG_19_15_1" localSheetId="7">[43]RESUMO!#REF!</definedName>
    <definedName name="SG_19_15_1" localSheetId="11">#REF!</definedName>
    <definedName name="SG_19_15_1" localSheetId="8">#REF!</definedName>
    <definedName name="SG_19_15_1" localSheetId="0">#REF!</definedName>
    <definedName name="SG_19_15_1" localSheetId="4">#REF!</definedName>
    <definedName name="SG_19_15_1">#REF!</definedName>
    <definedName name="SG_19_16_1" localSheetId="6">#REF!</definedName>
    <definedName name="SG_19_16_1" localSheetId="7">[43]RESUMO!#REF!</definedName>
    <definedName name="SG_19_16_1" localSheetId="11">#REF!</definedName>
    <definedName name="SG_19_16_1" localSheetId="8">#REF!</definedName>
    <definedName name="SG_19_16_1" localSheetId="0">#REF!</definedName>
    <definedName name="SG_19_16_1" localSheetId="4">#REF!</definedName>
    <definedName name="SG_19_16_1">#REF!</definedName>
    <definedName name="SG_19_17_1" localSheetId="6">#REF!</definedName>
    <definedName name="SG_19_17_1" localSheetId="7">[43]RESUMO!#REF!</definedName>
    <definedName name="SG_19_17_1" localSheetId="11">#REF!</definedName>
    <definedName name="SG_19_17_1" localSheetId="8">#REF!</definedName>
    <definedName name="SG_19_17_1" localSheetId="0">#REF!</definedName>
    <definedName name="SG_19_17_1" localSheetId="4">#REF!</definedName>
    <definedName name="SG_19_17_1">#REF!</definedName>
    <definedName name="SG_19_18_1" localSheetId="6">#REF!</definedName>
    <definedName name="SG_19_18_1" localSheetId="7">[43]RESUMO!#REF!</definedName>
    <definedName name="SG_19_18_1" localSheetId="11">#REF!</definedName>
    <definedName name="SG_19_18_1" localSheetId="8">#REF!</definedName>
    <definedName name="SG_19_18_1" localSheetId="0">#REF!</definedName>
    <definedName name="SG_19_18_1" localSheetId="4">#REF!</definedName>
    <definedName name="SG_19_18_1">#REF!</definedName>
    <definedName name="SG_19_19_1" localSheetId="6">#REF!</definedName>
    <definedName name="SG_19_19_1" localSheetId="7">[43]RESUMO!#REF!</definedName>
    <definedName name="SG_19_19_1" localSheetId="11">#REF!</definedName>
    <definedName name="SG_19_19_1" localSheetId="8">#REF!</definedName>
    <definedName name="SG_19_19_1" localSheetId="0">#REF!</definedName>
    <definedName name="SG_19_19_1" localSheetId="4">#REF!</definedName>
    <definedName name="SG_19_19_1">#REF!</definedName>
    <definedName name="SG_19_20_1" localSheetId="6">#REF!</definedName>
    <definedName name="SG_19_20_1" localSheetId="7">[43]RESUMO!#REF!</definedName>
    <definedName name="SG_19_20_1" localSheetId="11">#REF!</definedName>
    <definedName name="SG_19_20_1" localSheetId="8">#REF!</definedName>
    <definedName name="SG_19_20_1" localSheetId="0">#REF!</definedName>
    <definedName name="SG_19_20_1" localSheetId="4">#REF!</definedName>
    <definedName name="SG_19_20_1">#REF!</definedName>
    <definedName name="SG_20_01_1" localSheetId="6">#REF!</definedName>
    <definedName name="SG_20_01_1" localSheetId="7">[43]RESUMO!#REF!</definedName>
    <definedName name="SG_20_01_1" localSheetId="11">#REF!</definedName>
    <definedName name="SG_20_01_1" localSheetId="8">#REF!</definedName>
    <definedName name="SG_20_01_1" localSheetId="0">#REF!</definedName>
    <definedName name="SG_20_01_1" localSheetId="4">#REF!</definedName>
    <definedName name="SG_20_01_1">#REF!</definedName>
    <definedName name="SG_20_02_1" localSheetId="6">#REF!</definedName>
    <definedName name="SG_20_02_1" localSheetId="7">[43]RESUMO!#REF!</definedName>
    <definedName name="SG_20_02_1" localSheetId="11">#REF!</definedName>
    <definedName name="SG_20_02_1" localSheetId="8">#REF!</definedName>
    <definedName name="SG_20_02_1" localSheetId="0">#REF!</definedName>
    <definedName name="SG_20_02_1" localSheetId="4">#REF!</definedName>
    <definedName name="SG_20_02_1">#REF!</definedName>
    <definedName name="SG_20_03_1" localSheetId="6">#REF!</definedName>
    <definedName name="SG_20_03_1" localSheetId="7">[43]RESUMO!#REF!</definedName>
    <definedName name="SG_20_03_1" localSheetId="11">#REF!</definedName>
    <definedName name="SG_20_03_1" localSheetId="8">#REF!</definedName>
    <definedName name="SG_20_03_1" localSheetId="0">#REF!</definedName>
    <definedName name="SG_20_03_1" localSheetId="4">#REF!</definedName>
    <definedName name="SG_20_03_1">#REF!</definedName>
    <definedName name="SG_20_04_1" localSheetId="6">#REF!</definedName>
    <definedName name="SG_20_04_1" localSheetId="7">[43]RESUMO!#REF!</definedName>
    <definedName name="SG_20_04_1" localSheetId="11">#REF!</definedName>
    <definedName name="SG_20_04_1" localSheetId="8">#REF!</definedName>
    <definedName name="SG_20_04_1" localSheetId="0">#REF!</definedName>
    <definedName name="SG_20_04_1" localSheetId="4">#REF!</definedName>
    <definedName name="SG_20_04_1">#REF!</definedName>
    <definedName name="SG_20_05_1" localSheetId="6">#REF!</definedName>
    <definedName name="SG_20_05_1" localSheetId="7">[43]RESUMO!#REF!</definedName>
    <definedName name="SG_20_05_1" localSheetId="11">#REF!</definedName>
    <definedName name="SG_20_05_1" localSheetId="8">#REF!</definedName>
    <definedName name="SG_20_05_1" localSheetId="0">#REF!</definedName>
    <definedName name="SG_20_05_1" localSheetId="4">#REF!</definedName>
    <definedName name="SG_20_05_1">#REF!</definedName>
    <definedName name="SG_20_06_1" localSheetId="6">#REF!</definedName>
    <definedName name="SG_20_06_1" localSheetId="7">[43]RESUMO!#REF!</definedName>
    <definedName name="SG_20_06_1" localSheetId="11">#REF!</definedName>
    <definedName name="SG_20_06_1" localSheetId="8">#REF!</definedName>
    <definedName name="SG_20_06_1" localSheetId="0">#REF!</definedName>
    <definedName name="SG_20_06_1" localSheetId="4">#REF!</definedName>
    <definedName name="SG_20_06_1">#REF!</definedName>
    <definedName name="SG_20_07_1" localSheetId="6">#REF!</definedName>
    <definedName name="SG_20_07_1" localSheetId="7">[43]RESUMO!#REF!</definedName>
    <definedName name="SG_20_07_1" localSheetId="11">#REF!</definedName>
    <definedName name="SG_20_07_1" localSheetId="8">#REF!</definedName>
    <definedName name="SG_20_07_1" localSheetId="0">#REF!</definedName>
    <definedName name="SG_20_07_1" localSheetId="4">#REF!</definedName>
    <definedName name="SG_20_07_1">#REF!</definedName>
    <definedName name="SG_20_08_1" localSheetId="6">#REF!</definedName>
    <definedName name="SG_20_08_1" localSheetId="7">[43]RESUMO!#REF!</definedName>
    <definedName name="SG_20_08_1" localSheetId="11">#REF!</definedName>
    <definedName name="SG_20_08_1" localSheetId="8">#REF!</definedName>
    <definedName name="SG_20_08_1" localSheetId="0">#REF!</definedName>
    <definedName name="SG_20_08_1" localSheetId="4">#REF!</definedName>
    <definedName name="SG_20_08_1">#REF!</definedName>
    <definedName name="SG_20_09_1" localSheetId="6">#REF!</definedName>
    <definedName name="SG_20_09_1" localSheetId="7">[43]RESUMO!#REF!</definedName>
    <definedName name="SG_20_09_1" localSheetId="11">#REF!</definedName>
    <definedName name="SG_20_09_1" localSheetId="8">#REF!</definedName>
    <definedName name="SG_20_09_1" localSheetId="0">#REF!</definedName>
    <definedName name="SG_20_09_1" localSheetId="4">#REF!</definedName>
    <definedName name="SG_20_09_1">#REF!</definedName>
    <definedName name="SG_20_10_1" localSheetId="6">#REF!</definedName>
    <definedName name="SG_20_10_1" localSheetId="7">[43]RESUMO!#REF!</definedName>
    <definedName name="SG_20_10_1" localSheetId="11">#REF!</definedName>
    <definedName name="SG_20_10_1" localSheetId="8">#REF!</definedName>
    <definedName name="SG_20_10_1" localSheetId="0">#REF!</definedName>
    <definedName name="SG_20_10_1" localSheetId="4">#REF!</definedName>
    <definedName name="SG_20_10_1">#REF!</definedName>
    <definedName name="SG_20_11_1" localSheetId="6">#REF!</definedName>
    <definedName name="SG_20_11_1" localSheetId="7">[43]RESUMO!#REF!</definedName>
    <definedName name="SG_20_11_1" localSheetId="11">#REF!</definedName>
    <definedName name="SG_20_11_1" localSheetId="8">#REF!</definedName>
    <definedName name="SG_20_11_1" localSheetId="0">#REF!</definedName>
    <definedName name="SG_20_11_1" localSheetId="4">#REF!</definedName>
    <definedName name="SG_20_11_1">#REF!</definedName>
    <definedName name="SG_20_12_1" localSheetId="6">#REF!</definedName>
    <definedName name="SG_20_12_1" localSheetId="7">[43]RESUMO!#REF!</definedName>
    <definedName name="SG_20_12_1" localSheetId="11">#REF!</definedName>
    <definedName name="SG_20_12_1" localSheetId="8">#REF!</definedName>
    <definedName name="SG_20_12_1" localSheetId="0">#REF!</definedName>
    <definedName name="SG_20_12_1" localSheetId="4">#REF!</definedName>
    <definedName name="SG_20_12_1">#REF!</definedName>
    <definedName name="SG_20_13_1" localSheetId="6">#REF!</definedName>
    <definedName name="SG_20_13_1" localSheetId="7">[43]RESUMO!#REF!</definedName>
    <definedName name="SG_20_13_1" localSheetId="11">#REF!</definedName>
    <definedName name="SG_20_13_1" localSheetId="8">#REF!</definedName>
    <definedName name="SG_20_13_1" localSheetId="0">#REF!</definedName>
    <definedName name="SG_20_13_1" localSheetId="4">#REF!</definedName>
    <definedName name="SG_20_13_1">#REF!</definedName>
    <definedName name="SG_20_14_1" localSheetId="6">#REF!</definedName>
    <definedName name="SG_20_14_1" localSheetId="7">[43]RESUMO!#REF!</definedName>
    <definedName name="SG_20_14_1" localSheetId="11">#REF!</definedName>
    <definedName name="SG_20_14_1" localSheetId="8">#REF!</definedName>
    <definedName name="SG_20_14_1" localSheetId="0">#REF!</definedName>
    <definedName name="SG_20_14_1" localSheetId="4">#REF!</definedName>
    <definedName name="SG_20_14_1">#REF!</definedName>
    <definedName name="SG_20_15_1" localSheetId="6">#REF!</definedName>
    <definedName name="SG_20_15_1" localSheetId="7">[43]RESUMO!#REF!</definedName>
    <definedName name="SG_20_15_1" localSheetId="11">#REF!</definedName>
    <definedName name="SG_20_15_1" localSheetId="8">#REF!</definedName>
    <definedName name="SG_20_15_1" localSheetId="0">#REF!</definedName>
    <definedName name="SG_20_15_1" localSheetId="4">#REF!</definedName>
    <definedName name="SG_20_15_1">#REF!</definedName>
    <definedName name="SG_20_16_1" localSheetId="6">#REF!</definedName>
    <definedName name="SG_20_16_1" localSheetId="7">[43]RESUMO!#REF!</definedName>
    <definedName name="SG_20_16_1" localSheetId="11">#REF!</definedName>
    <definedName name="SG_20_16_1" localSheetId="8">#REF!</definedName>
    <definedName name="SG_20_16_1" localSheetId="0">#REF!</definedName>
    <definedName name="SG_20_16_1" localSheetId="4">#REF!</definedName>
    <definedName name="SG_20_16_1">#REF!</definedName>
    <definedName name="SG_20_17_1" localSheetId="6">#REF!</definedName>
    <definedName name="SG_20_17_1" localSheetId="7">[43]RESUMO!#REF!</definedName>
    <definedName name="SG_20_17_1" localSheetId="11">#REF!</definedName>
    <definedName name="SG_20_17_1" localSheetId="8">#REF!</definedName>
    <definedName name="SG_20_17_1" localSheetId="0">#REF!</definedName>
    <definedName name="SG_20_17_1" localSheetId="4">#REF!</definedName>
    <definedName name="SG_20_17_1">#REF!</definedName>
    <definedName name="SG_20_18_1" localSheetId="6">#REF!</definedName>
    <definedName name="SG_20_18_1" localSheetId="7">[43]RESUMO!#REF!</definedName>
    <definedName name="SG_20_18_1" localSheetId="11">#REF!</definedName>
    <definedName name="SG_20_18_1" localSheetId="8">#REF!</definedName>
    <definedName name="SG_20_18_1" localSheetId="0">#REF!</definedName>
    <definedName name="SG_20_18_1" localSheetId="4">#REF!</definedName>
    <definedName name="SG_20_18_1">#REF!</definedName>
    <definedName name="SG_20_19_1" localSheetId="6">#REF!</definedName>
    <definedName name="SG_20_19_1" localSheetId="7">[43]RESUMO!#REF!</definedName>
    <definedName name="SG_20_19_1" localSheetId="11">#REF!</definedName>
    <definedName name="SG_20_19_1" localSheetId="8">#REF!</definedName>
    <definedName name="SG_20_19_1" localSheetId="0">#REF!</definedName>
    <definedName name="SG_20_19_1" localSheetId="4">#REF!</definedName>
    <definedName name="SG_20_19_1">#REF!</definedName>
    <definedName name="SG_20_20_1" localSheetId="6">#REF!</definedName>
    <definedName name="SG_20_20_1" localSheetId="7">[43]RESUMO!#REF!</definedName>
    <definedName name="SG_20_20_1" localSheetId="11">#REF!</definedName>
    <definedName name="SG_20_20_1" localSheetId="8">#REF!</definedName>
    <definedName name="SG_20_20_1" localSheetId="0">#REF!</definedName>
    <definedName name="SG_20_20_1" localSheetId="4">#REF!</definedName>
    <definedName name="SG_20_20_1">#REF!</definedName>
    <definedName name="SINAPI" localSheetId="7">#REF!</definedName>
    <definedName name="SINAPI">#REF!</definedName>
    <definedName name="SINAPI_AC" localSheetId="5" hidden="1">#REF!</definedName>
    <definedName name="SINAPI_AC" localSheetId="6" hidden="1">#REF!</definedName>
    <definedName name="SINAPI_AC" localSheetId="7" hidden="1">#REF!</definedName>
    <definedName name="SINAPI_AC" localSheetId="1" hidden="1">#REF!</definedName>
    <definedName name="SINAPI_AC" hidden="1">#REF!</definedName>
    <definedName name="SINAPI04.21">[26]Plan1!#REF!</definedName>
    <definedName name="SINTETICO" localSheetId="6" hidden="1">{#N/A,#N/A,TRUE,"TER  EXT";#N/A,#N/A,TRUE,"TER  EXT";#N/A,#N/A,TRUE,"LAT  ESQ";#N/A,#N/A,TRUE,"FRONTAL";#N/A,#N/A,TRUE,"POST";#N/A,#N/A,TRUE,"LAT  DIR"}</definedName>
    <definedName name="SINTETICO" localSheetId="7" hidden="1">{#N/A,#N/A,TRUE,"TER  EXT";#N/A,#N/A,TRUE,"TER  EXT";#N/A,#N/A,TRUE,"LAT  ESQ";#N/A,#N/A,TRUE,"FRONTAL";#N/A,#N/A,TRUE,"POST";#N/A,#N/A,TRUE,"LAT  DIR"}</definedName>
    <definedName name="SINTETICO" localSheetId="11" hidden="1">{#N/A,#N/A,TRUE,"TER  EXT";#N/A,#N/A,TRUE,"TER  EXT";#N/A,#N/A,TRUE,"LAT  ESQ";#N/A,#N/A,TRUE,"FRONTAL";#N/A,#N/A,TRUE,"POST";#N/A,#N/A,TRUE,"LAT  DIR"}</definedName>
    <definedName name="SINTETICO" localSheetId="8" hidden="1">{#N/A,#N/A,TRUE,"TER  EXT";#N/A,#N/A,TRUE,"TER  EXT";#N/A,#N/A,TRUE,"LAT  ESQ";#N/A,#N/A,TRUE,"FRONTAL";#N/A,#N/A,TRUE,"POST";#N/A,#N/A,TRUE,"LAT  DIR"}</definedName>
    <definedName name="SINTETICO" localSheetId="1" hidden="1">{#N/A,#N/A,TRUE,"TER  EXT";#N/A,#N/A,TRUE,"TER  EXT";#N/A,#N/A,TRUE,"LAT  ESQ";#N/A,#N/A,TRUE,"FRONTAL";#N/A,#N/A,TRUE,"POST";#N/A,#N/A,TRUE,"LAT  DIR"}</definedName>
    <definedName name="SINTETICO" localSheetId="0" hidden="1">{#N/A,#N/A,TRUE,"TER  EXT";#N/A,#N/A,TRUE,"TER  EXT";#N/A,#N/A,TRUE,"LAT  ESQ";#N/A,#N/A,TRUE,"FRONTAL";#N/A,#N/A,TRUE,"POST";#N/A,#N/A,TRUE,"LAT  DIR"}</definedName>
    <definedName name="SINTETICO" localSheetId="4" hidden="1">{#N/A,#N/A,TRUE,"TER  EXT";#N/A,#N/A,TRUE,"TER  EXT";#N/A,#N/A,TRUE,"LAT  ESQ";#N/A,#N/A,TRUE,"FRONTAL";#N/A,#N/A,TRUE,"POST";#N/A,#N/A,TRUE,"LAT  DIR"}</definedName>
    <definedName name="SINTETICO" hidden="1">{#N/A,#N/A,TRUE,"TER  EXT";#N/A,#N/A,TRUE,"TER  EXT";#N/A,#N/A,TRUE,"LAT  ESQ";#N/A,#N/A,TRUE,"FRONTAL";#N/A,#N/A,TRUE,"POST";#N/A,#N/A,TRUE,"LAT  DIR"}</definedName>
    <definedName name="SixA">[28]Estimate!#REF!</definedName>
    <definedName name="SixB">[28]Estimate!#REF!</definedName>
    <definedName name="SixC">[28]Estimate!#REF!</definedName>
    <definedName name="SixD">[28]Estimate!#REF!</definedName>
    <definedName name="SixE">[28]Estimate!#REF!</definedName>
    <definedName name="SixF">[28]Estimate!#REF!</definedName>
    <definedName name="SixG">[28]Estimate!#REF!</definedName>
    <definedName name="SixH">[28]Estimate!#REF!</definedName>
    <definedName name="SixI">[28]Estimate!#REF!</definedName>
    <definedName name="SixJ">[28]Estimate!#REF!</definedName>
    <definedName name="SixK">[28]Estimate!#REF!</definedName>
    <definedName name="SixL">[28]Estimate!#REF!</definedName>
    <definedName name="SixM">[28]Estimate!#REF!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TORIO" localSheetId="6">#REF!</definedName>
    <definedName name="SOMATORIO" localSheetId="7">#REF!</definedName>
    <definedName name="SOMATORIO" localSheetId="11">#REF!</definedName>
    <definedName name="SOMATORIO" localSheetId="8">#REF!</definedName>
    <definedName name="SOMATORIO" localSheetId="0">#REF!</definedName>
    <definedName name="SOMATORIO" localSheetId="4">#REF!</definedName>
    <definedName name="SOMATORIO">#REF!</definedName>
    <definedName name="sonho" localSheetId="7">#REF!</definedName>
    <definedName name="sonho" localSheetId="4">#REF!</definedName>
    <definedName name="sonho">#REF!</definedName>
    <definedName name="ss" localSheetId="5" hidden="1">{#N/A,#N/A,FALSE,"Cronograma";#N/A,#N/A,FALSE,"Cronogr. 2"}</definedName>
    <definedName name="ss" localSheetId="6" hidden="1">{#N/A,#N/A,FALSE,"Cronograma";#N/A,#N/A,FALSE,"Cronogr. 2"}</definedName>
    <definedName name="ss" localSheetId="7" hidden="1">{#N/A,#N/A,FALSE,"Cronograma";#N/A,#N/A,FALSE,"Cronogr. 2"}</definedName>
    <definedName name="ss" localSheetId="11" hidden="1">{#N/A,#N/A,FALSE,"Cronograma";#N/A,#N/A,FALSE,"Cronogr. 2"}</definedName>
    <definedName name="ss" localSheetId="8" hidden="1">{#N/A,#N/A,FALSE,"Cronograma";#N/A,#N/A,FALSE,"Cronogr. 2"}</definedName>
    <definedName name="ss" localSheetId="1" hidden="1">{#N/A,#N/A,FALSE,"Cronograma";#N/A,#N/A,FALSE,"Cronogr. 2"}</definedName>
    <definedName name="ss" localSheetId="0" hidden="1">{#N/A,#N/A,FALSE,"Cronograma";#N/A,#N/A,FALSE,"Cronogr. 2"}</definedName>
    <definedName name="ss" localSheetId="4" hidden="1">{#N/A,#N/A,FALSE,"Cronograma";#N/A,#N/A,FALSE,"Cronogr. 2"}</definedName>
    <definedName name="ss" hidden="1">{#N/A,#N/A,FALSE,"Cronograma";#N/A,#N/A,FALSE,"Cronogr. 2"}</definedName>
    <definedName name="SSS" localSheetId="6">#REF!</definedName>
    <definedName name="SSS" localSheetId="7">#REF!</definedName>
    <definedName name="SSS" localSheetId="11">#REF!</definedName>
    <definedName name="SSS" localSheetId="8">#REF!</definedName>
    <definedName name="SSS" localSheetId="0">#REF!</definedName>
    <definedName name="SSS" localSheetId="4">#REF!</definedName>
    <definedName name="SSS">#REF!</definedName>
    <definedName name="sssa" localSheetId="6">#N/A</definedName>
    <definedName name="sssa" localSheetId="7">'ENCARGOS SOCIAIS'!sssa</definedName>
    <definedName name="sssa" localSheetId="11">#N/A</definedName>
    <definedName name="sssa" localSheetId="8">#N/A</definedName>
    <definedName name="sssa" localSheetId="0">#N/A</definedName>
    <definedName name="sssa" localSheetId="4">'TERRAPLENAGEM DAS VIAS'!sssa</definedName>
    <definedName name="sssa">[0]!sssa</definedName>
    <definedName name="STO09.010.0060" localSheetId="7">#REF!</definedName>
    <definedName name="STO09.010.0060">#REF!</definedName>
    <definedName name="STOT02.010.0020" localSheetId="7">#REF!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[126]MEMORIAL!#REF!</definedName>
    <definedName name="STOT04.010.0420" localSheetId="7">#REF!</definedName>
    <definedName name="STOT04.010.0420">#REF!</definedName>
    <definedName name="STOT04.010.0430" localSheetId="7">#REF!</definedName>
    <definedName name="STOT04.010.0430">#REF!</definedName>
    <definedName name="STOT05.010.0010" localSheetId="7">#REF!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[126]MEMORIAL!#REF!</definedName>
    <definedName name="STOT15.010.0040">[126]MEMORIAL!#REF!</definedName>
    <definedName name="STOT15.010.0055">[126]MEMORIAL!#REF!</definedName>
    <definedName name="STOT15.010.0270" localSheetId="7">#REF!</definedName>
    <definedName name="STOT15.010.0270">#REF!</definedName>
    <definedName name="STOT15.010.0280" localSheetId="7">#REF!</definedName>
    <definedName name="STOT15.010.0280">#REF!</definedName>
    <definedName name="STOT16.010.0010" localSheetId="7">#REF!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estação">#REF!</definedName>
    <definedName name="SUBSTITUIÇÃO" localSheetId="6">#REF!</definedName>
    <definedName name="SUBSTITUIÇÃO" localSheetId="7">'[77]RESUMO POR CÓD'!#REF!</definedName>
    <definedName name="SUBSTITUIÇÃO" localSheetId="11">#REF!</definedName>
    <definedName name="SUBSTITUIÇÃO" localSheetId="8">#REF!</definedName>
    <definedName name="SUBSTITUIÇÃO" localSheetId="0">#REF!</definedName>
    <definedName name="SUBSTITUIÇÃO" localSheetId="4">#REF!</definedName>
    <definedName name="SUBSTITUIÇÃO">#REF!</definedName>
    <definedName name="substituição2" localSheetId="6">#REF!</definedName>
    <definedName name="substituição2" localSheetId="7">'[77]RESUMO POR CÓD'!#REF!</definedName>
    <definedName name="substituição2" localSheetId="11">#REF!</definedName>
    <definedName name="substituição2" localSheetId="8">#REF!</definedName>
    <definedName name="substituição2" localSheetId="0">#REF!</definedName>
    <definedName name="substituição2" localSheetId="4">#REF!</definedName>
    <definedName name="substituição2">#REF!</definedName>
    <definedName name="SUBT" localSheetId="6">#REF!</definedName>
    <definedName name="SUBT" localSheetId="7">[45]INVENTÁRIO!$B$20</definedName>
    <definedName name="SUBT" localSheetId="11">#REF!</definedName>
    <definedName name="SUBT" localSheetId="8">#REF!</definedName>
    <definedName name="SUBT" localSheetId="0">#REF!</definedName>
    <definedName name="SUBT" localSheetId="4">#REF!</definedName>
    <definedName name="SUBT">#REF!</definedName>
    <definedName name="SubTotalA" localSheetId="7">#REF!</definedName>
    <definedName name="SubTotalA">#REF!</definedName>
    <definedName name="SubTotalB" localSheetId="7">#REF!</definedName>
    <definedName name="SubTotalB">#REF!</definedName>
    <definedName name="subtrecho" localSheetId="7">#REF!</definedName>
    <definedName name="subtrecho">#REF!</definedName>
    <definedName name="sumário">#REF!</definedName>
    <definedName name="SUMMERY" localSheetId="7">#REF!</definedName>
    <definedName name="SUMMERY">#REF!</definedName>
    <definedName name="sx" localSheetId="5">#REF!</definedName>
    <definedName name="sx" localSheetId="1">#REF!</definedName>
    <definedName name="sx">#REF!</definedName>
    <definedName name="T" localSheetId="5">#REF!</definedName>
    <definedName name="T" localSheetId="7">#REF!</definedName>
    <definedName name="T" localSheetId="1">#REF!</definedName>
    <definedName name="T">#REF!</definedName>
    <definedName name="tab" localSheetId="7">#REF!</definedName>
    <definedName name="tab">#REF!</definedName>
    <definedName name="tab_13" localSheetId="7">#REF!</definedName>
    <definedName name="tab_13">#REF!</definedName>
    <definedName name="tab_mancal" localSheetId="5">#REF!</definedName>
    <definedName name="tab_mancal" localSheetId="7">#REF!</definedName>
    <definedName name="tab_mancal" localSheetId="1">#REF!</definedName>
    <definedName name="tab_mancal">#REF!</definedName>
    <definedName name="TABEFET">#REF!</definedName>
    <definedName name="Tabela" localSheetId="5">#REF!</definedName>
    <definedName name="Tabela" localSheetId="7">#REF!</definedName>
    <definedName name="Tabela" localSheetId="1">#REF!</definedName>
    <definedName name="TABELA">#REF!</definedName>
    <definedName name="TABELA01">#REF!</definedName>
    <definedName name="TABELA02">#REF!</definedName>
    <definedName name="tabela03">#REF!</definedName>
    <definedName name="tabela2" localSheetId="5">#REF!</definedName>
    <definedName name="tabela2" localSheetId="7">#REF!</definedName>
    <definedName name="tabela2" localSheetId="1">#REF!</definedName>
    <definedName name="tabela2">#REF!</definedName>
    <definedName name="TabelaConsol" localSheetId="7">#REF!</definedName>
    <definedName name="TabelaConsol">#REF!</definedName>
    <definedName name="tabelaDenominação">#REF!</definedName>
    <definedName name="TabelaDistribuiçãoDeMassas" localSheetId="7">#REF!</definedName>
    <definedName name="TabelaDistribuiçãoDeMassas">#REF!</definedName>
    <definedName name="TabelaSicro" localSheetId="7">#REF!</definedName>
    <definedName name="TabelaSicro">#REF!</definedName>
    <definedName name="TABMAX">#REF!</definedName>
    <definedName name="TABMIN">#REF!</definedName>
    <definedName name="TABREC" localSheetId="6">#REF!</definedName>
    <definedName name="TABREC" localSheetId="7">'[127]TABELA DE RECURSOS'!$A$3:$H$433</definedName>
    <definedName name="TABREC" localSheetId="11">#REF!</definedName>
    <definedName name="TABREC" localSheetId="8">#REF!</definedName>
    <definedName name="TABREC" localSheetId="0">#REF!</definedName>
    <definedName name="TABREC" localSheetId="4">#REF!</definedName>
    <definedName name="TABREC">#REF!</definedName>
    <definedName name="TAC" localSheetId="6">#REF!</definedName>
    <definedName name="TAC" localSheetId="7">[7]Dados!#REF!</definedName>
    <definedName name="TAC" localSheetId="11">#REF!</definedName>
    <definedName name="TAC" localSheetId="8">#REF!</definedName>
    <definedName name="TAC" localSheetId="0">#REF!</definedName>
    <definedName name="TAC" localSheetId="4">#REF!</definedName>
    <definedName name="TAC">#REF!</definedName>
    <definedName name="Tag_Carga" localSheetId="7">#REF!</definedName>
    <definedName name="Tag_Carga">#REF!</definedName>
    <definedName name="Tag_CCM" localSheetId="7">#REF!</definedName>
    <definedName name="Tag_CCM">#REF!</definedName>
    <definedName name="tb" localSheetId="7">#REF!</definedName>
    <definedName name="tb">#REF!</definedName>
    <definedName name="tb01tb" localSheetId="7">#REF!</definedName>
    <definedName name="tb01tb">#REF!</definedName>
    <definedName name="tb100cm" localSheetId="5">#REF!</definedName>
    <definedName name="tb100cm" localSheetId="1">#REF!</definedName>
    <definedName name="tb100cm">#REF!</definedName>
    <definedName name="TBF">#REF!</definedName>
    <definedName name="TBI" localSheetId="7">#REF!</definedName>
    <definedName name="TBI">#REF!</definedName>
    <definedName name="TBM" localSheetId="7">#REF!</definedName>
    <definedName name="TBM">#REF!</definedName>
    <definedName name="TBO" localSheetId="7">#REF!</definedName>
    <definedName name="TBO">#REF!</definedName>
    <definedName name="TCorrente" localSheetId="7">#REF!</definedName>
    <definedName name="TCorrente">#REF!</definedName>
    <definedName name="TE" localSheetId="6">#REF!</definedName>
    <definedName name="TE" localSheetId="7">[26]Plan1!#REF!</definedName>
    <definedName name="TE" localSheetId="11">#REF!</definedName>
    <definedName name="TE" localSheetId="8">#REF!</definedName>
    <definedName name="TE" localSheetId="0">#REF!</definedName>
    <definedName name="TE" localSheetId="4">#REF!</definedName>
    <definedName name="TE">#REF!</definedName>
    <definedName name="TEC" localSheetId="7">#REF!</definedName>
    <definedName name="TEC">#REF!</definedName>
    <definedName name="TEC." localSheetId="7">#REF!</definedName>
    <definedName name="TEC.">#REF!</definedName>
    <definedName name="telaA">[9]!telaA</definedName>
    <definedName name="telaC">[9]!telaC</definedName>
    <definedName name="TEMP" localSheetId="7">#REF!</definedName>
    <definedName name="TEMP" localSheetId="11">#REF!</definedName>
    <definedName name="TEMP" localSheetId="8">#REF!</definedName>
    <definedName name="TEMP" localSheetId="0">#REF!</definedName>
    <definedName name="TEMP">#REF!</definedName>
    <definedName name="TEMPO">#REF!</definedName>
    <definedName name="Teor" localSheetId="5">#REF!</definedName>
    <definedName name="Teor" localSheetId="6">#REF!</definedName>
    <definedName name="Teor" localSheetId="7">[119]Teor!$A$3:$A$7</definedName>
    <definedName name="Teor" localSheetId="11">#REF!</definedName>
    <definedName name="Teor" localSheetId="8">#REF!</definedName>
    <definedName name="Teor" localSheetId="1">#REF!</definedName>
    <definedName name="Teor" localSheetId="0">#REF!</definedName>
    <definedName name="Teor" localSheetId="4">#REF!</definedName>
    <definedName name="Teor">[120]Teor!$A$3:$A$7</definedName>
    <definedName name="TERRA" localSheetId="7">#REF!</definedName>
    <definedName name="TERRA">#REF!</definedName>
    <definedName name="TERRAPLENAGEM" localSheetId="6">#REF!</definedName>
    <definedName name="TERRAPLENAGEM" localSheetId="7">#REF!</definedName>
    <definedName name="TERRAPLENAGEM" localSheetId="11">#REF!</definedName>
    <definedName name="TERRAPLENAGEM" localSheetId="8">#REF!</definedName>
    <definedName name="TERRAPLENAGEM" localSheetId="0">#REF!</definedName>
    <definedName name="TERRAPLENAGEM" localSheetId="4">#REF!</definedName>
    <definedName name="TERRAPLENAGEM">#REF!</definedName>
    <definedName name="test" localSheetId="7">#REF!</definedName>
    <definedName name="test" localSheetId="4">#REF!</definedName>
    <definedName name="test">#REF!</definedName>
    <definedName name="TEST1" localSheetId="7">#REF!</definedName>
    <definedName name="TEST1" localSheetId="4">#REF!</definedName>
    <definedName name="TEST1">#REF!</definedName>
    <definedName name="TEST2" localSheetId="7">#REF!</definedName>
    <definedName name="TEST2">#REF!</definedName>
    <definedName name="TEST3" localSheetId="7">#REF!</definedName>
    <definedName name="TEST3">#REF!</definedName>
    <definedName name="TESTE" localSheetId="5">#REF!</definedName>
    <definedName name="TESTE" localSheetId="7">#REF!</definedName>
    <definedName name="TESTE" localSheetId="1">#REF!</definedName>
    <definedName name="Teste">#REF!</definedName>
    <definedName name="teste01" localSheetId="7">#REF!</definedName>
    <definedName name="teste01">#REF!</definedName>
    <definedName name="teste1" localSheetId="7">#REF!</definedName>
    <definedName name="teste1">#REF!</definedName>
    <definedName name="teste10" localSheetId="7">#REF!</definedName>
    <definedName name="teste10">#REF!</definedName>
    <definedName name="teste2" localSheetId="7">#REF!</definedName>
    <definedName name="teste2">#REF!</definedName>
    <definedName name="teste3" localSheetId="7">#REF!</definedName>
    <definedName name="teste3">#REF!</definedName>
    <definedName name="teste4" localSheetId="7">#REF!</definedName>
    <definedName name="teste4">#REF!</definedName>
    <definedName name="teste5" localSheetId="7">#REF!</definedName>
    <definedName name="teste5">#REF!</definedName>
    <definedName name="teste6" localSheetId="7">#REF!</definedName>
    <definedName name="teste6">#REF!</definedName>
    <definedName name="teste7" localSheetId="7">#REF!</definedName>
    <definedName name="teste7">#REF!</definedName>
    <definedName name="teste8" localSheetId="7">#REF!</definedName>
    <definedName name="teste8">#REF!</definedName>
    <definedName name="testetestes" localSheetId="7">#REF!</definedName>
    <definedName name="testetestes">#REF!</definedName>
    <definedName name="TESTHKEY" localSheetId="7">#REF!</definedName>
    <definedName name="TESTHKEY">#REF!</definedName>
    <definedName name="TESTKEYS" localSheetId="7">#REF!</definedName>
    <definedName name="TESTKEYS">#REF!</definedName>
    <definedName name="TESTVKEY" localSheetId="7">#REF!</definedName>
    <definedName name="TESTVKEY">#REF!</definedName>
    <definedName name="ThreeA">[28]Estimate!#REF!</definedName>
    <definedName name="ThreeB">[28]Estimate!#REF!</definedName>
    <definedName name="ThreeC">[28]Estimate!#REF!</definedName>
    <definedName name="ThreeD">[28]Estimate!#REF!</definedName>
    <definedName name="ThreeE">[28]Estimate!#REF!</definedName>
    <definedName name="ThreeF">[28]Estimate!#REF!</definedName>
    <definedName name="ThreeG">[28]Estimate!#REF!</definedName>
    <definedName name="ThreeH">[28]Estimate!#REF!</definedName>
    <definedName name="ThreeI">[28]Estimate!#REF!</definedName>
    <definedName name="ThreeJ">[28]Estimate!#REF!</definedName>
    <definedName name="ThreeK">[28]Estimate!#REF!</definedName>
    <definedName name="ThreeL">[28]Estimate!#REF!</definedName>
    <definedName name="ThreeM">[28]Estimate!#REF!</definedName>
    <definedName name="tipo_tamb" localSheetId="7">#REF!</definedName>
    <definedName name="tipo_tamb">#REF!</definedName>
    <definedName name="TIR">'[44]VPL-FCA'!$F$21</definedName>
    <definedName name="_xlnm.Print_Titles" localSheetId="3">CPUs!$1:$2</definedName>
    <definedName name="_xlnm.Print_Titles" localSheetId="10">'Curva ABC de Insumos'!$1:$5</definedName>
    <definedName name="_xlnm.Print_Titles" localSheetId="9">'Curva ABC de Serviços'!$1:$4</definedName>
    <definedName name="_xlnm.Print_Titles" localSheetId="2">'Orçamento Sintético'!$1:$4</definedName>
    <definedName name="_xlnm.Print_Titles" localSheetId="11">'QUALIFICAÇÃO TÉCNICA'!$1:$2</definedName>
    <definedName name="_xlnm.Print_Titles" localSheetId="8">'QUALIFICAÇÃO TÉCNICA GLOBAL'!$1:$2</definedName>
    <definedName name="_xlnm.Print_Titles" localSheetId="1">RESUMO!$1:$3</definedName>
    <definedName name="_xlnm.Print_Titles" localSheetId="4">'TERRAPLENAGEM DAS VIAS'!$1:$1</definedName>
    <definedName name="_xlnm.Print_Titles">#N/A</definedName>
    <definedName name="Títulos_impressão_IM" localSheetId="7">[128]MCBR!#REF!</definedName>
    <definedName name="Títulos_impressão_IM">[128]MCBR!#REF!</definedName>
    <definedName name="TOT" localSheetId="6">#REF!</definedName>
    <definedName name="TOT" localSheetId="7">'[1]Bm 8'!#REF!</definedName>
    <definedName name="TOT" localSheetId="11">#REF!</definedName>
    <definedName name="TOT" localSheetId="8">#REF!</definedName>
    <definedName name="TOT" localSheetId="0">#REF!</definedName>
    <definedName name="TOT" localSheetId="4">#REF!</definedName>
    <definedName name="TOT">#REF!</definedName>
    <definedName name="tot_acc" localSheetId="7">#REF!</definedName>
    <definedName name="tot_acc" localSheetId="4">#REF!</definedName>
    <definedName name="tot_acc">#REF!</definedName>
    <definedName name="tot_acc_Reaj" localSheetId="7">#REF!</definedName>
    <definedName name="tot_acc_Reaj" localSheetId="4">#REF!</definedName>
    <definedName name="tot_acc_Reaj">#REF!</definedName>
    <definedName name="tot_ant" localSheetId="7">#REF!</definedName>
    <definedName name="tot_ant">#REF!</definedName>
    <definedName name="tot_ant_Reaj" localSheetId="7">#REF!</definedName>
    <definedName name="tot_ant_Reaj">#REF!</definedName>
    <definedName name="tot_contrato" localSheetId="7">#REF!</definedName>
    <definedName name="tot_contrato">#REF!</definedName>
    <definedName name="tot_med" localSheetId="7">#REF!</definedName>
    <definedName name="tot_med">#REF!</definedName>
    <definedName name="tot_med_ant" localSheetId="7">#REF!</definedName>
    <definedName name="tot_med_ant">#REF!</definedName>
    <definedName name="tot_med_Reaj" localSheetId="7">#REF!</definedName>
    <definedName name="tot_med_Reaj">#REF!</definedName>
    <definedName name="tot_medicao" localSheetId="7">#REF!</definedName>
    <definedName name="tot_medicao">#REF!</definedName>
    <definedName name="tot_medido" localSheetId="7">#REF!</definedName>
    <definedName name="tot_medido">#REF!</definedName>
    <definedName name="tot_orc" localSheetId="7">#REF!</definedName>
    <definedName name="tot_orc">#REF!</definedName>
    <definedName name="tot_saldo" localSheetId="7">#REF!</definedName>
    <definedName name="tot_saldo">#REF!</definedName>
    <definedName name="tot_sld" localSheetId="7">#REF!</definedName>
    <definedName name="tot_sld">#REF!</definedName>
    <definedName name="tot_sld_Reaj" localSheetId="7">#REF!</definedName>
    <definedName name="tot_sld_Reaj">#REF!</definedName>
    <definedName name="TOTAL" localSheetId="5">#REF!</definedName>
    <definedName name="total" localSheetId="7">#REF!</definedName>
    <definedName name="TOTAL" localSheetId="1">#REF!</definedName>
    <definedName name="total">#REF!</definedName>
    <definedName name="TOTAL." localSheetId="7">[129]RESUMO!#REF!</definedName>
    <definedName name="TOTAL.">[130]RESUMO!#REF!</definedName>
    <definedName name="total_1" localSheetId="7">#REF!</definedName>
    <definedName name="total_1" localSheetId="11">#REF!</definedName>
    <definedName name="total_1" localSheetId="8">#REF!</definedName>
    <definedName name="total_1" localSheetId="0">#REF!</definedName>
    <definedName name="total_1">#REF!</definedName>
    <definedName name="total_13" localSheetId="7">#REF!</definedName>
    <definedName name="total_13">#REF!</definedName>
    <definedName name="total_16" localSheetId="7">#REF!</definedName>
    <definedName name="total_16">#REF!</definedName>
    <definedName name="total_19" localSheetId="7">#REF!</definedName>
    <definedName name="total_19">#REF!</definedName>
    <definedName name="total_19_16" localSheetId="7">#REF!</definedName>
    <definedName name="total_19_16">#REF!</definedName>
    <definedName name="TOTAL_GERAL_1" localSheetId="6">#REF!</definedName>
    <definedName name="TOTAL_GERAL_1" localSheetId="7">[43]RESUMO!#REF!</definedName>
    <definedName name="TOTAL_GERAL_1" localSheetId="11">#REF!</definedName>
    <definedName name="TOTAL_GERAL_1" localSheetId="8">#REF!</definedName>
    <definedName name="TOTAL_GERAL_1" localSheetId="0">#REF!</definedName>
    <definedName name="TOTAL_GERAL_1" localSheetId="4">#REF!</definedName>
    <definedName name="TOTAL_GERAL_1">#REF!</definedName>
    <definedName name="TOTAL_RESUMO" localSheetId="7">#REF!</definedName>
    <definedName name="TOTAL_RESUMO">#REF!</definedName>
    <definedName name="TOTALMATERIAL" localSheetId="7">[126]MATERIAIS!#REF!</definedName>
    <definedName name="TOTALMATERIAL">[126]MATERIAIS!#REF!</definedName>
    <definedName name="TPM" localSheetId="5">#REF!</definedName>
    <definedName name="TPM" localSheetId="7">#REF!</definedName>
    <definedName name="TPM" localSheetId="1">#REF!</definedName>
    <definedName name="TPM">#REF!</definedName>
    <definedName name="TR5C" localSheetId="7">#REF!</definedName>
    <definedName name="TR5C">#REF!</definedName>
    <definedName name="TRANSP" localSheetId="7">#REF!</definedName>
    <definedName name="TRANSP">#REF!</definedName>
    <definedName name="transporte" localSheetId="7">#REF!</definedName>
    <definedName name="transporte">#REF!</definedName>
    <definedName name="trator" localSheetId="7">#REF!</definedName>
    <definedName name="trator">#REF!</definedName>
    <definedName name="TREC" localSheetId="6">#REF!</definedName>
    <definedName name="TREC" localSheetId="7">[45]INVENTÁRIO!$B$19</definedName>
    <definedName name="TREC" localSheetId="11">#REF!</definedName>
    <definedName name="TREC" localSheetId="8">#REF!</definedName>
    <definedName name="TREC" localSheetId="0">#REF!</definedName>
    <definedName name="TREC" localSheetId="4">#REF!</definedName>
    <definedName name="TREC">#REF!</definedName>
    <definedName name="trecho" localSheetId="7">#REF!</definedName>
    <definedName name="trecho">#REF!</definedName>
    <definedName name="tree" localSheetId="7">#REF!</definedName>
    <definedName name="tree">#REF!</definedName>
    <definedName name="Trilho_Tratados_7K1FAA">#REF!</definedName>
    <definedName name="TT" localSheetId="5">#REF!</definedName>
    <definedName name="TT" localSheetId="6">#REF!</definedName>
    <definedName name="TT" localSheetId="11">#REF!</definedName>
    <definedName name="TT" localSheetId="8">#REF!</definedName>
    <definedName name="TT" localSheetId="1">#REF!</definedName>
    <definedName name="TT" localSheetId="0">#REF!</definedName>
    <definedName name="TT" localSheetId="4">#REF!</definedName>
    <definedName name="TT">[20]CUBACAO!#REF!</definedName>
    <definedName name="TT_ORÇADA3">2750000</definedName>
    <definedName name="TT_ORÇADA4">1320000</definedName>
    <definedName name="TTTTT" localSheetId="6">#REF!</definedName>
    <definedName name="TTTTT" localSheetId="7">'[127]TABELA DE RECURSOS'!$A$3:$H$433</definedName>
    <definedName name="TTTTT" localSheetId="11">#REF!</definedName>
    <definedName name="TTTTT" localSheetId="8">#REF!</definedName>
    <definedName name="TTTTT" localSheetId="0">#REF!</definedName>
    <definedName name="TTTTT" localSheetId="4">#REF!</definedName>
    <definedName name="TTTTT">#REF!</definedName>
    <definedName name="tubo" localSheetId="7">#REF!</definedName>
    <definedName name="tubo">#REF!</definedName>
    <definedName name="tubob" localSheetId="7">#REF!</definedName>
    <definedName name="tubob">#REF!</definedName>
    <definedName name="tudo" localSheetId="7">#REF!</definedName>
    <definedName name="tudo">#REF!</definedName>
    <definedName name="TwoA">[28]Estimate!#REF!</definedName>
    <definedName name="TwoB">[28]Estimate!#REF!</definedName>
    <definedName name="TwoC">[28]Estimate!#REF!</definedName>
    <definedName name="TwoD">[28]Estimate!#REF!</definedName>
    <definedName name="TwoE">[28]Estimate!#REF!</definedName>
    <definedName name="TwoF">[28]Estimate!#REF!</definedName>
    <definedName name="TwoG">[28]Estimate!#REF!</definedName>
    <definedName name="TwoH">[28]Estimate!#REF!</definedName>
    <definedName name="TwoI">[28]Estimate!#REF!</definedName>
    <definedName name="TwoJ">[28]Estimate!#REF!</definedName>
    <definedName name="TwoK">[28]Estimate!#REF!</definedName>
    <definedName name="TwoL">[28]Estimate!#REF!</definedName>
    <definedName name="TwoM">[28]Estimate!#REF!</definedName>
    <definedName name="TxCresc">'[74]TodasTraf-2000-NoPrint'!$C$7:$L$17</definedName>
    <definedName name="TXREMATI">#REF!</definedName>
    <definedName name="tyuu" localSheetId="6" hidden="1">#REF!</definedName>
    <definedName name="tyuu" localSheetId="7" hidden="1">[68]Poço!#REF!</definedName>
    <definedName name="tyuu" localSheetId="11" hidden="1">#REF!</definedName>
    <definedName name="tyuu" localSheetId="8" hidden="1">#REF!</definedName>
    <definedName name="tyuu" localSheetId="0" hidden="1">#REF!</definedName>
    <definedName name="tyuu" localSheetId="4" hidden="1">#REF!</definedName>
    <definedName name="tyuu" hidden="1">#REF!</definedName>
    <definedName name="u" localSheetId="7">#REF!</definedName>
    <definedName name="u">#REF!</definedName>
    <definedName name="UL" localSheetId="6">#REF!</definedName>
    <definedName name="UL" localSheetId="7">[45]INVENTÁRIO!$B$12</definedName>
    <definedName name="UL" localSheetId="11">#REF!</definedName>
    <definedName name="UL" localSheetId="8">#REF!</definedName>
    <definedName name="UL" localSheetId="0">#REF!</definedName>
    <definedName name="UL" localSheetId="4">#REF!</definedName>
    <definedName name="UL">#REF!</definedName>
    <definedName name="UN" localSheetId="6">#REF!</definedName>
    <definedName name="UN" localSheetId="7">#REF!</definedName>
    <definedName name="UN" localSheetId="11">#REF!</definedName>
    <definedName name="UN" localSheetId="8">#REF!</definedName>
    <definedName name="UN" localSheetId="0">#REF!</definedName>
    <definedName name="UN" localSheetId="4">#REF!</definedName>
    <definedName name="UN">#REF!</definedName>
    <definedName name="UNI" localSheetId="6">#REF!</definedName>
    <definedName name="UNI" localSheetId="7">#REF!</definedName>
    <definedName name="UNI" localSheetId="11">#REF!</definedName>
    <definedName name="UNI" localSheetId="8">#REF!</definedName>
    <definedName name="UNI" localSheetId="0">#REF!</definedName>
    <definedName name="UNI">#REF!</definedName>
    <definedName name="UNIT" localSheetId="7">#REF!</definedName>
    <definedName name="UNIT">#REF!</definedName>
    <definedName name="Upvc_2001">#REF!</definedName>
    <definedName name="UPVC_99">#REF!</definedName>
    <definedName name="urb" localSheetId="7">#REF!</definedName>
    <definedName name="urb">#REF!</definedName>
    <definedName name="URBANA" localSheetId="7">#REF!</definedName>
    <definedName name="URBANA">#REF!</definedName>
    <definedName name="usina" localSheetId="6">#REF!</definedName>
    <definedName name="usina" localSheetId="7">'[17]DADOS COLETATO'!$C$42</definedName>
    <definedName name="usina" localSheetId="11">#REF!</definedName>
    <definedName name="usina" localSheetId="8">#REF!</definedName>
    <definedName name="usina" localSheetId="0">#REF!</definedName>
    <definedName name="usina" localSheetId="4">#REF!</definedName>
    <definedName name="usina">#REF!</definedName>
    <definedName name="usodeequipamentos" localSheetId="7">#REF!</definedName>
    <definedName name="usodeequipamentos">#REF!</definedName>
    <definedName name="Utlidades2" localSheetId="7">#REF!</definedName>
    <definedName name="Utlidades2">#REF!</definedName>
    <definedName name="UU" localSheetId="5">#REF!</definedName>
    <definedName name="UU" localSheetId="6">#REF!</definedName>
    <definedName name="UU" localSheetId="11">#REF!</definedName>
    <definedName name="UU" localSheetId="8">#REF!</definedName>
    <definedName name="UU" localSheetId="1">#REF!</definedName>
    <definedName name="UU" localSheetId="0">#REF!</definedName>
    <definedName name="UU" localSheetId="4">#REF!</definedName>
    <definedName name="UU">[20]CUBACAO!#REF!</definedName>
    <definedName name="uuuu" localSheetId="7">#REF!</definedName>
    <definedName name="uuuu">#REF!</definedName>
    <definedName name="uuuuuty" localSheetId="6">[0]!SG_02_13_1</definedName>
    <definedName name="uuuuuty" localSheetId="7">'ENCARGOS SOCIAIS'!uuuuuty</definedName>
    <definedName name="uuuuuty" localSheetId="11">'QUALIFICAÇÃO TÉCNICA'!SG_02_13_1</definedName>
    <definedName name="uuuuuty" localSheetId="8">'QUALIFICAÇÃO TÉCNICA GLOBAL'!SG_02_13_1</definedName>
    <definedName name="uuuuuty" localSheetId="0">RTs!SG_02_13_1</definedName>
    <definedName name="uuuuuty" localSheetId="4">'TERRAPLENAGEM DAS VIAS'!uuuuuty</definedName>
    <definedName name="uuuuuty">[0]!uuuuuty</definedName>
    <definedName name="uva" localSheetId="6">#REF!</definedName>
    <definedName name="uva" localSheetId="7">#REF!</definedName>
    <definedName name="uva" localSheetId="11">#REF!</definedName>
    <definedName name="uva" localSheetId="8">#REF!</definedName>
    <definedName name="uva" localSheetId="0">#REF!</definedName>
    <definedName name="uva" localSheetId="4">#REF!</definedName>
    <definedName name="uva">#REF!</definedName>
    <definedName name="V_1" localSheetId="7">#REF!</definedName>
    <definedName name="V_1">#REF!</definedName>
    <definedName name="V_2">#REF!</definedName>
    <definedName name="V_3">#REF!</definedName>
    <definedName name="V_4">#REF!</definedName>
    <definedName name="VAA">#REF!</definedName>
    <definedName name="ValAcurl">#REF!</definedName>
    <definedName name="Valchvrl">#REF!</definedName>
    <definedName name="vale" localSheetId="6" hidden="1">{#N/A,#N/A,TRUE,"CAPA";#N/A,#N/A,TRUE,"S7-300";#N/A,#N/A,TRUE,"S7-400";#N/A,#N/A,TRUE,"ET200";#N/A,#N/A,TRUE,"C7";#N/A,#N/A,TRUE,"SW";#N/A,#N/A,TRUE,"PG"}</definedName>
    <definedName name="vale" localSheetId="7" hidden="1">{#N/A,#N/A,TRUE,"CAPA";#N/A,#N/A,TRUE,"S7-300";#N/A,#N/A,TRUE,"S7-400";#N/A,#N/A,TRUE,"ET200";#N/A,#N/A,TRUE,"C7";#N/A,#N/A,TRUE,"SW";#N/A,#N/A,TRUE,"PG"}</definedName>
    <definedName name="vale" localSheetId="11" hidden="1">{#N/A,#N/A,TRUE,"CAPA";#N/A,#N/A,TRUE,"S7-300";#N/A,#N/A,TRUE,"S7-400";#N/A,#N/A,TRUE,"ET200";#N/A,#N/A,TRUE,"C7";#N/A,#N/A,TRUE,"SW";#N/A,#N/A,TRUE,"PG"}</definedName>
    <definedName name="vale" localSheetId="8" hidden="1">{#N/A,#N/A,TRUE,"CAPA";#N/A,#N/A,TRUE,"S7-300";#N/A,#N/A,TRUE,"S7-400";#N/A,#N/A,TRUE,"ET200";#N/A,#N/A,TRUE,"C7";#N/A,#N/A,TRUE,"SW";#N/A,#N/A,TRUE,"PG"}</definedName>
    <definedName name="vale" localSheetId="1" hidden="1">{#N/A,#N/A,TRUE,"CAPA";#N/A,#N/A,TRUE,"S7-300";#N/A,#N/A,TRUE,"S7-400";#N/A,#N/A,TRUE,"ET200";#N/A,#N/A,TRUE,"C7";#N/A,#N/A,TRUE,"SW";#N/A,#N/A,TRUE,"PG"}</definedName>
    <definedName name="vale" localSheetId="0" hidden="1">{#N/A,#N/A,TRUE,"CAPA";#N/A,#N/A,TRUE,"S7-300";#N/A,#N/A,TRUE,"S7-400";#N/A,#N/A,TRUE,"ET200";#N/A,#N/A,TRUE,"C7";#N/A,#N/A,TRUE,"SW";#N/A,#N/A,TRUE,"PG"}</definedName>
    <definedName name="vale" localSheetId="4" hidden="1">{#N/A,#N/A,TRUE,"CAPA";#N/A,#N/A,TRUE,"S7-300";#N/A,#N/A,TRUE,"S7-400";#N/A,#N/A,TRUE,"ET200";#N/A,#N/A,TRUE,"C7";#N/A,#N/A,TRUE,"SW";#N/A,#N/A,TRUE,"PG"}</definedName>
    <definedName name="vale" hidden="1">{#N/A,#N/A,TRUE,"CAPA";#N/A,#N/A,TRUE,"S7-300";#N/A,#N/A,TRUE,"S7-400";#N/A,#N/A,TRUE,"ET200";#N/A,#N/A,TRUE,"C7";#N/A,#N/A,TRUE,"SW";#N/A,#N/A,TRUE,"PG"}</definedName>
    <definedName name="validade" localSheetId="6">#REF!</definedName>
    <definedName name="validade" localSheetId="7">#REF!</definedName>
    <definedName name="validade" localSheetId="11">#REF!</definedName>
    <definedName name="validade" localSheetId="8">#REF!</definedName>
    <definedName name="validade" localSheetId="0">#REF!</definedName>
    <definedName name="validade" localSheetId="4">#REF!</definedName>
    <definedName name="validade">#REF!</definedName>
    <definedName name="Valores" localSheetId="7">#REF!</definedName>
    <definedName name="Valores" localSheetId="4">#REF!</definedName>
    <definedName name="Valores">#REF!</definedName>
    <definedName name="VALORES." localSheetId="7">#REF!</definedName>
    <definedName name="VALORES.">#REF!</definedName>
    <definedName name="VALORES_VALORES_Listar" localSheetId="7">#REF!</definedName>
    <definedName name="VALORES_VALORES_Listar" localSheetId="4">#REF!</definedName>
    <definedName name="VALORES_VALORES_Listar">#REF!</definedName>
    <definedName name="Vazios" localSheetId="5">#REF!</definedName>
    <definedName name="Vazios" localSheetId="6">#REF!</definedName>
    <definedName name="Vazios" localSheetId="7">[119]Teor!$B$3:$B$7</definedName>
    <definedName name="Vazios" localSheetId="11">#REF!</definedName>
    <definedName name="Vazios" localSheetId="8">#REF!</definedName>
    <definedName name="Vazios" localSheetId="1">#REF!</definedName>
    <definedName name="Vazios" localSheetId="0">#REF!</definedName>
    <definedName name="Vazios" localSheetId="4">#REF!</definedName>
    <definedName name="Vazios">[120]Teor!$B$3:$B$7</definedName>
    <definedName name="VBF" localSheetId="7">#REF!</definedName>
    <definedName name="VBF">#REF!</definedName>
    <definedName name="VBNM" localSheetId="6">#REF!</definedName>
    <definedName name="VBNM" localSheetId="7">#REF!</definedName>
    <definedName name="VBNM" localSheetId="11">#REF!</definedName>
    <definedName name="VBNM" localSheetId="8">#REF!</definedName>
    <definedName name="VBNM" localSheetId="0">#REF!</definedName>
    <definedName name="VBNM" localSheetId="4">#REF!</definedName>
    <definedName name="VBNM">#REF!</definedName>
    <definedName name="VC">#REF!</definedName>
    <definedName name="VD">#REF!</definedName>
    <definedName name="VE">#REF!</definedName>
    <definedName name="verde" localSheetId="5">#REF!</definedName>
    <definedName name="verde" localSheetId="7">#REF!</definedName>
    <definedName name="verde" localSheetId="1">#REF!</definedName>
    <definedName name="verde">#REF!</definedName>
    <definedName name="verdepav" localSheetId="5">#REF!</definedName>
    <definedName name="verdepav" localSheetId="7">#REF!</definedName>
    <definedName name="verdepav" localSheetId="1">#REF!</definedName>
    <definedName name="verdepav">#REF!</definedName>
    <definedName name="verdesdkakkakak" localSheetId="7">#REF!</definedName>
    <definedName name="verdesdkakkakak">#REF!</definedName>
    <definedName name="vert" localSheetId="7">#REF!</definedName>
    <definedName name="vert">#REF!</definedName>
    <definedName name="vfvr" localSheetId="6">#N/A</definedName>
    <definedName name="vfvr" localSheetId="7">'ENCARGOS SOCIAIS'!vfvr</definedName>
    <definedName name="vfvr" localSheetId="11">#N/A</definedName>
    <definedName name="vfvr" localSheetId="8">#N/A</definedName>
    <definedName name="vfvr" localSheetId="0">#N/A</definedName>
    <definedName name="vfvr" localSheetId="4">'TERRAPLENAGEM DAS VIAS'!vfvr</definedName>
    <definedName name="vfvr">[0]!vfvr</definedName>
    <definedName name="voith4">[85]Voith!$A$1:$D$28</definedName>
    <definedName name="voith6">[85]Voith!$F$1:$I$28</definedName>
    <definedName name="voltar" localSheetId="6">#REF!</definedName>
    <definedName name="voltar" localSheetId="7">#REF!</definedName>
    <definedName name="voltar" localSheetId="11">#REF!</definedName>
    <definedName name="voltar" localSheetId="8">#REF!</definedName>
    <definedName name="voltar" localSheetId="0">#REF!</definedName>
    <definedName name="voltar">#REF!</definedName>
    <definedName name="Volume" localSheetId="6">#REF!</definedName>
    <definedName name="Volume" localSheetId="7">#REF!</definedName>
    <definedName name="Volume">#REF!</definedName>
    <definedName name="VOLUME." localSheetId="7">#REF!</definedName>
    <definedName name="VOLUME.">#REF!</definedName>
    <definedName name="volumedebrita" localSheetId="6">#REF!</definedName>
    <definedName name="volumedebrita" localSheetId="7">'[17]DADOS COLETATO'!$I$10</definedName>
    <definedName name="volumedebrita" localSheetId="11">#REF!</definedName>
    <definedName name="volumedebrita" localSheetId="8">#REF!</definedName>
    <definedName name="volumedebrita" localSheetId="0">#REF!</definedName>
    <definedName name="volumedebrita" localSheetId="4">#REF!</definedName>
    <definedName name="volumedebrita">#REF!</definedName>
    <definedName name="volumedecorte" localSheetId="6">#REF!</definedName>
    <definedName name="volumedecorte" localSheetId="7">'[17]DADOS COLETATO'!$I$9</definedName>
    <definedName name="volumedecorte" localSheetId="11">#REF!</definedName>
    <definedName name="volumedecorte" localSheetId="8">#REF!</definedName>
    <definedName name="volumedecorte" localSheetId="0">#REF!</definedName>
    <definedName name="volumedecorte" localSheetId="4">#REF!</definedName>
    <definedName name="volumedecorte">#REF!</definedName>
    <definedName name="volumedepv" localSheetId="6">#REF!</definedName>
    <definedName name="volumedepv" localSheetId="7">'[17]DADOS COLETATO'!$I$11</definedName>
    <definedName name="volumedepv" localSheetId="11">#REF!</definedName>
    <definedName name="volumedepv" localSheetId="8">#REF!</definedName>
    <definedName name="volumedepv" localSheetId="0">#REF!</definedName>
    <definedName name="volumedepv" localSheetId="4">#REF!</definedName>
    <definedName name="volumedepv">#REF!</definedName>
    <definedName name="VPI">'[44]VPL-FCA'!$F$20</definedName>
    <definedName name="VPL">'[44]VPL-FCA'!$F$17</definedName>
    <definedName name="VPLperp">'[44]VPL-FCA'!$F$18</definedName>
    <definedName name="VR_CONTRATO" localSheetId="6">#REF!</definedName>
    <definedName name="VR_CONTRATO" localSheetId="7">'[48]Vínculos (Não Mexer)'!$G$39</definedName>
    <definedName name="VR_CONTRATO" localSheetId="11">#REF!</definedName>
    <definedName name="VR_CONTRATO" localSheetId="8">#REF!</definedName>
    <definedName name="VR_CONTRATO" localSheetId="0">#REF!</definedName>
    <definedName name="VR_CONTRATO" localSheetId="4">#REF!</definedName>
    <definedName name="VR_CONTRATO">#REF!</definedName>
    <definedName name="Vutil" localSheetId="7">#REF!</definedName>
    <definedName name="Vutil">#REF!</definedName>
    <definedName name="VV" localSheetId="5">#REF!</definedName>
    <definedName name="VV" localSheetId="6">#REF!</definedName>
    <definedName name="VV" localSheetId="7">[20]CUBACAO!#REF!</definedName>
    <definedName name="VV" localSheetId="11">#REF!</definedName>
    <definedName name="VV" localSheetId="8">#REF!</definedName>
    <definedName name="VV" localSheetId="1">#REF!</definedName>
    <definedName name="VV" localSheetId="0">#REF!</definedName>
    <definedName name="VV" localSheetId="4">#REF!</definedName>
    <definedName name="VV">[20]CUBACAO!#REF!</definedName>
    <definedName name="vvv" localSheetId="7">#REF!</definedName>
    <definedName name="vvv">#REF!</definedName>
    <definedName name="w">#N/A</definedName>
    <definedName name="wacc1" localSheetId="7">#REF!</definedName>
    <definedName name="wacc1">#REF!</definedName>
    <definedName name="wer" localSheetId="6">[0]!SG_02_17</definedName>
    <definedName name="wer" localSheetId="7">'ENCARGOS SOCIAIS'!wer</definedName>
    <definedName name="wer" localSheetId="11">'QUALIFICAÇÃO TÉCNICA'!SG_02_17</definedName>
    <definedName name="wer" localSheetId="8">'QUALIFICAÇÃO TÉCNICA GLOBAL'!SG_02_17</definedName>
    <definedName name="wer" localSheetId="0">RTs!SG_02_17</definedName>
    <definedName name="wer" localSheetId="4">'TERRAPLENAGEM DAS VIAS'!wer</definedName>
    <definedName name="wer">[0]!wer</definedName>
    <definedName name="wert" localSheetId="6">#REF!</definedName>
    <definedName name="wert" localSheetId="7">#REF!</definedName>
    <definedName name="wert" localSheetId="11">#REF!</definedName>
    <definedName name="wert" localSheetId="8">#REF!</definedName>
    <definedName name="wert" localSheetId="0">#REF!</definedName>
    <definedName name="wert" localSheetId="4">#REF!</definedName>
    <definedName name="wert">#REF!</definedName>
    <definedName name="WERT." localSheetId="7">#REF!</definedName>
    <definedName name="WERT.">#REF!</definedName>
    <definedName name="WEWRWR" localSheetId="5">#REF!</definedName>
    <definedName name="WEWRWR" localSheetId="6">#REF!</definedName>
    <definedName name="WEWRWR" localSheetId="7">[19]!WEWRWR</definedName>
    <definedName name="WEWRWR" localSheetId="11">#REF!</definedName>
    <definedName name="WEWRWR" localSheetId="8">#REF!</definedName>
    <definedName name="WEWRWR" localSheetId="1">#REF!</definedName>
    <definedName name="WEWRWR" localSheetId="0">#REF!</definedName>
    <definedName name="WEWRWR" localSheetId="4">#REF!</definedName>
    <definedName name="WEWRWR">#N/A</definedName>
    <definedName name="wq32t" localSheetId="6">#REF!</definedName>
    <definedName name="wq32t" localSheetId="7">#REF!</definedName>
    <definedName name="wq32t" localSheetId="11">#REF!</definedName>
    <definedName name="wq32t" localSheetId="8">#REF!</definedName>
    <definedName name="wq32t" localSheetId="0">#REF!</definedName>
    <definedName name="wq32t" localSheetId="4">#REF!</definedName>
    <definedName name="wq32t">#REF!</definedName>
    <definedName name="wrk" localSheetId="6" hidden="1">{#N/A,#N/A,TRUE,"CAPA";#N/A,#N/A,TRUE,"S7-300";#N/A,#N/A,TRUE,"S7-400";#N/A,#N/A,TRUE,"ET200";#N/A,#N/A,TRUE,"C7";#N/A,#N/A,TRUE,"SW";#N/A,#N/A,TRUE,"PG"}</definedName>
    <definedName name="wrk" localSheetId="7" hidden="1">{#N/A,#N/A,TRUE,"CAPA";#N/A,#N/A,TRUE,"S7-300";#N/A,#N/A,TRUE,"S7-400";#N/A,#N/A,TRUE,"ET200";#N/A,#N/A,TRUE,"C7";#N/A,#N/A,TRUE,"SW";#N/A,#N/A,TRUE,"PG"}</definedName>
    <definedName name="wrk" localSheetId="11" hidden="1">{#N/A,#N/A,TRUE,"CAPA";#N/A,#N/A,TRUE,"S7-300";#N/A,#N/A,TRUE,"S7-400";#N/A,#N/A,TRUE,"ET200";#N/A,#N/A,TRUE,"C7";#N/A,#N/A,TRUE,"SW";#N/A,#N/A,TRUE,"PG"}</definedName>
    <definedName name="wrk" localSheetId="8" hidden="1">{#N/A,#N/A,TRUE,"CAPA";#N/A,#N/A,TRUE,"S7-300";#N/A,#N/A,TRUE,"S7-400";#N/A,#N/A,TRUE,"ET200";#N/A,#N/A,TRUE,"C7";#N/A,#N/A,TRUE,"SW";#N/A,#N/A,TRUE,"PG"}</definedName>
    <definedName name="wrk" localSheetId="1" hidden="1">{#N/A,#N/A,TRUE,"CAPA";#N/A,#N/A,TRUE,"S7-300";#N/A,#N/A,TRUE,"S7-400";#N/A,#N/A,TRUE,"ET200";#N/A,#N/A,TRUE,"C7";#N/A,#N/A,TRUE,"SW";#N/A,#N/A,TRUE,"PG"}</definedName>
    <definedName name="wrk" localSheetId="0" hidden="1">{#N/A,#N/A,TRUE,"CAPA";#N/A,#N/A,TRUE,"S7-300";#N/A,#N/A,TRUE,"S7-400";#N/A,#N/A,TRUE,"ET200";#N/A,#N/A,TRUE,"C7";#N/A,#N/A,TRUE,"SW";#N/A,#N/A,TRUE,"PG"}</definedName>
    <definedName name="wrk" localSheetId="4" hidden="1">{#N/A,#N/A,TRUE,"CAPA";#N/A,#N/A,TRUE,"S7-300";#N/A,#N/A,TRUE,"S7-400";#N/A,#N/A,TRUE,"ET200";#N/A,#N/A,TRUE,"C7";#N/A,#N/A,TRUE,"SW";#N/A,#N/A,TRUE,"PG"}</definedName>
    <definedName name="wrk" hidden="1">{#N/A,#N/A,TRUE,"CAPA";#N/A,#N/A,TRUE,"S7-300";#N/A,#N/A,TRUE,"S7-400";#N/A,#N/A,TRUE,"ET200";#N/A,#N/A,TRUE,"C7";#N/A,#N/A,TRUE,"SW";#N/A,#N/A,TRUE,"PG"}</definedName>
    <definedName name="wrn.ACABINT." localSheetId="6" hidden="1">{#N/A,#N/A,FALSE,"SS";#N/A,#N/A,FALSE,"TER1";#N/A,#N/A,FALSE,"TER2";#N/A,#N/A,FALSE,"TER3";#N/A,#N/A,FALSE,"TP1";#N/A,#N/A,FALSE,"TP2";#N/A,#N/A,FALSE,"TP3";#N/A,#N/A,FALSE,"DI1";#N/A,#N/A,FALSE,"DI2";#N/A,#N/A,FALSE,"DI3";#N/A,#N/A,FALSE,"DS1";#N/A,#N/A,FALSE,"DS2";#N/A,#N/A,FALSE,"CM"}</definedName>
    <definedName name="wrn.ACABINT." localSheetId="7" hidden="1">{#N/A,#N/A,FALSE,"SS";#N/A,#N/A,FALSE,"TER1";#N/A,#N/A,FALSE,"TER2";#N/A,#N/A,FALSE,"TER3";#N/A,#N/A,FALSE,"TP1";#N/A,#N/A,FALSE,"TP2";#N/A,#N/A,FALSE,"TP3";#N/A,#N/A,FALSE,"DI1";#N/A,#N/A,FALSE,"DI2";#N/A,#N/A,FALSE,"DI3";#N/A,#N/A,FALSE,"DS1";#N/A,#N/A,FALSE,"DS2";#N/A,#N/A,FALSE,"CM"}</definedName>
    <definedName name="wrn.ACABINT." localSheetId="11" hidden="1">{#N/A,#N/A,FALSE,"SS";#N/A,#N/A,FALSE,"TER1";#N/A,#N/A,FALSE,"TER2";#N/A,#N/A,FALSE,"TER3";#N/A,#N/A,FALSE,"TP1";#N/A,#N/A,FALSE,"TP2";#N/A,#N/A,FALSE,"TP3";#N/A,#N/A,FALSE,"DI1";#N/A,#N/A,FALSE,"DI2";#N/A,#N/A,FALSE,"DI3";#N/A,#N/A,FALSE,"DS1";#N/A,#N/A,FALSE,"DS2";#N/A,#N/A,FALSE,"CM"}</definedName>
    <definedName name="wrn.ACABINT." localSheetId="8" hidden="1">{#N/A,#N/A,FALSE,"SS";#N/A,#N/A,FALSE,"TER1";#N/A,#N/A,FALSE,"TER2";#N/A,#N/A,FALSE,"TER3";#N/A,#N/A,FALSE,"TP1";#N/A,#N/A,FALSE,"TP2";#N/A,#N/A,FALSE,"TP3";#N/A,#N/A,FALSE,"DI1";#N/A,#N/A,FALSE,"DI2";#N/A,#N/A,FALSE,"DI3";#N/A,#N/A,FALSE,"DS1";#N/A,#N/A,FALSE,"DS2";#N/A,#N/A,FALSE,"CM"}</definedName>
    <definedName name="wrn.ACABINT." localSheetId="1" hidden="1">{#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localSheetId="4"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6" hidden="1">{#N/A,#N/A,FALSE,"SS 1";#N/A,#N/A,FALSE,"TER 1 (A)";#N/A,#N/A,FALSE,"SS 2";#N/A,#N/A,FALSE,"TER 1 (B)";#N/A,#N/A,FALSE,"TER 1 (C)";#N/A,#N/A,FALSE,"TER 1 (D)";#N/A,#N/A,FALSE,"TER 1 (E)";#N/A,#N/A,FALSE,"TER 2 "}</definedName>
    <definedName name="wrn.ACABINT._.TOT." localSheetId="7" hidden="1">{#N/A,#N/A,FALSE,"SS 1";#N/A,#N/A,FALSE,"TER 1 (A)";#N/A,#N/A,FALSE,"SS 2";#N/A,#N/A,FALSE,"TER 1 (B)";#N/A,#N/A,FALSE,"TER 1 (C)";#N/A,#N/A,FALSE,"TER 1 (D)";#N/A,#N/A,FALSE,"TER 1 (E)";#N/A,#N/A,FALSE,"TER 2 "}</definedName>
    <definedName name="wrn.ACABINT._.TOT." localSheetId="11" hidden="1">{#N/A,#N/A,FALSE,"SS 1";#N/A,#N/A,FALSE,"TER 1 (A)";#N/A,#N/A,FALSE,"SS 2";#N/A,#N/A,FALSE,"TER 1 (B)";#N/A,#N/A,FALSE,"TER 1 (C)";#N/A,#N/A,FALSE,"TER 1 (D)";#N/A,#N/A,FALSE,"TER 1 (E)";#N/A,#N/A,FALSE,"TER 2 "}</definedName>
    <definedName name="wrn.ACABINT._.TOT." localSheetId="8" hidden="1">{#N/A,#N/A,FALSE,"SS 1";#N/A,#N/A,FALSE,"TER 1 (A)";#N/A,#N/A,FALSE,"SS 2";#N/A,#N/A,FALSE,"TER 1 (B)";#N/A,#N/A,FALSE,"TER 1 (C)";#N/A,#N/A,FALSE,"TER 1 (D)";#N/A,#N/A,FALSE,"TER 1 (E)";#N/A,#N/A,FALSE,"TER 2 "}</definedName>
    <definedName name="wrn.ACABINT._.TOT." localSheetId="1" hidden="1">{#N/A,#N/A,FALSE,"SS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localSheetId="4"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ronograma." localSheetId="5" hidden="1">{#N/A,#N/A,FALSE,"Cronograma";#N/A,#N/A,FALSE,"Cronogr. 2"}</definedName>
    <definedName name="wrn.Cronograma." localSheetId="6" hidden="1">{#N/A,#N/A,FALSE,"Cronograma";#N/A,#N/A,FALSE,"Cronogr. 2"}</definedName>
    <definedName name="wrn.Cronograma." localSheetId="7" hidden="1">{#N/A,#N/A,FALSE,"Cronograma";#N/A,#N/A,FALSE,"Cronogr. 2"}</definedName>
    <definedName name="wrn.Cronograma." localSheetId="11" hidden="1">{#N/A,#N/A,FALSE,"Cronograma";#N/A,#N/A,FALSE,"Cronogr. 2"}</definedName>
    <definedName name="wrn.Cronograma." localSheetId="8" hidden="1">{#N/A,#N/A,FALSE,"Cronograma";#N/A,#N/A,FALSE,"Cronogr. 2"}</definedName>
    <definedName name="wrn.Cronograma." localSheetId="1" hidden="1">{#N/A,#N/A,FALSE,"Cronograma";#N/A,#N/A,FALSE,"Cronogr. 2"}</definedName>
    <definedName name="wrn.Cronograma." localSheetId="0" hidden="1">{#N/A,#N/A,FALSE,"Cronograma";#N/A,#N/A,FALSE,"Cronogr. 2"}</definedName>
    <definedName name="wrn.Cronograma." localSheetId="4" hidden="1">{#N/A,#N/A,FALSE,"Cronograma";#N/A,#N/A,FALSE,"Cronogr. 2"}</definedName>
    <definedName name="wrn.Cronograma." hidden="1">{#N/A,#N/A,FALSE,"Cronograma";#N/A,#N/A,FALSE,"Cronogr. 2"}</definedName>
    <definedName name="wrn.CUSTOS._.INDIRETOS." localSheetId="6" hidden="1">{#N/A,#N/A,FALSE,"ServTéc.";#N/A,#N/A,FALSE,"ServPrel.";#N/A,#N/A,FALSE,"InsProv.";#N/A,#N/A,FALSE,"Administ.";#N/A,#N/A,FALSE,"DespGerais"}</definedName>
    <definedName name="wrn.CUSTOS._.INDIRETOS." localSheetId="7" hidden="1">{#N/A,#N/A,FALSE,"ServTéc.";#N/A,#N/A,FALSE,"ServPrel.";#N/A,#N/A,FALSE,"InsProv.";#N/A,#N/A,FALSE,"Administ.";#N/A,#N/A,FALSE,"DespGerais"}</definedName>
    <definedName name="wrn.CUSTOS._.INDIRETOS." localSheetId="11" hidden="1">{#N/A,#N/A,FALSE,"ServTéc.";#N/A,#N/A,FALSE,"ServPrel.";#N/A,#N/A,FALSE,"InsProv.";#N/A,#N/A,FALSE,"Administ.";#N/A,#N/A,FALSE,"DespGerais"}</definedName>
    <definedName name="wrn.CUSTOS._.INDIRETOS." localSheetId="8" hidden="1">{#N/A,#N/A,FALSE,"ServTéc.";#N/A,#N/A,FALSE,"ServPrel.";#N/A,#N/A,FALSE,"InsProv.";#N/A,#N/A,FALSE,"Administ.";#N/A,#N/A,FALSE,"DespGerais"}</definedName>
    <definedName name="wrn.CUSTOS._.INDIRETOS." localSheetId="1" hidden="1">{#N/A,#N/A,FALSE,"ServTéc.";#N/A,#N/A,FALSE,"ServPrel.";#N/A,#N/A,FALSE,"InsProv.";#N/A,#N/A,FALSE,"Administ.";#N/A,#N/A,FALSE,"DespGerais"}</definedName>
    <definedName name="wrn.CUSTOS._.INDIRETOS." localSheetId="0" hidden="1">{#N/A,#N/A,FALSE,"ServTéc.";#N/A,#N/A,FALSE,"ServPrel.";#N/A,#N/A,FALSE,"InsProv.";#N/A,#N/A,FALSE,"Administ.";#N/A,#N/A,FALSE,"DespGerais"}</definedName>
    <definedName name="wrn.CUSTOS._.INDIRETOS." localSheetId="4" hidden="1">{#N/A,#N/A,FALSE,"ServTéc.";#N/A,#N/A,FALSE,"ServPrel.";#N/A,#N/A,FALSE,"InsProv.";#N/A,#N/A,FALSE,"Administ.";#N/A,#N/A,FALSE,"DespGerais"}</definedName>
    <definedName name="wrn.CUSTOS._.INDIRETOS." hidden="1">{#N/A,#N/A,FALSE,"ServTéc.";#N/A,#N/A,FALSE,"ServPrel.";#N/A,#N/A,FALSE,"InsProv.";#N/A,#N/A,FALSE,"Administ.";#N/A,#N/A,FALSE,"DespGerais"}</definedName>
    <definedName name="wrn.FACHADA." localSheetId="6" hidden="1">{#N/A,#N/A,TRUE,"TER  EXT";#N/A,#N/A,TRUE,"TER  EXT";#N/A,#N/A,TRUE,"LAT  ESQ";#N/A,#N/A,TRUE,"FRONTAL";#N/A,#N/A,TRUE,"POST";#N/A,#N/A,TRUE,"LAT  DIR"}</definedName>
    <definedName name="wrn.FACHADA." localSheetId="7" hidden="1">{#N/A,#N/A,TRUE,"TER  EXT";#N/A,#N/A,TRUE,"TER  EXT";#N/A,#N/A,TRUE,"LAT  ESQ";#N/A,#N/A,TRUE,"FRONTAL";#N/A,#N/A,TRUE,"POST";#N/A,#N/A,TRUE,"LAT  DIR"}</definedName>
    <definedName name="wrn.FACHADA." localSheetId="11" hidden="1">{#N/A,#N/A,TRUE,"TER  EXT";#N/A,#N/A,TRUE,"TER  EXT";#N/A,#N/A,TRUE,"LAT  ESQ";#N/A,#N/A,TRUE,"FRONTAL";#N/A,#N/A,TRUE,"POST";#N/A,#N/A,TRUE,"LAT  DIR"}</definedName>
    <definedName name="wrn.FACHADA." localSheetId="8" hidden="1">{#N/A,#N/A,TRUE,"TER  EXT";#N/A,#N/A,TRUE,"TER  EXT";#N/A,#N/A,TRUE,"LAT  ESQ";#N/A,#N/A,TRUE,"FRONTAL";#N/A,#N/A,TRUE,"POST";#N/A,#N/A,TRUE,"LAT  DIR"}</definedName>
    <definedName name="wrn.FACHADA." localSheetId="1" hidden="1">{#N/A,#N/A,TRUE,"TER  EXT";#N/A,#N/A,TRUE,"TER  EXT";#N/A,#N/A,TRUE,"LAT  ESQ";#N/A,#N/A,TRUE,"FRONTAL";#N/A,#N/A,TRUE,"POST";#N/A,#N/A,TRUE,"LAT  DIR"}</definedName>
    <definedName name="wrn.FACHADA." localSheetId="0" hidden="1">{#N/A,#N/A,TRUE,"TER  EXT";#N/A,#N/A,TRUE,"TER  EXT";#N/A,#N/A,TRUE,"LAT  ESQ";#N/A,#N/A,TRUE,"FRONTAL";#N/A,#N/A,TRUE,"POST";#N/A,#N/A,TRUE,"LAT  DIR"}</definedName>
    <definedName name="wrn.FACHADA." localSheetId="4" hidden="1">{#N/A,#N/A,TRUE,"TER  EXT";#N/A,#N/A,TRUE,"TER  EXT";#N/A,#N/A,TRUE,"LAT  ESQ";#N/A,#N/A,TRUE,"FRONTAL";#N/A,#N/A,TRUE,"POST";#N/A,#N/A,TRUE,"LAT  DIR"}</definedName>
    <definedName name="wrn.FACHADA." hidden="1">{#N/A,#N/A,TRUE,"TER  EXT";#N/A,#N/A,TRUE,"TER  EXT";#N/A,#N/A,TRUE,"LAT  ESQ";#N/A,#N/A,TRUE,"FRONTAL";#N/A,#N/A,TRUE,"POST";#N/A,#N/A,TRUE,"LAT  DIR"}</definedName>
    <definedName name="wrn.GERAL." localSheetId="5"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localSheetId="11"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GRÁFICOS." localSheetId="6" hidden="1">{#N/A,#N/A,FALSE,"Gráficos"}</definedName>
    <definedName name="wrn.GRÁFICOS." localSheetId="7" hidden="1">{#N/A,#N/A,FALSE,"Gráficos"}</definedName>
    <definedName name="wrn.GRÁFICOS." localSheetId="11" hidden="1">{#N/A,#N/A,FALSE,"Gráficos"}</definedName>
    <definedName name="wrn.GRÁFICOS." localSheetId="8" hidden="1">{#N/A,#N/A,FALSE,"Gráficos"}</definedName>
    <definedName name="wrn.GRÁFICOS." localSheetId="1" hidden="1">{#N/A,#N/A,FALSE,"Gráficos"}</definedName>
    <definedName name="wrn.GRÁFICOS." localSheetId="0" hidden="1">{#N/A,#N/A,FALSE,"Gráficos"}</definedName>
    <definedName name="wrn.GRÁFICOS." localSheetId="4" hidden="1">{#N/A,#N/A,FALSE,"Gráficos"}</definedName>
    <definedName name="wrn.GRÁFICOS." hidden="1">{#N/A,#N/A,FALSE,"Gráficos"}</definedName>
    <definedName name="wrn.LEVFER." localSheetId="6" hidden="1">{#N/A,#N/A,FALSE,"LEVFER V2 P";#N/A,#N/A,FALSE,"LEVFER V2 P10%"}</definedName>
    <definedName name="wrn.LEVFER." localSheetId="7" hidden="1">{#N/A,#N/A,FALSE,"LEVFER V2 P";#N/A,#N/A,FALSE,"LEVFER V2 P10%"}</definedName>
    <definedName name="wrn.LEVFER." localSheetId="11" hidden="1">{#N/A,#N/A,FALSE,"LEVFER V2 P";#N/A,#N/A,FALSE,"LEVFER V2 P10%"}</definedName>
    <definedName name="wrn.LEVFER." localSheetId="8" hidden="1">{#N/A,#N/A,FALSE,"LEVFER V2 P";#N/A,#N/A,FALSE,"LEVFER V2 P10%"}</definedName>
    <definedName name="wrn.LEVFER." localSheetId="1" hidden="1">{#N/A,#N/A,FALSE,"LEVFER V2 P";#N/A,#N/A,FALSE,"LEVFER V2 P10%"}</definedName>
    <definedName name="wrn.LEVFER." localSheetId="0" hidden="1">{#N/A,#N/A,FALSE,"LEVFER V2 P";#N/A,#N/A,FALSE,"LEVFER V2 P10%"}</definedName>
    <definedName name="wrn.LEVFER." localSheetId="4" hidden="1">{#N/A,#N/A,FALSE,"LEVFER V2 P";#N/A,#N/A,FALSE,"LEVFER V2 P10%"}</definedName>
    <definedName name="wrn.LEVFER." hidden="1">{#N/A,#N/A,FALSE,"LEVFER V2 P";#N/A,#N/A,FALSE,"LEVFER V2 P10%"}</definedName>
    <definedName name="wrn.mo2." localSheetId="6" hidden="1">{#N/A,#N/A,FALSE,"MO (2)"}</definedName>
    <definedName name="wrn.mo2." localSheetId="7" hidden="1">{#N/A,#N/A,FALSE,"MO (2)"}</definedName>
    <definedName name="wrn.mo2." localSheetId="11" hidden="1">{#N/A,#N/A,FALSE,"MO (2)"}</definedName>
    <definedName name="wrn.mo2." localSheetId="8" hidden="1">{#N/A,#N/A,FALSE,"MO (2)"}</definedName>
    <definedName name="wrn.mo2." localSheetId="1" hidden="1">{#N/A,#N/A,FALSE,"MO (2)"}</definedName>
    <definedName name="wrn.mo2." localSheetId="0" hidden="1">{#N/A,#N/A,FALSE,"MO (2)"}</definedName>
    <definedName name="wrn.mo2." localSheetId="4" hidden="1">{#N/A,#N/A,FALSE,"MO (2)"}</definedName>
    <definedName name="wrn.mo2." hidden="1">{#N/A,#N/A,FALSE,"MO (2)"}</definedName>
    <definedName name="wrn.Orçamento." localSheetId="6"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11" hidden="1">{#N/A,#N/A,FALSE,"Planilha";#N/A,#N/A,FALSE,"Resumo";#N/A,#N/A,FALSE,"Fisico";#N/A,#N/A,FALSE,"Financeiro";#N/A,#N/A,FALSE,"Financeiro"}</definedName>
    <definedName name="wrn.Orçamento." localSheetId="8" hidden="1">{#N/A,#N/A,FALSE,"Planilha";#N/A,#N/A,FALSE,"Resumo";#N/A,#N/A,FALSE,"Fisico";#N/A,#N/A,FALSE,"Financeiro";#N/A,#N/A,FALSE,"Financeiro"}</definedName>
    <definedName name="wrn.Orçamento." localSheetId="1" hidden="1">{#N/A,#N/A,FALSE,"Planilha";#N/A,#N/A,FALSE,"Resumo";#N/A,#N/A,FALSE,"Fisico";#N/A,#N/A,FALSE,"Financeiro";#N/A,#N/A,FALSE,"Financeiro"}</definedName>
    <definedName name="wrn.Orçamento." localSheetId="0" hidden="1">{#N/A,#N/A,FALSE,"Planilha";#N/A,#N/A,FALSE,"Resumo";#N/A,#N/A,FALSE,"Fisico";#N/A,#N/A,FALSE,"Financeiro";#N/A,#N/A,FALSE,"Financeiro"}</definedName>
    <definedName name="wrn.Orçamento." localSheetId="4"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5"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localSheetId="11"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SUMO." localSheetId="6" hidden="1">{#N/A,#N/A,FALSE,"RESUMO"}</definedName>
    <definedName name="wrn.RESUMO." localSheetId="7" hidden="1">{#N/A,#N/A,FALSE,"RESUMO"}</definedName>
    <definedName name="wrn.RESUMO." localSheetId="11" hidden="1">{#N/A,#N/A,FALSE,"RESUMO"}</definedName>
    <definedName name="wrn.RESUMO." localSheetId="8" hidden="1">{#N/A,#N/A,FALSE,"RESUMO"}</definedName>
    <definedName name="wrn.RESUMO." localSheetId="1" hidden="1">{#N/A,#N/A,FALSE,"RESUMO"}</definedName>
    <definedName name="wrn.RESUMO." localSheetId="0" hidden="1">{#N/A,#N/A,FALSE,"RESUMO"}</definedName>
    <definedName name="wrn.RESUMO." localSheetId="4" hidden="1">{#N/A,#N/A,FALSE,"RESUMO"}</definedName>
    <definedName name="wrn.RESUMO." hidden="1">{#N/A,#N/A,FALSE,"RESUMO"}</definedName>
    <definedName name="wrn.SERV._.PAVTO." localSheetId="6" hidden="1">{#N/A,#N/A,FALSE,"SS 1";#N/A,#N/A,FALSE,"SS 2";#N/A,#N/A,FALSE,"TER 1 (1)";#N/A,#N/A,FALSE,"TER 1 (2)";#N/A,#N/A,FALSE,"TER 2 ";#N/A,#N/A,FALSE,"TP  (1)";#N/A,#N/A,FALSE,"TP  (2)";#N/A,#N/A,FALSE,"CM BAR"}</definedName>
    <definedName name="wrn.SERV._.PAVTO." localSheetId="7" hidden="1">{#N/A,#N/A,FALSE,"SS 1";#N/A,#N/A,FALSE,"SS 2";#N/A,#N/A,FALSE,"TER 1 (1)";#N/A,#N/A,FALSE,"TER 1 (2)";#N/A,#N/A,FALSE,"TER 2 ";#N/A,#N/A,FALSE,"TP  (1)";#N/A,#N/A,FALSE,"TP  (2)";#N/A,#N/A,FALSE,"CM BAR"}</definedName>
    <definedName name="wrn.SERV._.PAVTO." localSheetId="11" hidden="1">{#N/A,#N/A,FALSE,"SS 1";#N/A,#N/A,FALSE,"SS 2";#N/A,#N/A,FALSE,"TER 1 (1)";#N/A,#N/A,FALSE,"TER 1 (2)";#N/A,#N/A,FALSE,"TER 2 ";#N/A,#N/A,FALSE,"TP  (1)";#N/A,#N/A,FALSE,"TP  (2)";#N/A,#N/A,FALSE,"CM BAR"}</definedName>
    <definedName name="wrn.SERV._.PAVTO." localSheetId="8" hidden="1">{#N/A,#N/A,FALSE,"SS 1";#N/A,#N/A,FALSE,"SS 2";#N/A,#N/A,FALSE,"TER 1 (1)";#N/A,#N/A,FALSE,"TER 1 (2)";#N/A,#N/A,FALSE,"TER 2 ";#N/A,#N/A,FALSE,"TP  (1)";#N/A,#N/A,FALSE,"TP  (2)";#N/A,#N/A,FALSE,"CM BAR"}</definedName>
    <definedName name="wrn.SERV._.PAVTO." localSheetId="1" hidden="1">{#N/A,#N/A,FALSE,"SS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localSheetId="4"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UDO." localSheetId="6" hidden="1">{#N/A,#N/A,FALSE,"RESUMO";#N/A,#N/A,FALSE,"ServTéc.";#N/A,#N/A,FALSE,"ServPrel.";#N/A,#N/A,FALSE,"InsProv.";#N/A,#N/A,FALSE,"Administ.";#N/A,#N/A,FALSE,"DespGerais";#N/A,#N/A,FALSE,"Gráficos"}</definedName>
    <definedName name="wrn.TUDO." localSheetId="7" hidden="1">{#N/A,#N/A,FALSE,"RESUMO";#N/A,#N/A,FALSE,"ServTéc.";#N/A,#N/A,FALSE,"ServPrel.";#N/A,#N/A,FALSE,"InsProv.";#N/A,#N/A,FALSE,"Administ.";#N/A,#N/A,FALSE,"DespGerais";#N/A,#N/A,FALSE,"Gráficos"}</definedName>
    <definedName name="wrn.TUDO." localSheetId="11" hidden="1">{#N/A,#N/A,FALSE,"RESUMO";#N/A,#N/A,FALSE,"ServTéc.";#N/A,#N/A,FALSE,"ServPrel.";#N/A,#N/A,FALSE,"InsProv.";#N/A,#N/A,FALSE,"Administ.";#N/A,#N/A,FALSE,"DespGerais";#N/A,#N/A,FALSE,"Gráficos"}</definedName>
    <definedName name="wrn.TUDO." localSheetId="8" hidden="1">{#N/A,#N/A,FALSE,"RESUMO";#N/A,#N/A,FALSE,"ServTéc.";#N/A,#N/A,FALSE,"ServPrel.";#N/A,#N/A,FALSE,"InsProv.";#N/A,#N/A,FALSE,"Administ.";#N/A,#N/A,FALSE,"DespGerais";#N/A,#N/A,FALSE,"Gráficos"}</definedName>
    <definedName name="wrn.TUDO." localSheetId="1" hidden="1">{#N/A,#N/A,FALSE,"RESUMO";#N/A,#N/A,FALSE,"ServTéc.";#N/A,#N/A,FALSE,"ServPrel.";#N/A,#N/A,FALSE,"InsProv.";#N/A,#N/A,FALSE,"Administ.";#N/A,#N/A,FALSE,"DespGerais";#N/A,#N/A,FALSE,"Gráficos"}</definedName>
    <definedName name="wrn.TUDO." localSheetId="0" hidden="1">{#N/A,#N/A,FALSE,"RESUMO";#N/A,#N/A,FALSE,"ServTéc.";#N/A,#N/A,FALSE,"ServPrel.";#N/A,#N/A,FALSE,"InsProv.";#N/A,#N/A,FALSE,"Administ.";#N/A,#N/A,FALSE,"DespGerais";#N/A,#N/A,FALSE,"Gráficos"}</definedName>
    <definedName name="wrn.TUDO." localSheetId="4" hidden="1">{#N/A,#N/A,FALSE,"RESUMO";#N/A,#N/A,FALSE,"ServTéc.";#N/A,#N/A,FALSE,"ServPrel.";#N/A,#N/A,FALSE,"InsProv.";#N/A,#N/A,FALSE,"Administ.";#N/A,#N/A,FALSE,"DespGerais";#N/A,#N/A,FALSE,"Gráficos"}</definedName>
    <definedName name="wrn.TUDO." hidden="1">{#N/A,#N/A,FALSE,"RESUMO";#N/A,#N/A,FALSE,"ServTéc.";#N/A,#N/A,FALSE,"ServPrel.";#N/A,#N/A,FALSE,"InsProv.";#N/A,#N/A,FALSE,"Administ.";#N/A,#N/A,FALSE,"DespGerais";#N/A,#N/A,FALSE,"Gráficos"}</definedName>
    <definedName name="wrn.XX." localSheetId="6" hidden="1">{#N/A,#N/A,TRUE,"CAPA";#N/A,#N/A,TRUE,"S7-300";#N/A,#N/A,TRUE,"S7-400";#N/A,#N/A,TRUE,"ET200";#N/A,#N/A,TRUE,"C7";#N/A,#N/A,TRUE,"SW";#N/A,#N/A,TRUE,"PG"}</definedName>
    <definedName name="wrn.XX." localSheetId="7" hidden="1">{#N/A,#N/A,TRUE,"CAPA";#N/A,#N/A,TRUE,"S7-300";#N/A,#N/A,TRUE,"S7-400";#N/A,#N/A,TRUE,"ET200";#N/A,#N/A,TRUE,"C7";#N/A,#N/A,TRUE,"SW";#N/A,#N/A,TRUE,"PG"}</definedName>
    <definedName name="wrn.XX." localSheetId="11" hidden="1">{#N/A,#N/A,TRUE,"CAPA";#N/A,#N/A,TRUE,"S7-300";#N/A,#N/A,TRUE,"S7-400";#N/A,#N/A,TRUE,"ET200";#N/A,#N/A,TRUE,"C7";#N/A,#N/A,TRUE,"SW";#N/A,#N/A,TRUE,"PG"}</definedName>
    <definedName name="wrn.XX." localSheetId="8" hidden="1">{#N/A,#N/A,TRUE,"CAPA";#N/A,#N/A,TRUE,"S7-300";#N/A,#N/A,TRUE,"S7-400";#N/A,#N/A,TRUE,"ET200";#N/A,#N/A,TRUE,"C7";#N/A,#N/A,TRUE,"SW";#N/A,#N/A,TRUE,"PG"}</definedName>
    <definedName name="wrn.XX." localSheetId="1" hidden="1">{#N/A,#N/A,TRUE,"CAPA";#N/A,#N/A,TRUE,"S7-300";#N/A,#N/A,TRUE,"S7-400";#N/A,#N/A,TRUE,"ET200";#N/A,#N/A,TRUE,"C7";#N/A,#N/A,TRUE,"SW";#N/A,#N/A,TRUE,"PG"}</definedName>
    <definedName name="wrn.XX." localSheetId="0" hidden="1">{#N/A,#N/A,TRUE,"CAPA";#N/A,#N/A,TRUE,"S7-300";#N/A,#N/A,TRUE,"S7-400";#N/A,#N/A,TRUE,"ET200";#N/A,#N/A,TRUE,"C7";#N/A,#N/A,TRUE,"SW";#N/A,#N/A,TRUE,"PG"}</definedName>
    <definedName name="wrn.XX." localSheetId="4" hidden="1">{#N/A,#N/A,TRUE,"CAPA";#N/A,#N/A,TRUE,"S7-300";#N/A,#N/A,TRUE,"S7-400";#N/A,#N/A,TRUE,"ET200";#N/A,#N/A,TRUE,"C7";#N/A,#N/A,TRUE,"SW";#N/A,#N/A,TRUE,"PG"}</definedName>
    <definedName name="wrn.XX." hidden="1">{#N/A,#N/A,TRUE,"CAPA";#N/A,#N/A,TRUE,"S7-300";#N/A,#N/A,TRUE,"S7-400";#N/A,#N/A,TRUE,"ET200";#N/A,#N/A,TRUE,"C7";#N/A,#N/A,TRUE,"SW";#N/A,#N/A,TRUE,"PG"}</definedName>
    <definedName name="wrn1.xx" localSheetId="6" hidden="1">{#N/A,#N/A,TRUE,"CAPA";#N/A,#N/A,TRUE,"S7-300";#N/A,#N/A,TRUE,"S7-400";#N/A,#N/A,TRUE,"ET200";#N/A,#N/A,TRUE,"C7";#N/A,#N/A,TRUE,"SW";#N/A,#N/A,TRUE,"PG"}</definedName>
    <definedName name="wrn1.xx" localSheetId="7" hidden="1">{#N/A,#N/A,TRUE,"CAPA";#N/A,#N/A,TRUE,"S7-300";#N/A,#N/A,TRUE,"S7-400";#N/A,#N/A,TRUE,"ET200";#N/A,#N/A,TRUE,"C7";#N/A,#N/A,TRUE,"SW";#N/A,#N/A,TRUE,"PG"}</definedName>
    <definedName name="wrn1.xx" localSheetId="11" hidden="1">{#N/A,#N/A,TRUE,"CAPA";#N/A,#N/A,TRUE,"S7-300";#N/A,#N/A,TRUE,"S7-400";#N/A,#N/A,TRUE,"ET200";#N/A,#N/A,TRUE,"C7";#N/A,#N/A,TRUE,"SW";#N/A,#N/A,TRUE,"PG"}</definedName>
    <definedName name="wrn1.xx" localSheetId="8" hidden="1">{#N/A,#N/A,TRUE,"CAPA";#N/A,#N/A,TRUE,"S7-300";#N/A,#N/A,TRUE,"S7-400";#N/A,#N/A,TRUE,"ET200";#N/A,#N/A,TRUE,"C7";#N/A,#N/A,TRUE,"SW";#N/A,#N/A,TRUE,"PG"}</definedName>
    <definedName name="wrn1.xx" localSheetId="1" hidden="1">{#N/A,#N/A,TRUE,"CAPA";#N/A,#N/A,TRUE,"S7-300";#N/A,#N/A,TRUE,"S7-400";#N/A,#N/A,TRUE,"ET200";#N/A,#N/A,TRUE,"C7";#N/A,#N/A,TRUE,"SW";#N/A,#N/A,TRUE,"PG"}</definedName>
    <definedName name="wrn1.xx" localSheetId="0" hidden="1">{#N/A,#N/A,TRUE,"CAPA";#N/A,#N/A,TRUE,"S7-300";#N/A,#N/A,TRUE,"S7-400";#N/A,#N/A,TRUE,"ET200";#N/A,#N/A,TRUE,"C7";#N/A,#N/A,TRUE,"SW";#N/A,#N/A,TRUE,"PG"}</definedName>
    <definedName name="wrn1.xx" localSheetId="4" hidden="1">{#N/A,#N/A,TRUE,"CAPA";#N/A,#N/A,TRUE,"S7-300";#N/A,#N/A,TRUE,"S7-400";#N/A,#N/A,TRUE,"ET200";#N/A,#N/A,TRUE,"C7";#N/A,#N/A,TRUE,"SW";#N/A,#N/A,TRUE,"PG"}</definedName>
    <definedName name="wrn1.xx" hidden="1">{#N/A,#N/A,TRUE,"CAPA";#N/A,#N/A,TRUE,"S7-300";#N/A,#N/A,TRUE,"S7-400";#N/A,#N/A,TRUE,"ET200";#N/A,#N/A,TRUE,"C7";#N/A,#N/A,TRUE,"SW";#N/A,#N/A,TRUE,"PG"}</definedName>
    <definedName name="wrn2.xx" localSheetId="6" hidden="1">{#N/A,#N/A,TRUE,"CAPA";#N/A,#N/A,TRUE,"S7-300";#N/A,#N/A,TRUE,"S7-400";#N/A,#N/A,TRUE,"ET200";#N/A,#N/A,TRUE,"C7";#N/A,#N/A,TRUE,"SW";#N/A,#N/A,TRUE,"PG"}</definedName>
    <definedName name="wrn2.xx" localSheetId="7" hidden="1">{#N/A,#N/A,TRUE,"CAPA";#N/A,#N/A,TRUE,"S7-300";#N/A,#N/A,TRUE,"S7-400";#N/A,#N/A,TRUE,"ET200";#N/A,#N/A,TRUE,"C7";#N/A,#N/A,TRUE,"SW";#N/A,#N/A,TRUE,"PG"}</definedName>
    <definedName name="wrn2.xx" localSheetId="11" hidden="1">{#N/A,#N/A,TRUE,"CAPA";#N/A,#N/A,TRUE,"S7-300";#N/A,#N/A,TRUE,"S7-400";#N/A,#N/A,TRUE,"ET200";#N/A,#N/A,TRUE,"C7";#N/A,#N/A,TRUE,"SW";#N/A,#N/A,TRUE,"PG"}</definedName>
    <definedName name="wrn2.xx" localSheetId="8" hidden="1">{#N/A,#N/A,TRUE,"CAPA";#N/A,#N/A,TRUE,"S7-300";#N/A,#N/A,TRUE,"S7-400";#N/A,#N/A,TRUE,"ET200";#N/A,#N/A,TRUE,"C7";#N/A,#N/A,TRUE,"SW";#N/A,#N/A,TRUE,"PG"}</definedName>
    <definedName name="wrn2.xx" localSheetId="1" hidden="1">{#N/A,#N/A,TRUE,"CAPA";#N/A,#N/A,TRUE,"S7-300";#N/A,#N/A,TRUE,"S7-400";#N/A,#N/A,TRUE,"ET200";#N/A,#N/A,TRUE,"C7";#N/A,#N/A,TRUE,"SW";#N/A,#N/A,TRUE,"PG"}</definedName>
    <definedName name="wrn2.xx" localSheetId="0" hidden="1">{#N/A,#N/A,TRUE,"CAPA";#N/A,#N/A,TRUE,"S7-300";#N/A,#N/A,TRUE,"S7-400";#N/A,#N/A,TRUE,"ET200";#N/A,#N/A,TRUE,"C7";#N/A,#N/A,TRUE,"SW";#N/A,#N/A,TRUE,"PG"}</definedName>
    <definedName name="wrn2.xx" localSheetId="4" hidden="1">{#N/A,#N/A,TRUE,"CAPA";#N/A,#N/A,TRUE,"S7-300";#N/A,#N/A,TRUE,"S7-400";#N/A,#N/A,TRUE,"ET200";#N/A,#N/A,TRUE,"C7";#N/A,#N/A,TRUE,"SW";#N/A,#N/A,TRUE,"PG"}</definedName>
    <definedName name="wrn2.xx" hidden="1">{#N/A,#N/A,TRUE,"CAPA";#N/A,#N/A,TRUE,"S7-300";#N/A,#N/A,TRUE,"S7-400";#N/A,#N/A,TRUE,"ET200";#N/A,#N/A,TRUE,"C7";#N/A,#N/A,TRUE,"SW";#N/A,#N/A,TRUE,"PG"}</definedName>
    <definedName name="WRN3.XX" localSheetId="6" hidden="1">{#N/A,#N/A,TRUE,"CAPA";#N/A,#N/A,TRUE,"S7-300";#N/A,#N/A,TRUE,"S7-400";#N/A,#N/A,TRUE,"ET200";#N/A,#N/A,TRUE,"C7";#N/A,#N/A,TRUE,"SW";#N/A,#N/A,TRUE,"PG"}</definedName>
    <definedName name="WRN3.XX" localSheetId="7" hidden="1">{#N/A,#N/A,TRUE,"CAPA";#N/A,#N/A,TRUE,"S7-300";#N/A,#N/A,TRUE,"S7-400";#N/A,#N/A,TRUE,"ET200";#N/A,#N/A,TRUE,"C7";#N/A,#N/A,TRUE,"SW";#N/A,#N/A,TRUE,"PG"}</definedName>
    <definedName name="WRN3.XX" localSheetId="11" hidden="1">{#N/A,#N/A,TRUE,"CAPA";#N/A,#N/A,TRUE,"S7-300";#N/A,#N/A,TRUE,"S7-400";#N/A,#N/A,TRUE,"ET200";#N/A,#N/A,TRUE,"C7";#N/A,#N/A,TRUE,"SW";#N/A,#N/A,TRUE,"PG"}</definedName>
    <definedName name="WRN3.XX" localSheetId="8" hidden="1">{#N/A,#N/A,TRUE,"CAPA";#N/A,#N/A,TRUE,"S7-300";#N/A,#N/A,TRUE,"S7-400";#N/A,#N/A,TRUE,"ET200";#N/A,#N/A,TRUE,"C7";#N/A,#N/A,TRUE,"SW";#N/A,#N/A,TRUE,"PG"}</definedName>
    <definedName name="WRN3.XX" localSheetId="1" hidden="1">{#N/A,#N/A,TRUE,"CAPA";#N/A,#N/A,TRUE,"S7-300";#N/A,#N/A,TRUE,"S7-400";#N/A,#N/A,TRUE,"ET200";#N/A,#N/A,TRUE,"C7";#N/A,#N/A,TRUE,"SW";#N/A,#N/A,TRUE,"PG"}</definedName>
    <definedName name="WRN3.XX" localSheetId="0" hidden="1">{#N/A,#N/A,TRUE,"CAPA";#N/A,#N/A,TRUE,"S7-300";#N/A,#N/A,TRUE,"S7-400";#N/A,#N/A,TRUE,"ET200";#N/A,#N/A,TRUE,"C7";#N/A,#N/A,TRUE,"SW";#N/A,#N/A,TRUE,"PG"}</definedName>
    <definedName name="WRN3.XX" localSheetId="4" hidden="1">{#N/A,#N/A,TRUE,"CAPA";#N/A,#N/A,TRUE,"S7-300";#N/A,#N/A,TRUE,"S7-400";#N/A,#N/A,TRUE,"ET200";#N/A,#N/A,TRUE,"C7";#N/A,#N/A,TRUE,"SW";#N/A,#N/A,TRUE,"PG"}</definedName>
    <definedName name="WRN3.XX" hidden="1">{#N/A,#N/A,TRUE,"CAPA";#N/A,#N/A,TRUE,"S7-300";#N/A,#N/A,TRUE,"S7-400";#N/A,#N/A,TRUE,"ET200";#N/A,#N/A,TRUE,"C7";#N/A,#N/A,TRUE,"SW";#N/A,#N/A,TRUE,"PG"}</definedName>
    <definedName name="wrn45.xx" localSheetId="6" hidden="1">{#N/A,#N/A,TRUE,"CAPA";#N/A,#N/A,TRUE,"S7-300";#N/A,#N/A,TRUE,"S7-400";#N/A,#N/A,TRUE,"ET200";#N/A,#N/A,TRUE,"C7";#N/A,#N/A,TRUE,"SW";#N/A,#N/A,TRUE,"PG"}</definedName>
    <definedName name="wrn45.xx" localSheetId="7" hidden="1">{#N/A,#N/A,TRUE,"CAPA";#N/A,#N/A,TRUE,"S7-300";#N/A,#N/A,TRUE,"S7-400";#N/A,#N/A,TRUE,"ET200";#N/A,#N/A,TRUE,"C7";#N/A,#N/A,TRUE,"SW";#N/A,#N/A,TRUE,"PG"}</definedName>
    <definedName name="wrn45.xx" localSheetId="11" hidden="1">{#N/A,#N/A,TRUE,"CAPA";#N/A,#N/A,TRUE,"S7-300";#N/A,#N/A,TRUE,"S7-400";#N/A,#N/A,TRUE,"ET200";#N/A,#N/A,TRUE,"C7";#N/A,#N/A,TRUE,"SW";#N/A,#N/A,TRUE,"PG"}</definedName>
    <definedName name="wrn45.xx" localSheetId="8" hidden="1">{#N/A,#N/A,TRUE,"CAPA";#N/A,#N/A,TRUE,"S7-300";#N/A,#N/A,TRUE,"S7-400";#N/A,#N/A,TRUE,"ET200";#N/A,#N/A,TRUE,"C7";#N/A,#N/A,TRUE,"SW";#N/A,#N/A,TRUE,"PG"}</definedName>
    <definedName name="wrn45.xx" localSheetId="1" hidden="1">{#N/A,#N/A,TRUE,"CAPA";#N/A,#N/A,TRUE,"S7-300";#N/A,#N/A,TRUE,"S7-400";#N/A,#N/A,TRUE,"ET200";#N/A,#N/A,TRUE,"C7";#N/A,#N/A,TRUE,"SW";#N/A,#N/A,TRUE,"PG"}</definedName>
    <definedName name="wrn45.xx" localSheetId="0" hidden="1">{#N/A,#N/A,TRUE,"CAPA";#N/A,#N/A,TRUE,"S7-300";#N/A,#N/A,TRUE,"S7-400";#N/A,#N/A,TRUE,"ET200";#N/A,#N/A,TRUE,"C7";#N/A,#N/A,TRUE,"SW";#N/A,#N/A,TRUE,"PG"}</definedName>
    <definedName name="wrn45.xx" localSheetId="4" hidden="1">{#N/A,#N/A,TRUE,"CAPA";#N/A,#N/A,TRUE,"S7-300";#N/A,#N/A,TRUE,"S7-400";#N/A,#N/A,TRUE,"ET200";#N/A,#N/A,TRUE,"C7";#N/A,#N/A,TRUE,"SW";#N/A,#N/A,TRUE,"PG"}</definedName>
    <definedName name="wrn45.xx" hidden="1">{#N/A,#N/A,TRUE,"CAPA";#N/A,#N/A,TRUE,"S7-300";#N/A,#N/A,TRUE,"S7-400";#N/A,#N/A,TRUE,"ET200";#N/A,#N/A,TRUE,"C7";#N/A,#N/A,TRUE,"SW";#N/A,#N/A,TRUE,"PG"}</definedName>
    <definedName name="wrn6.xx" localSheetId="6" hidden="1">{#N/A,#N/A,TRUE,"CAPA";#N/A,#N/A,TRUE,"S7-300";#N/A,#N/A,TRUE,"S7-400";#N/A,#N/A,TRUE,"ET200";#N/A,#N/A,TRUE,"C7";#N/A,#N/A,TRUE,"SW";#N/A,#N/A,TRUE,"PG"}</definedName>
    <definedName name="wrn6.xx" localSheetId="7" hidden="1">{#N/A,#N/A,TRUE,"CAPA";#N/A,#N/A,TRUE,"S7-300";#N/A,#N/A,TRUE,"S7-400";#N/A,#N/A,TRUE,"ET200";#N/A,#N/A,TRUE,"C7";#N/A,#N/A,TRUE,"SW";#N/A,#N/A,TRUE,"PG"}</definedName>
    <definedName name="wrn6.xx" localSheetId="11" hidden="1">{#N/A,#N/A,TRUE,"CAPA";#N/A,#N/A,TRUE,"S7-300";#N/A,#N/A,TRUE,"S7-400";#N/A,#N/A,TRUE,"ET200";#N/A,#N/A,TRUE,"C7";#N/A,#N/A,TRUE,"SW";#N/A,#N/A,TRUE,"PG"}</definedName>
    <definedName name="wrn6.xx" localSheetId="8" hidden="1">{#N/A,#N/A,TRUE,"CAPA";#N/A,#N/A,TRUE,"S7-300";#N/A,#N/A,TRUE,"S7-400";#N/A,#N/A,TRUE,"ET200";#N/A,#N/A,TRUE,"C7";#N/A,#N/A,TRUE,"SW";#N/A,#N/A,TRUE,"PG"}</definedName>
    <definedName name="wrn6.xx" localSheetId="1" hidden="1">{#N/A,#N/A,TRUE,"CAPA";#N/A,#N/A,TRUE,"S7-300";#N/A,#N/A,TRUE,"S7-400";#N/A,#N/A,TRUE,"ET200";#N/A,#N/A,TRUE,"C7";#N/A,#N/A,TRUE,"SW";#N/A,#N/A,TRUE,"PG"}</definedName>
    <definedName name="wrn6.xx" localSheetId="0" hidden="1">{#N/A,#N/A,TRUE,"CAPA";#N/A,#N/A,TRUE,"S7-300";#N/A,#N/A,TRUE,"S7-400";#N/A,#N/A,TRUE,"ET200";#N/A,#N/A,TRUE,"C7";#N/A,#N/A,TRUE,"SW";#N/A,#N/A,TRUE,"PG"}</definedName>
    <definedName name="wrn6.xx" localSheetId="4" hidden="1">{#N/A,#N/A,TRUE,"CAPA";#N/A,#N/A,TRUE,"S7-300";#N/A,#N/A,TRUE,"S7-400";#N/A,#N/A,TRUE,"ET200";#N/A,#N/A,TRUE,"C7";#N/A,#N/A,TRUE,"SW";#N/A,#N/A,TRUE,"PG"}</definedName>
    <definedName name="wrn6.xx" hidden="1">{#N/A,#N/A,TRUE,"CAPA";#N/A,#N/A,TRUE,"S7-300";#N/A,#N/A,TRUE,"S7-400";#N/A,#N/A,TRUE,"ET200";#N/A,#N/A,TRUE,"C7";#N/A,#N/A,TRUE,"SW";#N/A,#N/A,TRUE,"PG"}</definedName>
    <definedName name="wrnb.xx" localSheetId="6" hidden="1">{#N/A,#N/A,TRUE,"CAPA";#N/A,#N/A,TRUE,"S7-300";#N/A,#N/A,TRUE,"S7-400";#N/A,#N/A,TRUE,"ET200";#N/A,#N/A,TRUE,"C7";#N/A,#N/A,TRUE,"SW";#N/A,#N/A,TRUE,"PG"}</definedName>
    <definedName name="wrnb.xx" localSheetId="7" hidden="1">{#N/A,#N/A,TRUE,"CAPA";#N/A,#N/A,TRUE,"S7-300";#N/A,#N/A,TRUE,"S7-400";#N/A,#N/A,TRUE,"ET200";#N/A,#N/A,TRUE,"C7";#N/A,#N/A,TRUE,"SW";#N/A,#N/A,TRUE,"PG"}</definedName>
    <definedName name="wrnb.xx" localSheetId="11" hidden="1">{#N/A,#N/A,TRUE,"CAPA";#N/A,#N/A,TRUE,"S7-300";#N/A,#N/A,TRUE,"S7-400";#N/A,#N/A,TRUE,"ET200";#N/A,#N/A,TRUE,"C7";#N/A,#N/A,TRUE,"SW";#N/A,#N/A,TRUE,"PG"}</definedName>
    <definedName name="wrnb.xx" localSheetId="8" hidden="1">{#N/A,#N/A,TRUE,"CAPA";#N/A,#N/A,TRUE,"S7-300";#N/A,#N/A,TRUE,"S7-400";#N/A,#N/A,TRUE,"ET200";#N/A,#N/A,TRUE,"C7";#N/A,#N/A,TRUE,"SW";#N/A,#N/A,TRUE,"PG"}</definedName>
    <definedName name="wrnb.xx" localSheetId="1" hidden="1">{#N/A,#N/A,TRUE,"CAPA";#N/A,#N/A,TRUE,"S7-300";#N/A,#N/A,TRUE,"S7-400";#N/A,#N/A,TRUE,"ET200";#N/A,#N/A,TRUE,"C7";#N/A,#N/A,TRUE,"SW";#N/A,#N/A,TRUE,"PG"}</definedName>
    <definedName name="wrnb.xx" localSheetId="0" hidden="1">{#N/A,#N/A,TRUE,"CAPA";#N/A,#N/A,TRUE,"S7-300";#N/A,#N/A,TRUE,"S7-400";#N/A,#N/A,TRUE,"ET200";#N/A,#N/A,TRUE,"C7";#N/A,#N/A,TRUE,"SW";#N/A,#N/A,TRUE,"PG"}</definedName>
    <definedName name="wrnb.xx" localSheetId="4" hidden="1">{#N/A,#N/A,TRUE,"CAPA";#N/A,#N/A,TRUE,"S7-300";#N/A,#N/A,TRUE,"S7-400";#N/A,#N/A,TRUE,"ET200";#N/A,#N/A,TRUE,"C7";#N/A,#N/A,TRUE,"SW";#N/A,#N/A,TRUE,"PG"}</definedName>
    <definedName name="wrnb.xx" hidden="1">{#N/A,#N/A,TRUE,"CAPA";#N/A,#N/A,TRUE,"S7-300";#N/A,#N/A,TRUE,"S7-400";#N/A,#N/A,TRUE,"ET200";#N/A,#N/A,TRUE,"C7";#N/A,#N/A,TRUE,"SW";#N/A,#N/A,TRUE,"PG"}</definedName>
    <definedName name="wrnc" localSheetId="6" hidden="1">{#N/A,#N/A,TRUE,"CAPA";#N/A,#N/A,TRUE,"S7-300";#N/A,#N/A,TRUE,"S7-400";#N/A,#N/A,TRUE,"ET200";#N/A,#N/A,TRUE,"C7";#N/A,#N/A,TRUE,"SW";#N/A,#N/A,TRUE,"PG"}</definedName>
    <definedName name="wrnc" localSheetId="7" hidden="1">{#N/A,#N/A,TRUE,"CAPA";#N/A,#N/A,TRUE,"S7-300";#N/A,#N/A,TRUE,"S7-400";#N/A,#N/A,TRUE,"ET200";#N/A,#N/A,TRUE,"C7";#N/A,#N/A,TRUE,"SW";#N/A,#N/A,TRUE,"PG"}</definedName>
    <definedName name="wrnc" localSheetId="11" hidden="1">{#N/A,#N/A,TRUE,"CAPA";#N/A,#N/A,TRUE,"S7-300";#N/A,#N/A,TRUE,"S7-400";#N/A,#N/A,TRUE,"ET200";#N/A,#N/A,TRUE,"C7";#N/A,#N/A,TRUE,"SW";#N/A,#N/A,TRUE,"PG"}</definedName>
    <definedName name="wrnc" localSheetId="8" hidden="1">{#N/A,#N/A,TRUE,"CAPA";#N/A,#N/A,TRUE,"S7-300";#N/A,#N/A,TRUE,"S7-400";#N/A,#N/A,TRUE,"ET200";#N/A,#N/A,TRUE,"C7";#N/A,#N/A,TRUE,"SW";#N/A,#N/A,TRUE,"PG"}</definedName>
    <definedName name="wrnc" localSheetId="1" hidden="1">{#N/A,#N/A,TRUE,"CAPA";#N/A,#N/A,TRUE,"S7-300";#N/A,#N/A,TRUE,"S7-400";#N/A,#N/A,TRUE,"ET200";#N/A,#N/A,TRUE,"C7";#N/A,#N/A,TRUE,"SW";#N/A,#N/A,TRUE,"PG"}</definedName>
    <definedName name="wrnc" localSheetId="0" hidden="1">{#N/A,#N/A,TRUE,"CAPA";#N/A,#N/A,TRUE,"S7-300";#N/A,#N/A,TRUE,"S7-400";#N/A,#N/A,TRUE,"ET200";#N/A,#N/A,TRUE,"C7";#N/A,#N/A,TRUE,"SW";#N/A,#N/A,TRUE,"PG"}</definedName>
    <definedName name="wrnc" localSheetId="4" hidden="1">{#N/A,#N/A,TRUE,"CAPA";#N/A,#N/A,TRUE,"S7-300";#N/A,#N/A,TRUE,"S7-400";#N/A,#N/A,TRUE,"ET200";#N/A,#N/A,TRUE,"C7";#N/A,#N/A,TRUE,"SW";#N/A,#N/A,TRUE,"PG"}</definedName>
    <definedName name="wrnc" hidden="1">{#N/A,#N/A,TRUE,"CAPA";#N/A,#N/A,TRUE,"S7-300";#N/A,#N/A,TRUE,"S7-400";#N/A,#N/A,TRUE,"ET200";#N/A,#N/A,TRUE,"C7";#N/A,#N/A,TRUE,"SW";#N/A,#N/A,TRUE,"PG"}</definedName>
    <definedName name="wrng.xx" localSheetId="6" hidden="1">{#N/A,#N/A,TRUE,"CAPA";#N/A,#N/A,TRUE,"S7-300";#N/A,#N/A,TRUE,"S7-400";#N/A,#N/A,TRUE,"ET200";#N/A,#N/A,TRUE,"C7";#N/A,#N/A,TRUE,"SW";#N/A,#N/A,TRUE,"PG"}</definedName>
    <definedName name="wrng.xx" localSheetId="7" hidden="1">{#N/A,#N/A,TRUE,"CAPA";#N/A,#N/A,TRUE,"S7-300";#N/A,#N/A,TRUE,"S7-400";#N/A,#N/A,TRUE,"ET200";#N/A,#N/A,TRUE,"C7";#N/A,#N/A,TRUE,"SW";#N/A,#N/A,TRUE,"PG"}</definedName>
    <definedName name="wrng.xx" localSheetId="11" hidden="1">{#N/A,#N/A,TRUE,"CAPA";#N/A,#N/A,TRUE,"S7-300";#N/A,#N/A,TRUE,"S7-400";#N/A,#N/A,TRUE,"ET200";#N/A,#N/A,TRUE,"C7";#N/A,#N/A,TRUE,"SW";#N/A,#N/A,TRUE,"PG"}</definedName>
    <definedName name="wrng.xx" localSheetId="8" hidden="1">{#N/A,#N/A,TRUE,"CAPA";#N/A,#N/A,TRUE,"S7-300";#N/A,#N/A,TRUE,"S7-400";#N/A,#N/A,TRUE,"ET200";#N/A,#N/A,TRUE,"C7";#N/A,#N/A,TRUE,"SW";#N/A,#N/A,TRUE,"PG"}</definedName>
    <definedName name="wrng.xx" localSheetId="1" hidden="1">{#N/A,#N/A,TRUE,"CAPA";#N/A,#N/A,TRUE,"S7-300";#N/A,#N/A,TRUE,"S7-400";#N/A,#N/A,TRUE,"ET200";#N/A,#N/A,TRUE,"C7";#N/A,#N/A,TRUE,"SW";#N/A,#N/A,TRUE,"PG"}</definedName>
    <definedName name="wrng.xx" localSheetId="0" hidden="1">{#N/A,#N/A,TRUE,"CAPA";#N/A,#N/A,TRUE,"S7-300";#N/A,#N/A,TRUE,"S7-400";#N/A,#N/A,TRUE,"ET200";#N/A,#N/A,TRUE,"C7";#N/A,#N/A,TRUE,"SW";#N/A,#N/A,TRUE,"PG"}</definedName>
    <definedName name="wrng.xx" localSheetId="4" hidden="1">{#N/A,#N/A,TRUE,"CAPA";#N/A,#N/A,TRUE,"S7-300";#N/A,#N/A,TRUE,"S7-400";#N/A,#N/A,TRUE,"ET200";#N/A,#N/A,TRUE,"C7";#N/A,#N/A,TRUE,"SW";#N/A,#N/A,TRUE,"PG"}</definedName>
    <definedName name="wrng.xx" hidden="1">{#N/A,#N/A,TRUE,"CAPA";#N/A,#N/A,TRUE,"S7-300";#N/A,#N/A,TRUE,"S7-400";#N/A,#N/A,TRUE,"ET200";#N/A,#N/A,TRUE,"C7";#N/A,#N/A,TRUE,"SW";#N/A,#N/A,TRUE,"PG"}</definedName>
    <definedName name="wrnt" localSheetId="6" hidden="1">{#N/A,#N/A,TRUE,"CAPA";#N/A,#N/A,TRUE,"S7-300";#N/A,#N/A,TRUE,"S7-400";#N/A,#N/A,TRUE,"ET200";#N/A,#N/A,TRUE,"C7";#N/A,#N/A,TRUE,"SW";#N/A,#N/A,TRUE,"PG"}</definedName>
    <definedName name="wrnt" localSheetId="7" hidden="1">{#N/A,#N/A,TRUE,"CAPA";#N/A,#N/A,TRUE,"S7-300";#N/A,#N/A,TRUE,"S7-400";#N/A,#N/A,TRUE,"ET200";#N/A,#N/A,TRUE,"C7";#N/A,#N/A,TRUE,"SW";#N/A,#N/A,TRUE,"PG"}</definedName>
    <definedName name="wrnt" localSheetId="11" hidden="1">{#N/A,#N/A,TRUE,"CAPA";#N/A,#N/A,TRUE,"S7-300";#N/A,#N/A,TRUE,"S7-400";#N/A,#N/A,TRUE,"ET200";#N/A,#N/A,TRUE,"C7";#N/A,#N/A,TRUE,"SW";#N/A,#N/A,TRUE,"PG"}</definedName>
    <definedName name="wrnt" localSheetId="8" hidden="1">{#N/A,#N/A,TRUE,"CAPA";#N/A,#N/A,TRUE,"S7-300";#N/A,#N/A,TRUE,"S7-400";#N/A,#N/A,TRUE,"ET200";#N/A,#N/A,TRUE,"C7";#N/A,#N/A,TRUE,"SW";#N/A,#N/A,TRUE,"PG"}</definedName>
    <definedName name="wrnt" localSheetId="1" hidden="1">{#N/A,#N/A,TRUE,"CAPA";#N/A,#N/A,TRUE,"S7-300";#N/A,#N/A,TRUE,"S7-400";#N/A,#N/A,TRUE,"ET200";#N/A,#N/A,TRUE,"C7";#N/A,#N/A,TRUE,"SW";#N/A,#N/A,TRUE,"PG"}</definedName>
    <definedName name="wrnt" localSheetId="0" hidden="1">{#N/A,#N/A,TRUE,"CAPA";#N/A,#N/A,TRUE,"S7-300";#N/A,#N/A,TRUE,"S7-400";#N/A,#N/A,TRUE,"ET200";#N/A,#N/A,TRUE,"C7";#N/A,#N/A,TRUE,"SW";#N/A,#N/A,TRUE,"PG"}</definedName>
    <definedName name="wrnt" localSheetId="4" hidden="1">{#N/A,#N/A,TRUE,"CAPA";#N/A,#N/A,TRUE,"S7-300";#N/A,#N/A,TRUE,"S7-400";#N/A,#N/A,TRUE,"ET200";#N/A,#N/A,TRUE,"C7";#N/A,#N/A,TRUE,"SW";#N/A,#N/A,TRUE,"PG"}</definedName>
    <definedName name="wrnt" hidden="1">{#N/A,#N/A,TRUE,"CAPA";#N/A,#N/A,TRUE,"S7-300";#N/A,#N/A,TRUE,"S7-400";#N/A,#N/A,TRUE,"ET200";#N/A,#N/A,TRUE,"C7";#N/A,#N/A,TRUE,"SW";#N/A,#N/A,TRUE,"PG"}</definedName>
    <definedName name="WW" localSheetId="5">#REF!</definedName>
    <definedName name="WW" localSheetId="6">#REF!</definedName>
    <definedName name="ww" localSheetId="7">#REF!</definedName>
    <definedName name="WW" localSheetId="11">#REF!</definedName>
    <definedName name="WW" localSheetId="8">#REF!</definedName>
    <definedName name="WW" localSheetId="1">#REF!</definedName>
    <definedName name="WW" localSheetId="0">#REF!</definedName>
    <definedName name="WW" localSheetId="4">#REF!</definedName>
    <definedName name="WW">[20]CUBACAO!#REF!</definedName>
    <definedName name="x" localSheetId="5">#REF!</definedName>
    <definedName name="x" localSheetId="6">#REF!</definedName>
    <definedName name="x" localSheetId="7">[119]Equipamentos!#REF!</definedName>
    <definedName name="x" localSheetId="11">#REF!</definedName>
    <definedName name="x" localSheetId="8">#REF!</definedName>
    <definedName name="x" localSheetId="1">#REF!</definedName>
    <definedName name="x" localSheetId="0">#REF!</definedName>
    <definedName name="x" localSheetId="4">#REF!</definedName>
    <definedName name="x">[120]Equipamentos!#REF!</definedName>
    <definedName name="xc.xx" localSheetId="6" hidden="1">{#N/A,#N/A,TRUE,"CAPA";#N/A,#N/A,TRUE,"S7-300";#N/A,#N/A,TRUE,"S7-400";#N/A,#N/A,TRUE,"ET200";#N/A,#N/A,TRUE,"C7";#N/A,#N/A,TRUE,"SW";#N/A,#N/A,TRUE,"PG"}</definedName>
    <definedName name="xc.xx" localSheetId="7" hidden="1">{#N/A,#N/A,TRUE,"CAPA";#N/A,#N/A,TRUE,"S7-300";#N/A,#N/A,TRUE,"S7-400";#N/A,#N/A,TRUE,"ET200";#N/A,#N/A,TRUE,"C7";#N/A,#N/A,TRUE,"SW";#N/A,#N/A,TRUE,"PG"}</definedName>
    <definedName name="xc.xx" localSheetId="11" hidden="1">{#N/A,#N/A,TRUE,"CAPA";#N/A,#N/A,TRUE,"S7-300";#N/A,#N/A,TRUE,"S7-400";#N/A,#N/A,TRUE,"ET200";#N/A,#N/A,TRUE,"C7";#N/A,#N/A,TRUE,"SW";#N/A,#N/A,TRUE,"PG"}</definedName>
    <definedName name="xc.xx" localSheetId="8" hidden="1">{#N/A,#N/A,TRUE,"CAPA";#N/A,#N/A,TRUE,"S7-300";#N/A,#N/A,TRUE,"S7-400";#N/A,#N/A,TRUE,"ET200";#N/A,#N/A,TRUE,"C7";#N/A,#N/A,TRUE,"SW";#N/A,#N/A,TRUE,"PG"}</definedName>
    <definedName name="xc.xx" localSheetId="1" hidden="1">{#N/A,#N/A,TRUE,"CAPA";#N/A,#N/A,TRUE,"S7-300";#N/A,#N/A,TRUE,"S7-400";#N/A,#N/A,TRUE,"ET200";#N/A,#N/A,TRUE,"C7";#N/A,#N/A,TRUE,"SW";#N/A,#N/A,TRUE,"PG"}</definedName>
    <definedName name="xc.xx" localSheetId="0" hidden="1">{#N/A,#N/A,TRUE,"CAPA";#N/A,#N/A,TRUE,"S7-300";#N/A,#N/A,TRUE,"S7-400";#N/A,#N/A,TRUE,"ET200";#N/A,#N/A,TRUE,"C7";#N/A,#N/A,TRUE,"SW";#N/A,#N/A,TRUE,"PG"}</definedName>
    <definedName name="xc.xx" localSheetId="4" hidden="1">{#N/A,#N/A,TRUE,"CAPA";#N/A,#N/A,TRUE,"S7-300";#N/A,#N/A,TRUE,"S7-400";#N/A,#N/A,TRUE,"ET200";#N/A,#N/A,TRUE,"C7";#N/A,#N/A,TRUE,"SW";#N/A,#N/A,TRUE,"PG"}</definedName>
    <definedName name="xc.xx" hidden="1">{#N/A,#N/A,TRUE,"CAPA";#N/A,#N/A,TRUE,"S7-300";#N/A,#N/A,TRUE,"S7-400";#N/A,#N/A,TRUE,"ET200";#N/A,#N/A,TRUE,"C7";#N/A,#N/A,TRUE,"SW";#N/A,#N/A,TRUE,"PG"}</definedName>
    <definedName name="xdfcd" localSheetId="7">#REF!</definedName>
    <definedName name="xdfcd">#REF!</definedName>
    <definedName name="XX" localSheetId="5">#REF!</definedName>
    <definedName name="XX" localSheetId="6">#REF!</definedName>
    <definedName name="XX" localSheetId="7">#REF!</definedName>
    <definedName name="XX" localSheetId="11">#REF!</definedName>
    <definedName name="XX" localSheetId="8">#REF!</definedName>
    <definedName name="XX" localSheetId="1">#REF!</definedName>
    <definedName name="XX" localSheetId="0">#REF!</definedName>
    <definedName name="XX" localSheetId="4">#REF!</definedName>
    <definedName name="XX">[20]CUBACAO!#REF!</definedName>
    <definedName name="XXX" localSheetId="5">#REF!</definedName>
    <definedName name="XXX" localSheetId="6">#REF!</definedName>
    <definedName name="XXX" localSheetId="7">[19]!XXX</definedName>
    <definedName name="XXX" localSheetId="11">#REF!</definedName>
    <definedName name="XXX" localSheetId="8">#REF!</definedName>
    <definedName name="XXX" localSheetId="1">#REF!</definedName>
    <definedName name="XXX" localSheetId="0">#REF!</definedName>
    <definedName name="XXX" localSheetId="4">#REF!</definedName>
    <definedName name="XXX">#N/A</definedName>
    <definedName name="XXX010160100" localSheetId="6">#REF!</definedName>
    <definedName name="XXX010160100" localSheetId="7">#REF!</definedName>
    <definedName name="XXX010160100" localSheetId="11">#REF!</definedName>
    <definedName name="XXX010160100" localSheetId="8">#REF!</definedName>
    <definedName name="XXX010160100" localSheetId="0">#REF!</definedName>
    <definedName name="XXX010160100" localSheetId="4">#REF!</definedName>
    <definedName name="XXX010160100">#REF!</definedName>
    <definedName name="xxxx" localSheetId="7">#REF!</definedName>
    <definedName name="xxxx" localSheetId="4">#REF!</definedName>
    <definedName name="xxxx">#REF!</definedName>
    <definedName name="XXXXX">#REF!</definedName>
    <definedName name="xyz01" localSheetId="7">#REF!</definedName>
    <definedName name="xyz01" localSheetId="4">#REF!</definedName>
    <definedName name="xyz01">#REF!</definedName>
    <definedName name="YY" localSheetId="5">#REF!</definedName>
    <definedName name="YY" localSheetId="6">#REF!</definedName>
    <definedName name="YY" localSheetId="11">#REF!</definedName>
    <definedName name="YY" localSheetId="8">#REF!</definedName>
    <definedName name="YY" localSheetId="1">#REF!</definedName>
    <definedName name="YY" localSheetId="0">#REF!</definedName>
    <definedName name="YY" localSheetId="4">#REF!</definedName>
    <definedName name="YY">[20]CUBACAO!#REF!</definedName>
    <definedName name="yyh">[32]PROJETO!#REF!</definedName>
    <definedName name="za">[131]invest.!#REF!</definedName>
    <definedName name="ZONASUL" localSheetId="6">#REF!</definedName>
    <definedName name="ZONASUL" localSheetId="7">'[97]CUSTO ZONA SUL'!$A$3:$N$21</definedName>
    <definedName name="ZONASUL" localSheetId="11">#REF!</definedName>
    <definedName name="ZONASUL" localSheetId="8">#REF!</definedName>
    <definedName name="ZONASUL" localSheetId="0">#REF!</definedName>
    <definedName name="ZONASUL" localSheetId="4">#REF!</definedName>
    <definedName name="ZONASUL">#REF!</definedName>
    <definedName name="ZZ" localSheetId="5">#REF!</definedName>
    <definedName name="ZZ" localSheetId="6">#REF!</definedName>
    <definedName name="ZZ" localSheetId="7">[20]CUBACAO!#REF!</definedName>
    <definedName name="ZZ" localSheetId="11">#REF!</definedName>
    <definedName name="ZZ" localSheetId="8">#REF!</definedName>
    <definedName name="ZZ" localSheetId="1">#REF!</definedName>
    <definedName name="ZZ" localSheetId="0">#REF!</definedName>
    <definedName name="ZZ" localSheetId="4">#REF!</definedName>
    <definedName name="ZZ">[20]CUBACAO!#REF!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 i="21" l="1"/>
  <c r="C4" i="21"/>
  <c r="D4" i="21"/>
  <c r="E4" i="21" s="1"/>
  <c r="B5" i="21"/>
  <c r="C5" i="21"/>
  <c r="D5" i="21"/>
  <c r="E5" i="21" s="1"/>
  <c r="D3" i="21"/>
  <c r="C3" i="21"/>
  <c r="B3" i="21"/>
  <c r="C11" i="4"/>
  <c r="C10" i="4"/>
  <c r="C9" i="4"/>
  <c r="C8" i="4"/>
  <c r="C7" i="4"/>
  <c r="C6" i="4"/>
  <c r="C5" i="4"/>
  <c r="E3" i="21"/>
  <c r="D3" i="20"/>
  <c r="E3" i="20" s="1"/>
  <c r="F36" i="19"/>
  <c r="E36" i="19"/>
  <c r="D36" i="19"/>
  <c r="C36" i="19"/>
  <c r="F29" i="19"/>
  <c r="F38" i="19" s="1"/>
  <c r="E29" i="19"/>
  <c r="D29" i="19"/>
  <c r="C29" i="19"/>
  <c r="F17" i="19"/>
  <c r="F39" i="19" s="1"/>
  <c r="E17" i="19"/>
  <c r="E39" i="19" s="1"/>
  <c r="D17" i="19"/>
  <c r="D39" i="19" s="1"/>
  <c r="C17" i="19"/>
  <c r="C39" i="19" s="1"/>
  <c r="E41" i="19" l="1"/>
  <c r="F40" i="19"/>
  <c r="F41" i="19"/>
  <c r="C38" i="19"/>
  <c r="C40" i="19" s="1"/>
  <c r="C41" i="19" s="1"/>
  <c r="D38" i="19"/>
  <c r="D40" i="19" s="1"/>
  <c r="D41" i="19" s="1"/>
  <c r="E38" i="19"/>
  <c r="E40" i="19" s="1"/>
  <c r="A92" i="9" l="1"/>
  <c r="B94" i="9"/>
  <c r="B88" i="9" l="1"/>
  <c r="A81" i="9"/>
  <c r="B77" i="9" l="1"/>
  <c r="B71" i="9"/>
  <c r="M9" i="13"/>
  <c r="N9" i="13" s="1"/>
  <c r="L9" i="13"/>
  <c r="J9" i="13"/>
  <c r="H9" i="13"/>
  <c r="F9" i="13"/>
  <c r="M8" i="13"/>
  <c r="N8" i="13" s="1"/>
  <c r="L8" i="13"/>
  <c r="J8" i="13"/>
  <c r="H8" i="13"/>
  <c r="F8" i="13"/>
  <c r="B115" i="9"/>
  <c r="A115" i="9" l="1"/>
  <c r="B112" i="9"/>
  <c r="B102" i="9"/>
  <c r="B23" i="9"/>
  <c r="N7" i="9" l="1"/>
  <c r="I99" i="9" s="1"/>
  <c r="I102" i="9" l="1"/>
  <c r="I65" i="9"/>
  <c r="I118" i="9"/>
  <c r="J122" i="9" s="1"/>
  <c r="C2" i="4"/>
  <c r="I9" i="9"/>
  <c r="J10" i="9" s="1"/>
  <c r="B124" i="9"/>
  <c r="I67" i="9" l="1"/>
  <c r="I71" i="9" s="1"/>
  <c r="I75" i="9" s="1"/>
  <c r="I77" i="9" s="1"/>
  <c r="I92" i="9" s="1"/>
  <c r="I94" i="9" s="1"/>
  <c r="J69" i="9"/>
  <c r="I106" i="9"/>
  <c r="I112" i="9" s="1"/>
  <c r="I12" i="9"/>
  <c r="I15" i="9" s="1"/>
  <c r="I120" i="9"/>
  <c r="I124" i="9" s="1"/>
  <c r="I146" i="9" s="1"/>
  <c r="I148" i="9" s="1"/>
  <c r="I47" i="9"/>
  <c r="I52" i="9" s="1"/>
  <c r="B52" i="9"/>
  <c r="B15" i="9"/>
  <c r="B171" i="9"/>
  <c r="A158" i="9"/>
  <c r="B148" i="9"/>
  <c r="I140" i="9"/>
  <c r="B142" i="9"/>
  <c r="I29" i="9"/>
  <c r="I28" i="9"/>
  <c r="A27" i="9"/>
  <c r="J48" i="9" l="1"/>
  <c r="I57" i="9"/>
  <c r="I59" i="9" s="1"/>
  <c r="I81" i="9"/>
  <c r="I84" i="9" s="1"/>
  <c r="I88" i="9" s="1"/>
  <c r="I128" i="9"/>
  <c r="I139" i="9" s="1"/>
  <c r="I142" i="9" s="1"/>
  <c r="I19" i="9"/>
  <c r="B154" i="9"/>
  <c r="B31" i="9"/>
  <c r="B165" i="9"/>
  <c r="B59" i="9"/>
  <c r="B38" i="9"/>
  <c r="B135" i="9"/>
  <c r="I23" i="9" l="1"/>
  <c r="I27" i="9" s="1"/>
  <c r="I31" i="9" s="1"/>
  <c r="I35" i="9"/>
  <c r="I38" i="9" s="1"/>
  <c r="I169" i="9"/>
  <c r="I171" i="9" s="1"/>
  <c r="I152" i="9" l="1"/>
  <c r="I154" i="9" s="1"/>
  <c r="I158" i="9" l="1"/>
  <c r="I161" i="9" s="1"/>
  <c r="I165" i="9" s="1"/>
  <c r="I131" i="9"/>
  <c r="I135" i="9" s="1"/>
  <c r="I8" i="3" l="1"/>
  <c r="F8" i="3" s="1"/>
  <c r="C10" i="3" s="1"/>
  <c r="C12" i="4" l="1"/>
</calcChain>
</file>

<file path=xl/sharedStrings.xml><?xml version="1.0" encoding="utf-8"?>
<sst xmlns="http://schemas.openxmlformats.org/spreadsheetml/2006/main" count="10756" uniqueCount="1701">
  <si>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</si>
  <si>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</si>
  <si>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</si>
  <si>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</si>
  <si>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</si>
  <si>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</si>
  <si>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</si>
  <si>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</si>
  <si>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</si>
  <si>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</si>
  <si>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</si>
  <si>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</si>
  <si>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</si>
  <si>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</si>
  <si>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</si>
  <si>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SEVOP 0029 </t>
  </si>
  <si>
    <t>Próprio</t>
  </si>
  <si>
    <t>MOBILIZAÇÃO DE MATERIAIS E EQUIPAMENTOS</t>
  </si>
  <si>
    <t>UN</t>
  </si>
  <si>
    <t xml:space="preserve"> 1.2 </t>
  </si>
  <si>
    <t xml:space="preserve"> 103689 </t>
  </si>
  <si>
    <t>SINAPI</t>
  </si>
  <si>
    <t>FORNECIMENTO E INSTALAÇÃO DE PLACA DE OBRA COM CHAPA GALVANIZADA E ESTRUTURA DE MADEIRA. AF_03/2022_PS</t>
  </si>
  <si>
    <t>m²</t>
  </si>
  <si>
    <t xml:space="preserve"> 1.3 </t>
  </si>
  <si>
    <t xml:space="preserve"> 5212556 </t>
  </si>
  <si>
    <t>SICRO3</t>
  </si>
  <si>
    <t>Placa para sinalização de obras montada em cavalete metálico - 1,00 x 1,00 m - utilização de 600 ciclos - fornecimento, 01 implantação e 01 retirada diária</t>
  </si>
  <si>
    <t>un.dia</t>
  </si>
  <si>
    <t xml:space="preserve"> 2 </t>
  </si>
  <si>
    <t xml:space="preserve"> 2.1 </t>
  </si>
  <si>
    <t xml:space="preserve"> CP 001 </t>
  </si>
  <si>
    <t>ADMINISTRAÇÃO LOCAL</t>
  </si>
  <si>
    <t xml:space="preserve"> 3 </t>
  </si>
  <si>
    <t xml:space="preserve"> 3.1 </t>
  </si>
  <si>
    <t xml:space="preserve"> 3.2 </t>
  </si>
  <si>
    <t xml:space="preserve"> 3.3 </t>
  </si>
  <si>
    <t xml:space="preserve"> 4 </t>
  </si>
  <si>
    <t>OBRAS DE ARTES - BUEIROS</t>
  </si>
  <si>
    <t xml:space="preserve"> 4.1 </t>
  </si>
  <si>
    <t xml:space="preserve"> 92216 </t>
  </si>
  <si>
    <t>TUBO DE CONCRETO PARA REDES COLETORAS DE ÁGUAS PLUVIAIS, DIÂMETRO DE 1000 MM, JUNTA RÍGIDA, INSTALADO EM LOCAL COM BAIXO NÍVEL DE INTERFERÊNCIAS - FORNECIMENTO E ASSENTAMENTO. AF_03/2024</t>
  </si>
  <si>
    <t>M</t>
  </si>
  <si>
    <t xml:space="preserve"> 4.2 </t>
  </si>
  <si>
    <t>m³</t>
  </si>
  <si>
    <t>DESMOBILIZAÇÃO DE MATERIAIS E EQUIPAMENTOS</t>
  </si>
  <si>
    <t>TOTAL</t>
  </si>
  <si>
    <t>VERIFICAÇÃO DE BDI E SERVIÇOS</t>
  </si>
  <si>
    <t>ITEM COMPONENTE</t>
  </si>
  <si>
    <t>1º QUARTIL</t>
  </si>
  <si>
    <t>MÉDIO</t>
  </si>
  <si>
    <t>3º QUARTIL</t>
  </si>
  <si>
    <t>ADOTADO</t>
  </si>
  <si>
    <t>IMPOSTOS</t>
  </si>
  <si>
    <t>AC</t>
  </si>
  <si>
    <t>Administração Central</t>
  </si>
  <si>
    <t>PIS</t>
  </si>
  <si>
    <t>R</t>
  </si>
  <si>
    <t xml:space="preserve">Risco </t>
  </si>
  <si>
    <t>COFINS</t>
  </si>
  <si>
    <t>S+G</t>
  </si>
  <si>
    <t xml:space="preserve">Seguro+Garantia </t>
  </si>
  <si>
    <t>ISS</t>
  </si>
  <si>
    <t>DF</t>
  </si>
  <si>
    <t xml:space="preserve">Despesas Financeiras </t>
  </si>
  <si>
    <t>Contribuição Previdenciária sobre a renda bruta</t>
  </si>
  <si>
    <t>L</t>
  </si>
  <si>
    <t xml:space="preserve">Lucro </t>
  </si>
  <si>
    <t>I</t>
  </si>
  <si>
    <t xml:space="preserve">Impostos </t>
  </si>
  <si>
    <t xml:space="preserve">BDI CALCULADO = </t>
  </si>
  <si>
    <t>ONDE:</t>
  </si>
  <si>
    <t>AC = taxa de administração central</t>
  </si>
  <si>
    <t>S = taxa de seguros</t>
  </si>
  <si>
    <t>R = taxa de riscos</t>
  </si>
  <si>
    <t>G = taxa de garantias</t>
  </si>
  <si>
    <t>DF = taxa de despesas financeiras</t>
  </si>
  <si>
    <t>L = taxa de lucro/remuneração</t>
  </si>
  <si>
    <t>I = taxa de incidência de impostos (PIS, COFINS, ISS e CPRB)</t>
  </si>
  <si>
    <t>RESUMO DO ORÇAMENTO</t>
  </si>
  <si>
    <t>OBJETO:</t>
  </si>
  <si>
    <t>ITEM</t>
  </si>
  <si>
    <t>DISCRIMINAÇÃO DOS SERVIÇOS DO ORÇAMENTO</t>
  </si>
  <si>
    <t>VALOR TOTAL</t>
  </si>
  <si>
    <t>VALOR TOTAL:</t>
  </si>
  <si>
    <t>SERVIÇOS FINAIS</t>
  </si>
  <si>
    <t>Km²</t>
  </si>
  <si>
    <t>Bancos</t>
  </si>
  <si>
    <t>B.D.I.</t>
  </si>
  <si>
    <t>Tipo</t>
  </si>
  <si>
    <t>Composição</t>
  </si>
  <si>
    <t>SERP - SERVIÇOS PRELIMINARES</t>
  </si>
  <si>
    <t>Insumo</t>
  </si>
  <si>
    <t>Equipamento</t>
  </si>
  <si>
    <t>H</t>
  </si>
  <si>
    <t>ADMINISTRAÇÃO LOCAL E CANTEIRO DE OBRAS</t>
  </si>
  <si>
    <t xml:space="preserve"> 2.2 </t>
  </si>
  <si>
    <t xml:space="preserve"> CPU-1.1.1 </t>
  </si>
  <si>
    <t>CANTEIRO DE OBRAS</t>
  </si>
  <si>
    <t xml:space="preserve"> 3.4 </t>
  </si>
  <si>
    <t>MAPA DE COTAÇÃO</t>
  </si>
  <si>
    <t>COTAÇÃO-001</t>
  </si>
  <si>
    <t>Empresa: ALL LOCAÇÃO EIRELLI</t>
  </si>
  <si>
    <t>Empresa: GR FROTA LTDA</t>
  </si>
  <si>
    <t>PREÇO ADOTADO MEDIANA</t>
  </si>
  <si>
    <t>SECRETARIA DE VIAÇÃO E OBRAS PÚBLICAS - SEVOP</t>
  </si>
  <si>
    <t>Contato: GRFROTATRANSPORTES@HOTMAIL.COM</t>
  </si>
  <si>
    <t>OBJETO: AQUISIÇÃO DE PEDREGULHO OU PIÇARRA DE JAZIDA, AO NATURAL, PARA REVESTIMENTO PRIMÁRIO E SERVIÇOS DIVERSOS (RETIRADO NA JAZIDA, SEM TRANSPORTE). ARGILA OU BARRO PARA ATERRO E SERVIÇOS DIVERSOS (RETIRADO NA JAZINDA, SEM TRASPORTE).</t>
  </si>
  <si>
    <t xml:space="preserve">MATERIAL: </t>
  </si>
  <si>
    <t xml:space="preserve">Endereço: FOLHA 28, QUADRA 0, LOTE S/N ANDAR 03 SALA 02  </t>
  </si>
  <si>
    <t xml:space="preserve">Endereço: AVENIDA SORORÓ - BAIRRO VALE DO AEROPORTO  </t>
  </si>
  <si>
    <t>PREÇO (R$)</t>
  </si>
  <si>
    <t>DESCRIÇÃO</t>
  </si>
  <si>
    <t>UNID.</t>
  </si>
  <si>
    <t>QUANT.</t>
  </si>
  <si>
    <t>UNITARIO</t>
  </si>
  <si>
    <t>UNITÁRIO ADOTADO</t>
  </si>
  <si>
    <t>VALOR TOTAL ADOTADO</t>
  </si>
  <si>
    <t>COTAÇÃO-001.01</t>
  </si>
  <si>
    <t>AQUISIÇÃO DE PEDREGULHO OU PIÇARRA DE JAZIDA, AO NATURAL, PARA REVESTIMENTO PRIMÁRIO E SERVIÇOS DIVERSOS (RETIRADO NA JAZIDA, SEM TRANSPORTE)</t>
  </si>
  <si>
    <t>M3</t>
  </si>
  <si>
    <t>COTAÇÃO-001.02</t>
  </si>
  <si>
    <t>ARGILA OU BARRO PARA ATERRO E SERVIÇOS DIVERSOS (RETIRADO NA JAZINDA, SEM TRASPORTE).</t>
  </si>
  <si>
    <t>Composição Auxiliar</t>
  </si>
  <si>
    <t>Livro SINAPI: Cálculos e Parâmetros</t>
  </si>
  <si>
    <t xml:space="preserve"> 88316 </t>
  </si>
  <si>
    <t>SERVENTE COM ENCARGOS COMPLEMENTARES</t>
  </si>
  <si>
    <t>Material</t>
  </si>
  <si>
    <t>SERT - SERVIÇOS TÉCNICOS</t>
  </si>
  <si>
    <t>SEDI - SERVIÇOS DIVERSOS</t>
  </si>
  <si>
    <t xml:space="preserve"> CA-002 </t>
  </si>
  <si>
    <t>FORNECIMENTO E ASSENTAMENTO DE RAMAL DE LIGAÇÃO DE ÁGUA DE 1''</t>
  </si>
  <si>
    <t>ASTU - ASSENTAMENTO DE TUBOS E PECAS</t>
  </si>
  <si>
    <t xml:space="preserve"> CA-001 </t>
  </si>
  <si>
    <t>ENTRADA PROVISORIA DE ENERGIA ELETRICA AEREA TRIFASICA 40A EM POSTE MADEIRA</t>
  </si>
  <si>
    <t xml:space="preserve"> 00010776 </t>
  </si>
  <si>
    <t>LOCACAO DE CONTAINER 2,30 X 6,00 M, ALT. 2,50 M, PARA ESCRITORIO, SEM DIVISORIAS INTERNAS E SEM SANITARIO (NAO INCLUI MOBILIZACAO/DESMOBILIZACAO)</t>
  </si>
  <si>
    <t>MES</t>
  </si>
  <si>
    <t xml:space="preserve"> B8958 </t>
  </si>
  <si>
    <t>TOPOGRAFIA</t>
  </si>
  <si>
    <t>MÊS</t>
  </si>
  <si>
    <t xml:space="preserve"> B8957 </t>
  </si>
  <si>
    <t>LABORATÓRIO DE SOLOS</t>
  </si>
  <si>
    <t>MEMÓRIA DE CÁLCULO - TERRAPLENAGEM</t>
  </si>
  <si>
    <t>EXTENSÃO:</t>
  </si>
  <si>
    <t>ÁREA DA VIA:</t>
  </si>
  <si>
    <t>ÁREA TOTAL DE LIMPEZA DAS VIAS:</t>
  </si>
  <si>
    <t>ESPESSURA DE REMOÇÃO DA CAMADA VEGETAL:</t>
  </si>
  <si>
    <t>VOLUME TOTAL DE CARGA E DESCARGA:</t>
  </si>
  <si>
    <t>EMPOLAMENTO DO MATERIAL TRANSPORTADO:</t>
  </si>
  <si>
    <t>D.M.T - BOTA FOTA:</t>
  </si>
  <si>
    <t>VOLUME TOTAL PARA TRANSPORTE - BOTA FORA</t>
  </si>
  <si>
    <t>EMPOLAMENTO DO MATERIALTRANSPORTADO:</t>
  </si>
  <si>
    <t>VOLUME TOTAL DE ESPALHAMENTO EM BOTA FORA:</t>
  </si>
  <si>
    <t>PROFUNDIDADE MÉDIA DE CORTE:</t>
  </si>
  <si>
    <t>VOLUME DE ESCAVAÇÃO:</t>
  </si>
  <si>
    <t>VOLUME TOTAL DA ESCAVAÇÃO DE CORTE:</t>
  </si>
  <si>
    <t>TOTAL EMPOLAMENTO:</t>
  </si>
  <si>
    <t xml:space="preserve">VOLUME TOTAL PARA TRANSPORTE - BOTA FORA </t>
  </si>
  <si>
    <t>VOLUME TOTAL DE MATERIAL PARA CARGA E DESCARGA:</t>
  </si>
  <si>
    <t>ÁREA TOTAL:</t>
  </si>
  <si>
    <t>PORCENTAGEM CONSIDERADA PARA TRATAMENTO:</t>
  </si>
  <si>
    <t>VOLUME DE MATERIAL PARA TRATAMENTO DE TRECHO EM ESTADO "BORRACHUDO":</t>
  </si>
  <si>
    <t>D.M.T. - JAZIDA DE EMPRÉSTIMO:</t>
  </si>
  <si>
    <t>VOLUME TOTAL PARA TRANSPORTE (JAZIDA):</t>
  </si>
  <si>
    <t>VOLUME DE EXECUÇÃO E COMPACTAÇÃO DA CAMADA DE TRATAMENTO:</t>
  </si>
  <si>
    <t>VOLUME TOTAL DE EXECUÇÃO E COMPACTAÇÃO DA CAMADA DE TRATAMENTO:</t>
  </si>
  <si>
    <t>LARG. DA LIMPEZA (37,5%  DA PISTA DE ROLAMENTO)</t>
  </si>
  <si>
    <t>QUANTIDADE DE BUEIROS POR 1.000 KM</t>
  </si>
  <si>
    <t>QUANTIDADE DE BOCAS</t>
  </si>
  <si>
    <t>BOCA PARA BUEIRO TUBULAR DUPLO</t>
  </si>
  <si>
    <t>EXTENSÃO DO BUEIRO EM M</t>
  </si>
  <si>
    <t>EXTENSÃO TOTAL DO BUEIRO EM METROS</t>
  </si>
  <si>
    <t>LARG. DA DA PISTA DE ROLAMENTO)</t>
  </si>
  <si>
    <t>ÁREA TOTAL DA REGULARIZAÇÃO:</t>
  </si>
  <si>
    <t>km</t>
  </si>
  <si>
    <t>Extensão da malha</t>
  </si>
  <si>
    <t>Km</t>
  </si>
  <si>
    <t>km²</t>
  </si>
  <si>
    <t>Indice de Malha</t>
  </si>
  <si>
    <t>Km/Km²</t>
  </si>
  <si>
    <t>Área do Municipio</t>
  </si>
  <si>
    <t>QUNTIDADE DE BUEIROS</t>
  </si>
  <si>
    <t>LIMPEZA DE VEGETAÇÃO RASTEIRA</t>
  </si>
  <si>
    <t>"REMENDO PROFUNDO" - TRATAMENTO DE SOLO EM ESTADO "BORRACHUDO"</t>
  </si>
  <si>
    <t>REGULARIZAÇÃO DA VIA</t>
  </si>
  <si>
    <t>PORCENTAGEM DE LIMPEZA</t>
  </si>
  <si>
    <t>REGULARIZAÇÃO DE SUPERFÍCIES COM MOTONIVELADORA. AF_09/2024</t>
  </si>
  <si>
    <t>ESCAVAÇÃO MECANIZADA DE VALA COM PROF. ATÉ 1,5 M (MÉDIA MONTANTE E JUSANTE/UMA COMPOSIÇÃO POR TRECHO), RETROESCAV. (0,26 M3), LARG. DE 0,8 M A 1,5 M, EM SOLO DE 1A CATEGORIA, EM LOCAIS COM ALTO NÍVEL DE INTERFERÊNCIA. AF_09/2024</t>
  </si>
  <si>
    <t>QUANTIDADE DE SAÍDA DE ÁGUA POR KM</t>
  </si>
  <si>
    <t>LARG. DA DA SAÍDA DE ÁGUA)</t>
  </si>
  <si>
    <t>COMP. DA DA SAÍDA DE ÁGUA)</t>
  </si>
  <si>
    <t>PROF. DA DA SAÍDA DE ÁGUA)</t>
  </si>
  <si>
    <t>Obra</t>
  </si>
  <si>
    <t xml:space="preserve">SINAPI - 12/2025 - Pará
SICRO3 - 10/2025 - Pará
</t>
  </si>
  <si>
    <t>28,1%</t>
  </si>
  <si>
    <t xml:space="preserve"> 92138 </t>
  </si>
  <si>
    <t>CAMINHONETE COM MOTOR A DIESEL, POTÊNCIA 180 CV, CABINE DUPLA, 4X4 - CHP DIURNO. AF_11/2015</t>
  </si>
  <si>
    <t>Custos Horários Produtivo e Improdutivo dos Equipamentos</t>
  </si>
  <si>
    <t>CHP</t>
  </si>
  <si>
    <t xml:space="preserve"> 91386 </t>
  </si>
  <si>
    <t>CAMINHÃO BASCULANTE 10 M3, TRUCADO CABINE SIMPLES, PESO BRUTO TOTAL 23.000 KG, CARGA ÚTIL MÁXIMA 15.935 KG, DISTÂNCIA ENTRE EIXOS 4,80 M, POTÊNCIA 230 CV INCLUSIVE CAÇAMBA METÁLICA - CHP DIURNO. AF_06/2014</t>
  </si>
  <si>
    <t xml:space="preserve"> 5685 </t>
  </si>
  <si>
    <t>ROLO COMPACTADOR VIBRATÓRIO DE UM CILINDRO AÇO LISO, POTÊNCIA 80 HP, PESO OPERACIONAL MÁXIMO 8,1 T, IMPACTO DINÂMICO 16,15 / 9,5 T, LARGURA DE TRABALHO 1,68 M - CHI DIURNO. AF_06/2014</t>
  </si>
  <si>
    <t>CHI</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</si>
  <si>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</si>
  <si>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</si>
  <si>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5632 </t>
  </si>
  <si>
    <t>ESCAVADEIRA HIDRÁULICA SOBRE ESTEIRAS, CAÇAMBA 0,80 M3, PESO OPERACIONAL 17 T, POTENCIA BRUTA 111 HP - CHI DIURNO. AF_06/2014</t>
  </si>
  <si>
    <t xml:space="preserve"> 5934 </t>
  </si>
  <si>
    <t>MOTONIVELADORA POTÊNCIA BÁSICA LÍQUIDA (PRIMEIRA MARCHA) 125 HP, PESO BRUTO 13032 KG, LARGURA DA LÂMINA DE 3,7 M - CHI DIURNO. AF_06/2014</t>
  </si>
  <si>
    <t xml:space="preserve"> 89036 </t>
  </si>
  <si>
    <t>TRATOR DE PNEUS, POTÊNCIA 85 CV, TRAÇÃO 4X4, PESO COM LASTRO DE 4.675 KG - CHI DIURNO. AF_06/2014</t>
  </si>
  <si>
    <t xml:space="preserve"> 96464 </t>
  </si>
  <si>
    <t>ROLO COMPACTADOR DE PNEUS, ESTÁTICO, PRESSÃO VARIÁVEL, POTÊNCIA 110 HP, PESO SEM/COM LASTRO 10,8/27 T, LARGURA DE ROLAGEM 2,30 M - CHI DIURNO. AF_06/2017</t>
  </si>
  <si>
    <t xml:space="preserve"> 91031 </t>
  </si>
  <si>
    <t>CAMINHÃO TRUCADO (C/ TERCEIRO EIXO) ELETRÔNICO - POTÊNCIA 231CV - PBT = 22000KG - DIST. ENTRE EIXOS 5170 MM - INCLUI CARROCERIA FIXA ABERTA DE MADEIRA - CHP DIURNO. AF_06/2015</t>
  </si>
  <si>
    <t xml:space="preserve"> 5901 </t>
  </si>
  <si>
    <t>CAMINHÃO PIPA 10.000 L TRUCADO, PESO BRUTO TOTAL 23.000 KG, CARGA ÚTIL MÁXIMA 15.935 KG, DISTÂNCIA ENTRE EIXOS 4,8 M, POTÊNCIA 230 CV, INCLUSIVE TANQUE DE AÇO PARA TRANSPORTE DE ÁGUA - CHP DIURNO. AF_06/2014</t>
  </si>
  <si>
    <t xml:space="preserve"> CA-003 </t>
  </si>
  <si>
    <t>CAVALO MECÂNICO DE CAPACIDADE MÁXIMA DE TRAÇÃO COMBINADO DE 66000 KG, POTÊNCIA 360 CV, INCLUSIVE SEMIRREBOQUE COM TRES EIXOS</t>
  </si>
  <si>
    <t>CHOR - CUSTOS HORÁRIOS DE MÁQUINAS E EQUIPAMENTOS</t>
  </si>
  <si>
    <t xml:space="preserve"> 5923 </t>
  </si>
  <si>
    <t>GRADE DE DISCO REBOCÁVEL COM 20 DISCOS 24" X 6 MM COM PNEUS PARA TRANSPORTE - CHI DIURNO. AF_06/2014</t>
  </si>
  <si>
    <t xml:space="preserve"> 89031 </t>
  </si>
  <si>
    <t>TRATOR DE ESTEIRAS, POTÊNCIA 100 HP, PESO OPERACIONAL 9,4 T, COM LÂMINA 2,19 M3 - CHI DIURNO. AF_06/2014</t>
  </si>
  <si>
    <t xml:space="preserve"> 93244 </t>
  </si>
  <si>
    <t>ROLO COMPACTADOR VIBRATÓRIO PÉ DE CARNEIRO PARA SOLOS, POTÊNCIA 80 HP, PESO OPERACIONAL SEM/COM LASTRO 7,4 / 8,8 T, LARGURA DE TRABALHO 1,68 M - CHI DIURNO. AF_02/2016</t>
  </si>
  <si>
    <t xml:space="preserve"> 100289 </t>
  </si>
  <si>
    <t>VIGIA DIURNO COM ENCARGOS COMPLEMENTARES</t>
  </si>
  <si>
    <t xml:space="preserve"> 90776 </t>
  </si>
  <si>
    <t>ENCARREGADO GERAL COM ENCARGOS COMPLEMENTARES</t>
  </si>
  <si>
    <t xml:space="preserve"> 90778 </t>
  </si>
  <si>
    <t>ENGENHEIRO CIVIL DE OBRA PLENO COM ENCARGOS COMPLEMENTARES</t>
  </si>
  <si>
    <t xml:space="preserve"> 98525 </t>
  </si>
  <si>
    <t>LIMPEZA MECANIZADA DE CAMADA VEGETAL, VEGETAÇÃO E PEQUENAS ÁRVORES (DIÂMETRO DE TRONCO MENOR QUE 0,20 M), COM TRATOR DE ESTEIRAS. AF_03/2024</t>
  </si>
  <si>
    <t xml:space="preserve"> 100982 </t>
  </si>
  <si>
    <t>CARGA, MANOBRA E DESCARGA DE ENTULHO EM CAMINHÃO BASCULANTE 10 M³ - CARGA COM ESCAVADEIRA HIDRÁULICA (CAÇAMBA DE 0,80 M³ / 111 HP) E DESCARGA LIVRE (UNIDADE: M3). AF_07/2020</t>
  </si>
  <si>
    <t>TRANSPORTE COM CAMINHÃO BASCULANTE DE 10 M³, EM VIA URBANA PAVIMENTADA, DMT ATÉ 30 KM (UNIDADE: M3XKM). AF_07/2020</t>
  </si>
  <si>
    <t>M3XKM</t>
  </si>
  <si>
    <t xml:space="preserve"> 100574 </t>
  </si>
  <si>
    <t>ESPALHAMENTO DE MATERIAL COM TRATOR DE ESTEIRAS. AF_09/2024</t>
  </si>
  <si>
    <t xml:space="preserve"> 102740 </t>
  </si>
  <si>
    <t>BOCA PARA BUEIRO SIMPLES TUBULAR D = 100 CM EM CONCRETO, ALAS COM ESCONSIDADE DE 0°, INCLUINDO FÔRMAS E MATERIAIS. AF_07/2021</t>
  </si>
  <si>
    <t xml:space="preserve"> 5 </t>
  </si>
  <si>
    <t xml:space="preserve"> SEVOP 0031 </t>
  </si>
  <si>
    <t>ESCAVAÇÃO VERTICAL PARA INFRAESTRUTURA, COM CARGA DE SOLO DE 1ª CATEGORIA, COM ESCAVADEIRA HIDRÁULICA (CAÇAMBA: 0,8 M³ / 111HP)</t>
  </si>
  <si>
    <t xml:space="preserve"> MIL-COT-001 SEVOP </t>
  </si>
  <si>
    <t xml:space="preserve"> 90100 </t>
  </si>
  <si>
    <t xml:space="preserve"> 101767 </t>
  </si>
  <si>
    <t>CONSTRUÇÃO DE BASE E SUB-BASE PARA PAVIMENTAÇÃO DE SOLO ESTABILIZADO GRANULOMETRICAMENTE COM MISTURA DE SOLOS EM PISTA - EXCLUSIVE SOLO, ESCAVAÇÃO, CARGA E TRANSPORTE. AF_09/2024</t>
  </si>
  <si>
    <t>COMPLEMENTAÇÃO DA OBRA</t>
  </si>
  <si>
    <t>VOLUME TOTAL TRANSPORTADO:</t>
  </si>
  <si>
    <t>5.1</t>
  </si>
  <si>
    <t>5.3</t>
  </si>
  <si>
    <t>5.4</t>
  </si>
  <si>
    <t>5.2</t>
  </si>
  <si>
    <t>5.5</t>
  </si>
  <si>
    <t>Empresa: CONSTRUMIX TERRAPLENAGEM LTDA</t>
  </si>
  <si>
    <t xml:space="preserve">BANCO DE PREÇOS </t>
  </si>
  <si>
    <t>COTAÇÃO: OUTUBRO / 2025</t>
  </si>
  <si>
    <t>Contato: 94- 3321-8449</t>
  </si>
  <si>
    <t>Contato: construmixtransportes@gmail.com</t>
  </si>
  <si>
    <t>Endereço:</t>
  </si>
  <si>
    <t>6.1</t>
  </si>
  <si>
    <t>6.2</t>
  </si>
  <si>
    <t>6.3</t>
  </si>
  <si>
    <t>6.4</t>
  </si>
  <si>
    <t>6.5</t>
  </si>
  <si>
    <t>6.6</t>
  </si>
  <si>
    <t>6.7</t>
  </si>
  <si>
    <t>VOLUME TOTAL DA BASE:</t>
  </si>
  <si>
    <t>MOMENTO DE TRANSPORTE TOTAL PARA (JAZIDA):</t>
  </si>
  <si>
    <t>Área Lote 02</t>
  </si>
  <si>
    <t>Extensão malha Lote 02</t>
  </si>
  <si>
    <t xml:space="preserve"> 5.1 </t>
  </si>
  <si>
    <t xml:space="preserve"> 5.2 </t>
  </si>
  <si>
    <t xml:space="preserve"> 5.3 </t>
  </si>
  <si>
    <t xml:space="preserve"> 5.4 </t>
  </si>
  <si>
    <t xml:space="preserve"> 5.5 </t>
  </si>
  <si>
    <t xml:space="preserve"> 5.6 </t>
  </si>
  <si>
    <t xml:space="preserve"> 6 </t>
  </si>
  <si>
    <t xml:space="preserve"> 6.1 </t>
  </si>
  <si>
    <t xml:space="preserve"> 6.2 </t>
  </si>
  <si>
    <t xml:space="preserve"> 6.3 </t>
  </si>
  <si>
    <t xml:space="preserve"> 6.4 </t>
  </si>
  <si>
    <t xml:space="preserve"> 6.5 </t>
  </si>
  <si>
    <t xml:space="preserve"> 6.6 </t>
  </si>
  <si>
    <t xml:space="preserve"> 6.7 </t>
  </si>
  <si>
    <t xml:space="preserve"> 7 </t>
  </si>
  <si>
    <t xml:space="preserve"> 7.1 </t>
  </si>
  <si>
    <t>Composições Analíticas com Preço Unitário</t>
  </si>
  <si>
    <t>Encargos Sociais</t>
  </si>
  <si>
    <t>Composições Principais</t>
  </si>
  <si>
    <t>MO sem LS =&gt;</t>
  </si>
  <si>
    <t>LS =&gt;</t>
  </si>
  <si>
    <t>MO com LS =&gt;</t>
  </si>
  <si>
    <t>Valor do BDI =&gt;</t>
  </si>
  <si>
    <t>Valor com BDI =&gt;</t>
  </si>
  <si>
    <t>Sinalização Vertical Viária</t>
  </si>
  <si>
    <t xml:space="preserve"> 88262 </t>
  </si>
  <si>
    <t>CARPINTEIRO DE FORMAS COM ENCARGOS COMPLEMENTARES</t>
  </si>
  <si>
    <t xml:space="preserve"> 102234 </t>
  </si>
  <si>
    <t>PINTURA IMUNIZANTE PARA MADEIRA, 2 DEMÃOS. AF_01/2021</t>
  </si>
  <si>
    <t>Pintura em Madeira</t>
  </si>
  <si>
    <t xml:space="preserve"> 00004813 </t>
  </si>
  <si>
    <t>PLACA DE OBRA (PARA CONSTRUCAO CIVIL) EM CHAPA GALVANIZADA *N. 22*, ADESIVADA, DE *2,4 X 1,2* M (SEM POSTES PARA FIXACAO)</t>
  </si>
  <si>
    <t xml:space="preserve"> 00005069 </t>
  </si>
  <si>
    <t>PREGO DE ACO POLIDO COM CABECA 17 X 27 (2 1/2 X 11)</t>
  </si>
  <si>
    <t>KG</t>
  </si>
  <si>
    <t xml:space="preserve"> 00005065 </t>
  </si>
  <si>
    <t>PREGO DE ACO POLIDO COM CABECA 10 X 10 (7/8 X 17)</t>
  </si>
  <si>
    <t xml:space="preserve"> 00004509 </t>
  </si>
  <si>
    <t>SARRAFO *2,5 X 10* CM EM PINUS, MISTA OU EQUIVALENTE DA REGIAO - BRUTA</t>
  </si>
  <si>
    <t>Custo horário total de execução</t>
  </si>
  <si>
    <t>Produção de equipe</t>
  </si>
  <si>
    <t>Custo unitário de execução</t>
  </si>
  <si>
    <t>Custo do FIC</t>
  </si>
  <si>
    <t>C</t>
  </si>
  <si>
    <t>MATERIAL</t>
  </si>
  <si>
    <t>Quantidade</t>
  </si>
  <si>
    <t>Unidade</t>
  </si>
  <si>
    <t>Preço Unitário</t>
  </si>
  <si>
    <t>Custo Horário</t>
  </si>
  <si>
    <t xml:space="preserve"> M1079 </t>
  </si>
  <si>
    <t>Parafuso de cabeça sextavada em aço galvanizado tipo auto-atarraxante com arruelas de vedação - D = 6,3 mm e C = 19 mm</t>
  </si>
  <si>
    <t>un</t>
  </si>
  <si>
    <t>0,46</t>
  </si>
  <si>
    <t>0,01</t>
  </si>
  <si>
    <t>Custo unitário total de material</t>
  </si>
  <si>
    <t>D</t>
  </si>
  <si>
    <t>ATIVIDADES AUXILIARES</t>
  </si>
  <si>
    <t xml:space="preserve"> 5213416 </t>
  </si>
  <si>
    <t>Placa em aço nº 16 galvanizado com película retrorrefletiva tipo I + I - confecção</t>
  </si>
  <si>
    <t>410,87</t>
  </si>
  <si>
    <t>0,69</t>
  </si>
  <si>
    <t xml:space="preserve"> 5219544 </t>
  </si>
  <si>
    <t>Cavalete em perfil metálico para placa de sinalização - 1,00 m x 1,00 m - confecção</t>
  </si>
  <si>
    <t>254,86</t>
  </si>
  <si>
    <t>0,43</t>
  </si>
  <si>
    <t>Custo total de atividades auxiliares</t>
  </si>
  <si>
    <t>E</t>
  </si>
  <si>
    <t>Tempo Fixo</t>
  </si>
  <si>
    <t>Carga</t>
  </si>
  <si>
    <t xml:space="preserve"> 5914655 </t>
  </si>
  <si>
    <t>Carga, manobra e descarga de materiais diversos em caminhão carroceria de 15 t - carga e descarga manuais</t>
  </si>
  <si>
    <t>t</t>
  </si>
  <si>
    <t>M1079</t>
  </si>
  <si>
    <t>Custo Total dos Tempos Fixos</t>
  </si>
  <si>
    <t>F</t>
  </si>
  <si>
    <t>Momento de Transporte</t>
  </si>
  <si>
    <t>Distância Média de Transporte (DMT)</t>
  </si>
  <si>
    <t>LN</t>
  </si>
  <si>
    <t>RP</t>
  </si>
  <si>
    <t>P</t>
  </si>
  <si>
    <t>FE</t>
  </si>
  <si>
    <t>5914479
0,00
0,73
0,0000</t>
  </si>
  <si>
    <t>--</t>
  </si>
  <si>
    <t>Custo do FIT</t>
  </si>
  <si>
    <t>Custo total de transporte</t>
  </si>
  <si>
    <t>Supressão Vegetal</t>
  </si>
  <si>
    <t xml:space="preserve"> 88441 </t>
  </si>
  <si>
    <t>JARDINEIRO COM ENCARGOS COMPLEMENTARES</t>
  </si>
  <si>
    <t xml:space="preserve"> 89032 </t>
  </si>
  <si>
    <t>TRATOR DE ESTEIRAS, POTÊNCIA 100 HP, PESO OPERACIONAL 9,4 T, COM LÂMINA 2,19 M3 - CHP DIURNO. AF_06/2014</t>
  </si>
  <si>
    <t>Transporte, Carga e Descarga de Materiais</t>
  </si>
  <si>
    <t xml:space="preserve"> 5631 </t>
  </si>
  <si>
    <t>ESCAVADEIRA HIDRÁULICA SOBRE ESTEIRAS, CAÇAMBA 0,80 M3, PESO OPERACIONAL 17 T, POTENCIA BRUTA 111 HP - CHP DIURNO. AF_06/2014</t>
  </si>
  <si>
    <t xml:space="preserve"> 91387 </t>
  </si>
  <si>
    <t>CAMINHÃO BASCULANTE 10 M3, TRUCADO CABINE SIMPLES, PESO BRUTO TOTAL 23.000 KG, CARGA ÚTIL MÁXIMA 15.935 KG, DISTÂNCIA ENTRE EIXOS 4,80 M, POTÊNCIA 230 CV INCLUSIVE CAÇAMBA METÁLICA - CHI DIURNO. AF_06/2014</t>
  </si>
  <si>
    <t>Aterros, Bases, Sub bases e Imprimações</t>
  </si>
  <si>
    <t xml:space="preserve"> 5853 </t>
  </si>
  <si>
    <t>TRATOR DE ESTEIRAS, POTÊNCIA 150 HP, PESO OPERACIONAL 16,7 T, COM RODA MOTRIZ ELEVADA E LÂMINA 3,18 M3 - CHI DIURNO. AF_06/2014</t>
  </si>
  <si>
    <t xml:space="preserve"> 5851 </t>
  </si>
  <si>
    <t>TRATOR DE ESTEIRAS, POTÊNCIA 150 HP, PESO OPERACIONAL 16,7 T, COM RODA MOTRIZ ELEVADA E LÂMINA 3,18 M3 - CHP DIURNO. AF_06/2014</t>
  </si>
  <si>
    <t>Bocas para Bueiros</t>
  </si>
  <si>
    <t xml:space="preserve"> 102734 </t>
  </si>
  <si>
    <t>ARMAÇÃO DE SOLEIRA UTILIZANDO AÇO CA-50 DE 6,3 MM - MONTAGEM. AF_07/2021</t>
  </si>
  <si>
    <t xml:space="preserve"> 102727 </t>
  </si>
  <si>
    <t>FABRICAÇÃO, MONTAGEM E DESMONTAGEM DE FÔRMA PARA BOCA PARA BUEIRO, EM CHAPA DE MADEIRA COMPENSADA RESINADA, E = 17 MM, 2 UTILIZAÇÕES. AF_07/2021</t>
  </si>
  <si>
    <t xml:space="preserve"> 102731 </t>
  </si>
  <si>
    <t>ARMAÇÃO DE MURO ALA E MURO TESTA UTILIZANDO AÇO CA-50 DE 12,5 MM - MONTAGEM. AF_07/2021</t>
  </si>
  <si>
    <t xml:space="preserve"> 102730 </t>
  </si>
  <si>
    <t>ARMAÇÃO DE MURO ALA E MURO TESTA UTILIZANDO AÇO CA-50 DE 10 MM - MONTAGEM. AF_07/2021</t>
  </si>
  <si>
    <t xml:space="preserve"> 102729 </t>
  </si>
  <si>
    <t>ARMAÇÃO DE MURO ALA E MURO TESTA UTILIZANDO AÇO CA-50 DE 8 MM - MONTAGEM. AF_07/2021</t>
  </si>
  <si>
    <t xml:space="preserve"> 102736 </t>
  </si>
  <si>
    <t>CONCRETAGEM DE BOCA PARA BUEIRO, FCK = 20 MPA, COM USO DE BOMBA - LANÇAMENTO, ADENSAMENTO E ACABAMENTO. AF_07/2021</t>
  </si>
  <si>
    <t xml:space="preserve"> 96620 </t>
  </si>
  <si>
    <t>LASTRO DE CONCRETO MAGRO, APLICADO EM PISOS, LAJES SOBRE SOLO OU RADIERS. AF_01/2024</t>
  </si>
  <si>
    <t>Lastro</t>
  </si>
  <si>
    <t xml:space="preserve"> 102728 </t>
  </si>
  <si>
    <t>ARMAÇÃO DE MURO ALA E MURO TESTA UTILIZANDO AÇO CA-50 DE 6,3 MM - MONTAGEM. AF_07/2021</t>
  </si>
  <si>
    <t>Assentamento de tubos de esgoto ou drenagem pluvial em concreto</t>
  </si>
  <si>
    <t xml:space="preserve"> 88246 </t>
  </si>
  <si>
    <t>ASSENTADOR DE TUBOS COM ENCARGOS COMPLEMENTARES</t>
  </si>
  <si>
    <t xml:space="preserve"> 88629 </t>
  </si>
  <si>
    <t>ARGAMASSA TRAÇO 1:3 (EM VOLUME DE CIMENTO E AREIA MÉDIA ÚMIDA), PREPARO MANUAL. AF_08/2019</t>
  </si>
  <si>
    <t>Argamassas</t>
  </si>
  <si>
    <t xml:space="preserve"> 00007753 </t>
  </si>
  <si>
    <t>TUBO DE CONCRETO ARMADO PARA AGUAS PLUVIAIS, CLASSE PA-1, COM ENCAIXE PONTA E BOLSA, DIAMETRO NOMINAL DE 1000 MM</t>
  </si>
  <si>
    <t>MOVT - MOVIMENTO DE TERRA</t>
  </si>
  <si>
    <t xml:space="preserve"> 5903 </t>
  </si>
  <si>
    <t>CAMINHÃO PIPA 10.000 L TRUCADO, PESO BRUTO TOTAL 23.000 KG, CARGA ÚTIL MÁXIMA 15.935 KG, DISTÂNCIA ENTRE EIXOS 4,8 M, POTÊNCIA 230 CV, INCLUSIVE TANQUE DE AÇO PARA TRANSPORTE DE ÁGUA - CHI DIURNO. AF_06/2014</t>
  </si>
  <si>
    <t xml:space="preserve"> 73436 </t>
  </si>
  <si>
    <t>ROLO COMPACTADOR VIBRATÓRIO PÉ DE CARNEIRO PARA SOLOS, POTÊNCIA 80 HP, PESO OPERACIONAL SEM/COM LASTRO 7,4 / 8,8 T, LARGURA DE TRABALHO 1,68 M - CHP DIURNO. AF_02/2016</t>
  </si>
  <si>
    <t xml:space="preserve"> 5921 </t>
  </si>
  <si>
    <t>GRADE DE DISCO REBOCÁVEL COM 20 DISCOS 24" X 6 MM COM PNEUS PARA TRANSPORTE - CHP DIURNO. AF_06/2014</t>
  </si>
  <si>
    <t xml:space="preserve"> 5932 </t>
  </si>
  <si>
    <t>MOTONIVELADORA POTÊNCIA BÁSICA LÍQUIDA (PRIMEIRA MARCHA) 125 HP, PESO BRUTO 13032 KG, LARGURA DA LÂMINA DE 3,7 M - CHP DIURNO. AF_06/2014</t>
  </si>
  <si>
    <t xml:space="preserve"> 89035 </t>
  </si>
  <si>
    <t>TRATOR DE PNEUS, POTÊNCIA 85 CV, TRAÇÃO 4X4, PESO COM LASTRO DE 4.675 KG - CHP DIURNO. AF_06/2014</t>
  </si>
  <si>
    <t xml:space="preserve"> 96463 </t>
  </si>
  <si>
    <t>ROLO COMPACTADOR DE PNEUS, ESTÁTICO, PRESSÃO VARIÁVEL, POTÊNCIA 110 HP, PESO SEM/COM LASTRO 10,8/27 T, LARGURA DE ROLAGEM 2,30 M - CHP DIURNO. AF_06/2017</t>
  </si>
  <si>
    <t>Escavação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</si>
  <si>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</si>
  <si>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</si>
  <si>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Composições Auxiliares</t>
  </si>
  <si>
    <t xml:space="preserve"> 88238 </t>
  </si>
  <si>
    <t>AJUDANTE DE ARMADOR COM ENCARGOS COMPLEMENTARES</t>
  </si>
  <si>
    <t xml:space="preserve"> 95308 </t>
  </si>
  <si>
    <t>CURSO DE CAPACITAÇÃO PARA AJUDANTE DE ARMADOR (ENCARGOS COMPLEMENTARES) - HORISTA</t>
  </si>
  <si>
    <t xml:space="preserve"> 00037372 </t>
  </si>
  <si>
    <t>EXAMES - HORISTA (COLETADO CAIXA - ENCARGOS COMPLEMENTARES)</t>
  </si>
  <si>
    <t>Encargos Complementares</t>
  </si>
  <si>
    <t xml:space="preserve"> 00043489 </t>
  </si>
  <si>
    <t>EPI - FAMILIA PEDREIRO - HORISTA (ENCARGOS COMPLEMENTARES - COLETADO CAIXA)</t>
  </si>
  <si>
    <t xml:space="preserve"> 00037371 </t>
  </si>
  <si>
    <t>TRANSPORTE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</si>
  <si>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</si>
  <si>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</si>
  <si>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</si>
  <si>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</si>
  <si>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00006114 </t>
  </si>
  <si>
    <t>AJUDANTE DE ARMADOR (HORISTA)</t>
  </si>
  <si>
    <t>Mão de Obra</t>
  </si>
  <si>
    <t xml:space="preserve"> 00037370 </t>
  </si>
  <si>
    <t>ALIMENTACAO - HORISTA (COLETADO CAIXA - ENCARGOS COMPLEMENTARES)</t>
  </si>
  <si>
    <t xml:space="preserve"> 88239 </t>
  </si>
  <si>
    <t>AJUDANTE DE CARPINTEIRO COM ENCARGOS COMPLEMENTARES</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</si>
  <si>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</si>
  <si>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</si>
  <si>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</si>
  <si>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</si>
  <si>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</si>
  <si>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</si>
  <si>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</si>
  <si>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</si>
  <si>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00001379 </t>
  </si>
  <si>
    <t>CIMENTO PORTLAND COMPOSTO CP II-32</t>
  </si>
  <si>
    <t xml:space="preserve"> 00000370 </t>
  </si>
  <si>
    <t>AREIA MEDIA - POSTO JAZIDA/FORNECEDOR (RETIRADO NA JAZIDA, SEM TRANSPORTE)</t>
  </si>
  <si>
    <t xml:space="preserve"> 88245 </t>
  </si>
  <si>
    <t>ARMADOR COM ENCARGOS COMPLEMENTARES</t>
  </si>
  <si>
    <t xml:space="preserve"> 95314 </t>
  </si>
  <si>
    <t>CURSO DE CAPACITAÇÃO PARA ARMADOR (ENCARGOS COMPLEMENTARES) - HORISTA</t>
  </si>
  <si>
    <t xml:space="preserve"> 00000378 </t>
  </si>
  <si>
    <t>ARMADOR (HORISTA)</t>
  </si>
  <si>
    <t xml:space="preserve"> 92803 </t>
  </si>
  <si>
    <t>CORTE E DOBRA DE AÇO CA-50, DIÂMETRO DE 10,0 MM. AF_06/2022</t>
  </si>
  <si>
    <t>Armação para Estruturas de Concreto Armado</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</si>
  <si>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</si>
  <si>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</si>
  <si>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</si>
  <si>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</si>
  <si>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92804 </t>
  </si>
  <si>
    <t>CORTE E DOBRA DE AÇO CA-50, DIÂMETRO DE 12,5 MM. AF_06/2022</t>
  </si>
  <si>
    <t xml:space="preserve"> 92801 </t>
  </si>
  <si>
    <t>CORTE E DOBRA DE AÇO CA-50, DIÂMETRO DE 6,3 MM. AF_06/2022</t>
  </si>
  <si>
    <t xml:space="preserve"> 92802 </t>
  </si>
  <si>
    <t>CORTE E DOBRA DE AÇO CA-50, DIÂMETRO DE 8,0 MM. AF_06/2022</t>
  </si>
  <si>
    <t xml:space="preserve"> 00039016 </t>
  </si>
  <si>
    <t>ESPACADOR / DISTANCIADOR TIPO PINO EM PLASTICO, PARA VERGALHAO ATE 10 MM, PARA APOIO DE ARMADURA</t>
  </si>
  <si>
    <t xml:space="preserve"> 95315 </t>
  </si>
  <si>
    <t>CURSO DE CAPACITAÇÃO PARA ASSENTADOR DE TUBOS (ENCARGOS COMPLEMENTARES) - HORISTA</t>
  </si>
  <si>
    <t xml:space="preserve"> 00040331 </t>
  </si>
  <si>
    <t>ASSENTADOR DE MANILHAS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</si>
  <si>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</si>
  <si>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</si>
  <si>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</si>
  <si>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</si>
  <si>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</si>
  <si>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</si>
  <si>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</si>
  <si>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</si>
  <si>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Depreciação, Juros, Impostos e Seguros, Manutenção e Materiais na Operação dos Equipamentos</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</si>
  <si>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</si>
  <si>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</si>
  <si>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</si>
  <si>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</si>
  <si>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</si>
  <si>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</si>
  <si>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</si>
  <si>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</si>
  <si>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</si>
  <si>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</si>
  <si>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Equipamento para Aquisição Permanente</t>
  </si>
  <si>
    <t xml:space="preserve"> 00002705 </t>
  </si>
  <si>
    <t>ENERGIA ELETRICA ATE 2000 KWH INDUSTRIAL, SEM DEMANDA</t>
  </si>
  <si>
    <t>Franquia</t>
  </si>
  <si>
    <t>KWH</t>
  </si>
  <si>
    <t xml:space="preserve"> 92137 </t>
  </si>
  <si>
    <t>CAMINHONETE COM MOTOR A DIESEL, POTÊNCIA 180 CV, CABINE DUPLA, 4X4 - MATERIAIS NA OPERAÇÃO. AF_11/2015</t>
  </si>
  <si>
    <t xml:space="preserve"> 92136 </t>
  </si>
  <si>
    <t>CAMINHONETE COM MOTOR A DIESEL, POTÊNCIA 180 CV, CABINE DUPLA, 4X4 - MANUTENÇÃO. AF_11/2015</t>
  </si>
  <si>
    <t xml:space="preserve"> 88284 </t>
  </si>
  <si>
    <t>MOTORISTA DE VEÍCULO LEVE COM ENCARGOS COMPLEMENTARES</t>
  </si>
  <si>
    <t xml:space="preserve"> 92133 </t>
  </si>
  <si>
    <t>CAMINHONETE COM MOTOR A DIESEL, POTÊNCIA 180 CV, CABINE DUPLA, 4X4 - DEPRECIAÇÃO. AF_11/2015</t>
  </si>
  <si>
    <t xml:space="preserve"> 92134 </t>
  </si>
  <si>
    <t>CAMINHONETE COM MOTOR A DIESEL, POTÊNCIA 180 CV, CABINE DUPLA, 4X4 - JUROS. AF_11/2015</t>
  </si>
  <si>
    <t xml:space="preserve"> 92135 </t>
  </si>
  <si>
    <t>CAMINHONETE COM MOTOR A DIESEL, POTÊNCIA 180 CV, CABINE DUPLA, 4X4 - IMPOSTOS E SEGUROS. AF_11/2015</t>
  </si>
  <si>
    <t xml:space="preserve"> 00001159 </t>
  </si>
  <si>
    <t>CAMINHONETE COM MOTOR A DIESEL, POTENCIA *160* CV, CABINE DUPLA, 4X4</t>
  </si>
  <si>
    <t xml:space="preserve"> 00004221 </t>
  </si>
  <si>
    <t>OLEO DIESEL COMBUSTIVEL COMUM METROPOLITANO S-10 OU S-500</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</si>
  <si>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</si>
  <si>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</si>
  <si>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91381 </t>
  </si>
  <si>
    <t>CAMINHÃO BASCULANTE 10 M3, TRUCADO CABINE SIMPLES, PESO BRUTO TOTAL 23.000 KG, CARGA ÚTIL MÁXIMA 15.935 KG, DISTÂNCIA ENTRE EIXOS 4,80 M, POTÊNCIA 230 CV INCLUSIVE CAÇAMBA METÁLICA - JUROS. AF_06/2014</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</si>
  <si>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</si>
  <si>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</si>
  <si>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</si>
  <si>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</si>
  <si>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</si>
  <si>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</si>
  <si>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</si>
  <si>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</si>
  <si>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</si>
  <si>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</si>
  <si>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</si>
  <si>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</si>
  <si>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</si>
  <si>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</si>
  <si>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</si>
  <si>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</si>
  <si>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</si>
  <si>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</si>
  <si>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</si>
  <si>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</si>
  <si>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</si>
  <si>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</si>
  <si>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</si>
  <si>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</si>
  <si>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</si>
  <si>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</si>
  <si>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91028 </t>
  </si>
  <si>
    <t>CAMINHÃO TRUCADO (C/ TERCEIRO EIXO) ELETRÔNICO - POTÊNCIA 231CV - PBT = 22000KG - DIST. ENTRE EIXOS 5170 MM - INCLUI CARROCERIA FIXA ABERTA DE MADEIRA - IMPOSTOS E SEGUROS. AF_06/2015</t>
  </si>
  <si>
    <t xml:space="preserve"> 91029 </t>
  </si>
  <si>
    <t>CAMINHÃO TRUCADO (C/ TERCEIRO EIXO) ELETRÔNICO - POTÊNCIA 231CV - PBT = 22000KG - DIST. ENTRE EIXOS 5170 MM - INCLUI CARROCERIA FIXA ABERTA DE MADEIRA - MANUTENÇÃO. AF_06/2015</t>
  </si>
  <si>
    <t xml:space="preserve"> 91030 </t>
  </si>
  <si>
    <t>CAMINHÃO TRUCADO (C/ TERCEIRO EIXO) ELETRÔNICO - POTÊNCIA 231CV - PBT = 22000KG - DIST. ENTRE EIXOS 5170 MM - INCLUI CARROCERIA FIXA ABERTA DE MADEIRA - MATERIAIS NA OPERAÇÃO. AF_06/2015</t>
  </si>
  <si>
    <t xml:space="preserve"> 91027 </t>
  </si>
  <si>
    <t>CAMINHÃO TRUCADO (C/ TERCEIRO EIXO) ELETRÔNICO - POTÊNCIA 231CV - PBT = 22000KG - DIST. ENTRE EIXOS 5170 MM - INCLUI CARROCERIA FIXA ABERTA DE MADEIRA - JUROS. AF_06/2015</t>
  </si>
  <si>
    <t xml:space="preserve"> 91026 </t>
  </si>
  <si>
    <t>CAMINHÃO TRUCADO (C/ TERCEIRO EIXO) ELETRÔNICO - POTÊNCIA 231CV - PBT = 22000KG - DIST. ENTRE EIXOS 5170 MM - INCLUI CARROCERIA FIXA ABERTA DE MADEIRA - DEPRECIAÇÃO. AF_06/2015</t>
  </si>
  <si>
    <t xml:space="preserve"> 00044061 </t>
  </si>
  <si>
    <t>CAMINHAO TRUCADO, PESO BRUTO TOTAL 23000 KG, CARGA UTIL MAXIMA 16540 KG, DISTANCIA ENTRE EIXOS 4,80 M, POTENCIA 256 CV (INCLUI CABINE E CHASSI, NAO INCLUI CARROCERIA)</t>
  </si>
  <si>
    <t xml:space="preserve"> 00037730 </t>
  </si>
  <si>
    <t>CARROCERIA FIXA ABERTA DE MADEIRA PARA TRANSPORTE GERAL DE CARGA SECA DIMENSOES APROXIMADAS 2,5 X 6,5 X 0,50 M (INCLUI MONTAGEM, NAO INCLUI CAMINHAO)</t>
  </si>
  <si>
    <t xml:space="preserve"> 95330 </t>
  </si>
  <si>
    <t>CURSO DE CAPACITAÇÃO PARA CARPINTEIRO DE FÔRMAS (ENCARGOS COMPLEMENTARES) - HORISTA</t>
  </si>
  <si>
    <t xml:space="preserve"> 00001213 </t>
  </si>
  <si>
    <t>CARPINTEIRO DE FORMAS PARA CONCRETO (HORISTA)</t>
  </si>
  <si>
    <t xml:space="preserve"> 00013215 </t>
  </si>
  <si>
    <t>CAVALO MECANICO TRACAO 6X2, PESO BRUTO TOTAL COMBINADO 56000 KG, CAPACIDADE MAXIMA DE TRACAO *66000* KG, POTENCIA *360* CV (INCLUI CABINE E CHASSI, NAO INCLUI SEMIRREBOQUE)</t>
  </si>
  <si>
    <t xml:space="preserve"> 00037741 </t>
  </si>
  <si>
    <t>SEMIRREBOQUE COM TRES EIXOS, PARA TRANSPORTE DE CARGA SECA, DIMENSOES APROXIMADAS 2,60 X 12,50 X 0,50 M (NAO INCLUI CAVALO MECANICO)</t>
  </si>
  <si>
    <t xml:space="preserve"> P9866 </t>
  </si>
  <si>
    <t>Motorista de caminhão</t>
  </si>
  <si>
    <t>h</t>
  </si>
  <si>
    <t xml:space="preserve"> 90587 </t>
  </si>
  <si>
    <t>VIBRADOR DE IMERSÃO, DIÂMETRO DE PONTEIRA 45MM, MOTOR ELÉTRICO TRIFÁSICO POTÊNCIA DE 2 CV - CHI DIURNO. AF_06/2015</t>
  </si>
  <si>
    <t xml:space="preserve"> 88309 </t>
  </si>
  <si>
    <t>PEDREIRO COM ENCARGOS COMPLEMENTARES</t>
  </si>
  <si>
    <t xml:space="preserve"> 90586 </t>
  </si>
  <si>
    <t>VIBRADOR DE IMERSÃO, DIÂMETRO DE PONTEIRA 45MM, MOTOR ELÉTRICO TRIFÁSICO POTÊNCIA DE 2 CV - CHP DIURNO. AF_06/2015</t>
  </si>
  <si>
    <t xml:space="preserve"> 00001524 </t>
  </si>
  <si>
    <t>CONCRETO USINADO BOMBEAVEL, CLASSE DE RESISTENCIA C20, BRITA 0 E 1, SLUMP = 100 +/- 20 MM, COM BOMBEAMENTO (DISPONIBILIZACAO DE BOMBA), SEM O LANCAMENTO (NBR 8953)</t>
  </si>
  <si>
    <t xml:space="preserve"> 94968 </t>
  </si>
  <si>
    <t>CONCRETO MAGRO PARA LASTRO, TRAÇO 1:4,5:4,5 (EM MASSA SECA DE CIMENTO/ AREIA MÉDIA/ BRITA 1) - PREPARO MECÂNICO COM BETONEIRA 600 L. AF_05/2021</t>
  </si>
  <si>
    <t>Produção de Concreto</t>
  </si>
  <si>
    <t xml:space="preserve"> 88377 </t>
  </si>
  <si>
    <t>OPERADOR DE BETONEIRA ESTACIONÁRIA/MISTURADOR COM ENCARGOS COMPLEMENTARES</t>
  </si>
  <si>
    <t xml:space="preserve"> 00004721 </t>
  </si>
  <si>
    <t>PEDRA BRITADA N. 1 (9,5 A 19 MM) POSTO PEDREIRA/FORNECEDOR, SEM FRETE</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</si>
  <si>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</si>
  <si>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</si>
  <si>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</si>
  <si>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</si>
  <si>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</si>
  <si>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</si>
  <si>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</si>
  <si>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</si>
  <si>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95401 </t>
  </si>
  <si>
    <t>CURSO DE CAPACITAÇÃO PARA ENCARREGADO GERAL (ENCARGOS COMPLEMENTARES) - HORISTA</t>
  </si>
  <si>
    <t xml:space="preserve"> 00004083 </t>
  </si>
  <si>
    <t>ENCARREGADO GERAL DE OBRAS (HORISTA)</t>
  </si>
  <si>
    <t xml:space="preserve"> 95403 </t>
  </si>
  <si>
    <t>CURSO DE CAPACITAÇÃO PARA ENGENHEIRO CIVIL DE OBRA PLENO (ENCARGOS COMPLEMENTARES) - HORISTA</t>
  </si>
  <si>
    <t xml:space="preserve"> 00002707 </t>
  </si>
  <si>
    <t>ENGENHEIRO CIVIL DE OBRA PLENO (HORISTA)</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</si>
  <si>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</si>
  <si>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</si>
  <si>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</si>
  <si>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</si>
  <si>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</si>
  <si>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</si>
  <si>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</si>
  <si>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</si>
  <si>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</si>
  <si>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</si>
  <si>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</si>
  <si>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</si>
  <si>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95349 </t>
  </si>
  <si>
    <t>CURSO DE CAPACITAÇÃO PARA MOTORISTA DE VEÍCULO LEVE (ENCARGOS COMPLEMENTARES) - HORISTA</t>
  </si>
  <si>
    <t xml:space="preserve"> 00004095 </t>
  </si>
  <si>
    <t>MOTORISTA DE CARRO DE PASSEIO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</si>
  <si>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</si>
  <si>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</si>
  <si>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</si>
  <si>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</si>
  <si>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</si>
  <si>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</si>
  <si>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</si>
  <si>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</si>
  <si>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</si>
  <si>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</si>
  <si>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</si>
  <si>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</si>
  <si>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</si>
  <si>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</si>
  <si>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</si>
  <si>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</si>
  <si>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</si>
  <si>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</si>
  <si>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</si>
  <si>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</si>
  <si>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</si>
  <si>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</si>
  <si>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</si>
  <si>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</si>
  <si>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</si>
  <si>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</si>
  <si>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</si>
  <si>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</si>
  <si>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</si>
  <si>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</si>
  <si>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</si>
  <si>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</si>
  <si>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95386 </t>
  </si>
  <si>
    <t>CURSO DE CAPACITAÇÃO PARA TRATORISTA (ENCARGOS COMPLEMENTARES) - HORISTA</t>
  </si>
  <si>
    <t xml:space="preserve"> 100288 </t>
  </si>
  <si>
    <t>CURSO DE CAPACITAÇÃO PARA VIGIA DIURNO (ENCARGOS COMPLEMENTARES) - HORISTA</t>
  </si>
  <si>
    <t xml:space="preserve"> 00034345 </t>
  </si>
  <si>
    <t>VIGIA DIURNO (HORISTA)</t>
  </si>
  <si>
    <t xml:space="preserve"> 5914333 </t>
  </si>
  <si>
    <t>Carga, manobra e descarga de materiais diversos em caminhão carroceria de 15 t - carga e descarga com caminhão guindauto com capacidade de elevação de 6,2 t</t>
  </si>
  <si>
    <t>A</t>
  </si>
  <si>
    <t>Equipamentos</t>
  </si>
  <si>
    <t>Utilização</t>
  </si>
  <si>
    <t>Custo Horário Total</t>
  </si>
  <si>
    <t>Operativa</t>
  </si>
  <si>
    <t>Improdutiva</t>
  </si>
  <si>
    <t xml:space="preserve"> E9592 </t>
  </si>
  <si>
    <t>Caminhão carroceria com capacidade de 15 t - 188 kW</t>
  </si>
  <si>
    <t xml:space="preserve"> E9686 </t>
  </si>
  <si>
    <t>Caminhão guindauto com capacidade de elevação de 6,2 t e carroceria de 7 t - 136 kW</t>
  </si>
  <si>
    <t>Custo horário total de equipamentos</t>
  </si>
  <si>
    <t>B</t>
  </si>
  <si>
    <t xml:space="preserve"> P9824 </t>
  </si>
  <si>
    <t>Servente</t>
  </si>
  <si>
    <t>23,26</t>
  </si>
  <si>
    <t>46,53</t>
  </si>
  <si>
    <t>Adicional de Mão de obra (%)</t>
  </si>
  <si>
    <t>Custo horário total de mão de obra</t>
  </si>
  <si>
    <t>139,58</t>
  </si>
  <si>
    <t xml:space="preserve"> P9801 </t>
  </si>
  <si>
    <t>Ajudante</t>
  </si>
  <si>
    <t>23,94</t>
  </si>
  <si>
    <t xml:space="preserve"> M0366 </t>
  </si>
  <si>
    <t>Cantoneira em aço ASTM A36 galvanizado</t>
  </si>
  <si>
    <t>kg</t>
  </si>
  <si>
    <t>10,88</t>
  </si>
  <si>
    <t>149,34</t>
  </si>
  <si>
    <t xml:space="preserve"> M0163 </t>
  </si>
  <si>
    <t>Gonzo com aba em aço galvanizado - D = 12,7 mm (1/2")</t>
  </si>
  <si>
    <t>2,74</t>
  </si>
  <si>
    <t>5,49</t>
  </si>
  <si>
    <t xml:space="preserve"> M0162 </t>
  </si>
  <si>
    <t>Corrente de elo soldado em aço galvanizado com acabamento polido - D = 3,18 mm (1/8")</t>
  </si>
  <si>
    <t>m</t>
  </si>
  <si>
    <t>8,54</t>
  </si>
  <si>
    <t>10,25</t>
  </si>
  <si>
    <t xml:space="preserve"> M0879 </t>
  </si>
  <si>
    <t>Lixa para ferro Nº 150</t>
  </si>
  <si>
    <t>2,99</t>
  </si>
  <si>
    <t>1,06</t>
  </si>
  <si>
    <t xml:space="preserve"> 2408057 </t>
  </si>
  <si>
    <t>Solda elétrica de perfis metálicos e chapas de aço com eletrodo E60XX</t>
  </si>
  <si>
    <t>101,16</t>
  </si>
  <si>
    <t>10,77</t>
  </si>
  <si>
    <t xml:space="preserve"> 2408079 </t>
  </si>
  <si>
    <t>Pintura de fundo com tinta epóxi com pistola a ar comprimido, uma demão, espessura de 120 µm</t>
  </si>
  <si>
    <t>49,18</t>
  </si>
  <si>
    <t>57,34</t>
  </si>
  <si>
    <t xml:space="preserve"> 1419543 </t>
  </si>
  <si>
    <t>Corte de perfil metálico com máquina policorte com espessura de até 1/8"</t>
  </si>
  <si>
    <t>0,20</t>
  </si>
  <si>
    <t>2,00</t>
  </si>
  <si>
    <t xml:space="preserve"> 2408080 </t>
  </si>
  <si>
    <t>Pintura de acabamento com esmalte epóxi com pistola a ar comprimido, uma demão, espessura de 40 µm</t>
  </si>
  <si>
    <t>8,27</t>
  </si>
  <si>
    <t>9,64</t>
  </si>
  <si>
    <t>M0162</t>
  </si>
  <si>
    <t>M0366</t>
  </si>
  <si>
    <t>M0163</t>
  </si>
  <si>
    <t xml:space="preserve"> E9764 </t>
  </si>
  <si>
    <t>Grupo gerador - 7,2 kVA</t>
  </si>
  <si>
    <t xml:space="preserve"> E9717 </t>
  </si>
  <si>
    <t>Máquina policorte - 2,20 kW</t>
  </si>
  <si>
    <t xml:space="preserve"> P9823 </t>
  </si>
  <si>
    <t>Serralheiro</t>
  </si>
  <si>
    <t>30,02</t>
  </si>
  <si>
    <t xml:space="preserve"> M0076 </t>
  </si>
  <si>
    <t>Disco de corte abrasivo para policorte - D = 300 mm</t>
  </si>
  <si>
    <t>22,24</t>
  </si>
  <si>
    <t>0,06</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</si>
  <si>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</si>
  <si>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</si>
  <si>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</si>
  <si>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</si>
  <si>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</si>
  <si>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</si>
  <si>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</si>
  <si>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</si>
  <si>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00000420 </t>
  </si>
  <si>
    <t>CINTA CIRCULAR EM ACO GALVANIZADO DE 150 MM DE DIAMETRO PARA FIXACAO DE CAIXA MEDICAO, INCLUI PARAFUSOS E PORCAS</t>
  </si>
  <si>
    <t xml:space="preserve"> 00000857 </t>
  </si>
  <si>
    <t>CABO DE COBRE NU 16 MM2 MEIO-DURO</t>
  </si>
  <si>
    <t xml:space="preserve"> 00002731 </t>
  </si>
  <si>
    <t>POSTE ROLICO DE MADEIRA TRATADA, D = 20 A 25 CM, H = 12,00 M, EM EUCALIPTO OU EQUIVALENTE DA REGIAO</t>
  </si>
  <si>
    <t xml:space="preserve"> 00001539 </t>
  </si>
  <si>
    <t>CONECTOR METALICO TIPO PARAFUSO FENDIDO (SPLIT BOLT), PARA CABOS ATE 16 MM2</t>
  </si>
  <si>
    <t xml:space="preserve"> 00001096 </t>
  </si>
  <si>
    <t>ARMACAO VERTICAL COM HASTE E CONTRA-PINO, EM CHAPA DE ACO GALVANIZADO 3/16", COM 4 ESTRIBOS E 4 ISOLADORES</t>
  </si>
  <si>
    <t xml:space="preserve"> 00002685 </t>
  </si>
  <si>
    <t>ELETRODUTO DE PVC RIGIDO ROSCAVEL DE 1", SEM LUVA</t>
  </si>
  <si>
    <t xml:space="preserve"> 00000937 </t>
  </si>
  <si>
    <t>FIO DE COBRE, SOLIDO, CLASSE 1, ISOLACAO EM PVC/A, ANTICHAMA BWF-B, 450/750V, SECAO NOMINAL 10 MM2</t>
  </si>
  <si>
    <t xml:space="preserve"> 00001892 </t>
  </si>
  <si>
    <t>LUVA EM PVC RIGIDO ROSCAVEL, DE 1", PARA ELETRODUTO</t>
  </si>
  <si>
    <t xml:space="preserve"> 00000406 </t>
  </si>
  <si>
    <t>FITA ACO INOX PARA CINTAR POSTE, L = 19 MM, E = 0,5 MM (ROLO DE 30M)</t>
  </si>
  <si>
    <t xml:space="preserve"> 00002392 </t>
  </si>
  <si>
    <t>DISJUNTOR TIPO NEMA, TRIPOLAR 10 ATE 50A, TENSAO MAXIMA DE 415 V</t>
  </si>
  <si>
    <t xml:space="preserve"> 00039210 </t>
  </si>
  <si>
    <t>ARRUELA EM ALUMINIO, COM ROSCA, DE 1", PARA ELETRODUTO</t>
  </si>
  <si>
    <t xml:space="preserve"> 00003379 </t>
  </si>
  <si>
    <t>HASTE DE ATERRAMENTO EM ACO COM 3,00 M DE COMPRIMENTO E DN = 5/8", REVESTIDA COM BAIXA CAMADA DE COBRE, SEM CONECTOR</t>
  </si>
  <si>
    <t xml:space="preserve"> 00001062 </t>
  </si>
  <si>
    <t>CAIXA INTERNA/EXTERNA DE MEDICAO PARA 1 MEDIDOR TRIFASICO, COM VISOR, EM CHAPA DE ACO 18 USG (PADRAO DA CONCESSIONARIA LOCAL)</t>
  </si>
  <si>
    <t xml:space="preserve"> 00012034 </t>
  </si>
  <si>
    <t>CURVA 180 GRAUS, DE PVC RIGIDO ROSCAVEL, DE 3/4", PARA ELETRODUTO</t>
  </si>
  <si>
    <t xml:space="preserve"> 00011267 </t>
  </si>
  <si>
    <t>ARRUELA LISA, REDONDA, DE LATAO POLIDO, DIAMETRO NOMINAL 5/8", DIAMETRO EXTERNO = 34 MM, DIAMETRO DO FURO = 17 MM, ESPESSURA = *2,5* MM</t>
  </si>
  <si>
    <t xml:space="preserve"> 00039176 </t>
  </si>
  <si>
    <t>BUCHA EM ALUMINIO, COM ROSCA, DE 1", PARA ELETRODUTO</t>
  </si>
  <si>
    <t xml:space="preserve"> 00004346 </t>
  </si>
  <si>
    <t>PARAFUSO DE FERRO POLIDO, SEXTAVADO, COM ROSCA PARCIAL, DIAMETRO 5/8", COMPRIMENTO 6", COM PORCA E ARRUELA DE PRESSAO MEDIA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</si>
  <si>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</si>
  <si>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</si>
  <si>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</si>
  <si>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</si>
  <si>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</si>
  <si>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</si>
  <si>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</si>
  <si>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</si>
  <si>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</si>
  <si>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</si>
  <si>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</si>
  <si>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</si>
  <si>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</si>
  <si>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</si>
  <si>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</si>
  <si>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</si>
  <si>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00040275 </t>
  </si>
  <si>
    <t>LOCACAO DE VIGA SANDUICHE METALICA VAZADA PARA TRAVAMENTO DE PILARES, ALTURA DE *8* CM, LARGURA DE *6* CM E EXTENSAO DE 2 M</t>
  </si>
  <si>
    <t>UNXMES</t>
  </si>
  <si>
    <t xml:space="preserve"> 00040304 </t>
  </si>
  <si>
    <t>PREGO DE ACO POLIDO COM CABECA DUPLA 17 X 27 (2 1/2 X 11)</t>
  </si>
  <si>
    <t xml:space="preserve"> 00040271 </t>
  </si>
  <si>
    <t>LOCACAO DE APRUMADOR METALICO DE PILAR, COM ALTURA E ANGULO REGULAVEIS, EXTENSAO DE *1,50* A *2,80* M</t>
  </si>
  <si>
    <t xml:space="preserve"> 00004491 </t>
  </si>
  <si>
    <t>PONTALETE *7,5 X 7,5* CM EM PINUS, MISTA OU EQUIVALENTE DA REGIAO - BRUTA</t>
  </si>
  <si>
    <t xml:space="preserve"> 00002692 </t>
  </si>
  <si>
    <t>DESMOLDANTE PROTETOR PARA FORMAS DE MADEIRA, DE BASE OLEOSA EMULSIONADA EM AGUA</t>
  </si>
  <si>
    <t xml:space="preserve"> 00001358 </t>
  </si>
  <si>
    <t>CHAPA/PAINEL DE MADEIRA COMPENSADA RESINADA (MADEIRITE RESINADO ROSA) PARA FORMA DE CONCRETO, DE 2200 X 1100 MM, E = 17 MM</t>
  </si>
  <si>
    <t xml:space="preserve"> 00040287 </t>
  </si>
  <si>
    <t>LOCACAO DE BARRA DE ANCORAGEM DE 0,80 A 1,20 M DE EXTENSAO, COM ROSCA DE 5/8", INCLUINDO PORCA E FLANGE</t>
  </si>
  <si>
    <t xml:space="preserve"> P9807 </t>
  </si>
  <si>
    <t>Bombeiro hidráulico</t>
  </si>
  <si>
    <t xml:space="preserve"> 00012770 </t>
  </si>
  <si>
    <t>HIDROMETRO MULTIJATO / MEDIDOR DE AGUA, DN 1", VAZAO MAXIMA DE 10 M3/H, PARA AGUA POTAVEL FRIA, RELOJOARIA PLANA, CLASSE B, HORIZONTAL (SEM CONEXOES)</t>
  </si>
  <si>
    <t xml:space="preserve"> 00009866 </t>
  </si>
  <si>
    <t>TUBO PVC, ROSCAVEL, 1", AGUA FRIA PREDIAL</t>
  </si>
  <si>
    <t xml:space="preserve"> 00011882 </t>
  </si>
  <si>
    <t>CAIXA PARA HIDROMETRO CONCRETO PRE MOLDADO, *0,24 M X 0,45 M X 0,30* M (L X C X A)</t>
  </si>
  <si>
    <t xml:space="preserve"> 53840 </t>
  </si>
  <si>
    <t>GRADE DE DISCO REBOCÁVEL COM 20 DISCOS 24" X 6 MM COM PNEUS PARA TRANSPORTE - DEPRECIAÇÃO. AF_06/2014</t>
  </si>
  <si>
    <t xml:space="preserve"> 87026 </t>
  </si>
  <si>
    <t>GRADE DE DISCO REBOCÁVEL COM 20 DISCOS 24" X 6 MM COM PNEUS PARA TRANSPORTE - JUROS. AF_06/2014</t>
  </si>
  <si>
    <t xml:space="preserve"> 53841 </t>
  </si>
  <si>
    <t>GRADE DE DISCO REBOCÁVEL COM 20 DISCOS 24" X 6 MM COM PNEUS PARA TRANSPORTE - MANUTENÇÃO. AF_06/2014</t>
  </si>
  <si>
    <t xml:space="preserve"> 00003318 </t>
  </si>
  <si>
    <t>GRADE DE DISCOS MECANICA 20X24" COM 20 DISCOS 24" X 6MM COM PNEUS PARA TRANSPORTE</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</si>
  <si>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</si>
  <si>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</si>
  <si>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</si>
  <si>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</si>
  <si>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</si>
  <si>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</si>
  <si>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</si>
  <si>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</si>
  <si>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</si>
  <si>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</si>
  <si>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</si>
  <si>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</si>
  <si>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88297 </t>
  </si>
  <si>
    <t>OPERADOR DE MÁQUINAS E EQUIPAMENTOS COM ENCARGOS COMPLEMENTARES</t>
  </si>
  <si>
    <t xml:space="preserve"> 88303 </t>
  </si>
  <si>
    <t>OPERADOR DE ROLO COMPACTADOR COM ENCARGOS COMPLEMENTARES</t>
  </si>
  <si>
    <t xml:space="preserve"> 88310 </t>
  </si>
  <si>
    <t>PINTOR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</si>
  <si>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</si>
  <si>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</si>
  <si>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</si>
  <si>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</si>
  <si>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</si>
  <si>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</si>
  <si>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E9643 </t>
  </si>
  <si>
    <t>Equipamento para pintura a ar comprimido de pistola com caneca com capacidade de 1.000 ml e compressor de 1,50 kW</t>
  </si>
  <si>
    <t xml:space="preserve"> E9521 </t>
  </si>
  <si>
    <t>Grupo gerador - 3,2 kVA</t>
  </si>
  <si>
    <t xml:space="preserve"> P9822 </t>
  </si>
  <si>
    <t>Pintor</t>
  </si>
  <si>
    <t xml:space="preserve"> M0718 </t>
  </si>
  <si>
    <t>Tinta esmalte à base de resina epóxi bicomponente</t>
  </si>
  <si>
    <t>l</t>
  </si>
  <si>
    <t>65,83</t>
  </si>
  <si>
    <t>6,58</t>
  </si>
  <si>
    <t xml:space="preserve"> M3920 </t>
  </si>
  <si>
    <t>Diluente para tinta epóxi bicomponente ou tricomponente</t>
  </si>
  <si>
    <t>48,98</t>
  </si>
  <si>
    <t>0,49</t>
  </si>
  <si>
    <t>M3920</t>
  </si>
  <si>
    <t>M0718</t>
  </si>
  <si>
    <t xml:space="preserve"> M0717 </t>
  </si>
  <si>
    <t>Tinta à base de resina epóxi bicomponente para fundo preparador de pintura</t>
  </si>
  <si>
    <t>302,15</t>
  </si>
  <si>
    <t>47,21</t>
  </si>
  <si>
    <t>0,77</t>
  </si>
  <si>
    <t>M0717</t>
  </si>
  <si>
    <t xml:space="preserve"> 5212552 </t>
  </si>
  <si>
    <t>Pintura eletrostática a pó com tinta poliéster em chapa de aço</t>
  </si>
  <si>
    <t xml:space="preserve"> E9076 </t>
  </si>
  <si>
    <t>Equipamento para pintura eletrostática com cabine dupla de 7,00 kW e estufa de 80.000 kCal</t>
  </si>
  <si>
    <t xml:space="preserve"> E9753 </t>
  </si>
  <si>
    <t>Grupo gerador - 23 kVA</t>
  </si>
  <si>
    <t>60,03</t>
  </si>
  <si>
    <t xml:space="preserve"> M3153 </t>
  </si>
  <si>
    <t>Tinta em pó à base de resina poliéster</t>
  </si>
  <si>
    <t>88,51</t>
  </si>
  <si>
    <t>9,91</t>
  </si>
  <si>
    <t>M3153</t>
  </si>
  <si>
    <t xml:space="preserve"> E9568 </t>
  </si>
  <si>
    <t>Furadeira de impacto de 12,5 mm - 0,80 kW</t>
  </si>
  <si>
    <t xml:space="preserve"> E9623 </t>
  </si>
  <si>
    <t>Máquina de bancada guilhotina - 4,00 kW</t>
  </si>
  <si>
    <t xml:space="preserve"> E9622 </t>
  </si>
  <si>
    <t>Máquina de bancada universal para corte de chapa - 1,50 kW</t>
  </si>
  <si>
    <t xml:space="preserve"> E9507 </t>
  </si>
  <si>
    <t>Plotadora de recorte com computador e programa computacional</t>
  </si>
  <si>
    <t>47,87</t>
  </si>
  <si>
    <t xml:space="preserve"> P9830 </t>
  </si>
  <si>
    <t>Montador</t>
  </si>
  <si>
    <t>32,07</t>
  </si>
  <si>
    <t xml:space="preserve"> M3235 </t>
  </si>
  <si>
    <t>Película retrorrefletiva tipo I</t>
  </si>
  <si>
    <t>144,63</t>
  </si>
  <si>
    <t>202,48</t>
  </si>
  <si>
    <t xml:space="preserve"> M1367 </t>
  </si>
  <si>
    <t>Chapa fina em aço galvanizado</t>
  </si>
  <si>
    <t>12,00</t>
  </si>
  <si>
    <t>141,36</t>
  </si>
  <si>
    <t>18,43</t>
  </si>
  <si>
    <t>M1367</t>
  </si>
  <si>
    <t>M3235</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</si>
  <si>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</si>
  <si>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</si>
  <si>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</si>
  <si>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</si>
  <si>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</si>
  <si>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</si>
  <si>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</si>
  <si>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</si>
  <si>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</si>
  <si>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</si>
  <si>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96460 </t>
  </si>
  <si>
    <t>ROLO COMPACTADOR DE PNEUS, ESTÁTICO, PRESSÃO VARIÁVEL, POTÊNCIA 110 HP, PESO SEM/COM LASTRO 10,8/27 T, LARGURA DE ROLAGEM 2,30 M - DEPRECIAÇÃO. AF_06/2017</t>
  </si>
  <si>
    <t xml:space="preserve"> 96459 </t>
  </si>
  <si>
    <t>ROLO COMPACTADOR DE PNEUS, ESTÁTICO, PRESSÃO VARIÁVEL, POTÊNCIA 110 HP, PESO SEM/COM LASTRO 10,8/27 T, LARGURA DE ROLAGEM 2,30 M - JUROS. AF_06/2017</t>
  </si>
  <si>
    <t xml:space="preserve"> 96457 </t>
  </si>
  <si>
    <t>ROLO COMPACTADOR DE PNEUS, ESTÁTICO, PRESSÃO VARIÁVEL, POTÊNCIA 110 HP, PESO SEM/COM LASTRO 10,8/27 T, LARGURA DE ROLAGEM 2,30 M - MATERIAIS NA OPERAÇÃO. AF_06/2017</t>
  </si>
  <si>
    <t xml:space="preserve"> 96458 </t>
  </si>
  <si>
    <t>ROLO COMPACTADOR DE PNEUS, ESTÁTICO, PRESSÃO VARIÁVEL, POTÊNCIA 110 HP, PESO SEM/COM LASTRO 10,8/27 T, LARGURA DE ROLAGEM 2,30 M - MANUTENÇÃO. AF_06/2017</t>
  </si>
  <si>
    <t xml:space="preserve"> 00014511 </t>
  </si>
  <si>
    <t>ROLO COMPACTADOR DE PNEUS, ESTATICO, PRESSAO VARIAVEL, POTENCIA 110 HP, PESO SEM/COM LASTRO 10,8/27 T, LARGURA DE ROLAGEM 2,30 M</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</si>
  <si>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</si>
  <si>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</si>
  <si>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</si>
  <si>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</si>
  <si>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</si>
  <si>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</si>
  <si>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</si>
  <si>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</si>
  <si>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</si>
  <si>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</si>
  <si>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</si>
  <si>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</si>
  <si>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</si>
  <si>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</si>
  <si>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</si>
  <si>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</si>
  <si>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</si>
  <si>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</si>
  <si>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</si>
  <si>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</si>
  <si>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</si>
  <si>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</si>
  <si>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</si>
  <si>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</si>
  <si>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</si>
  <si>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</si>
  <si>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</si>
  <si>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</si>
  <si>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</si>
  <si>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</si>
  <si>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E9547 </t>
  </si>
  <si>
    <t>Máquina de solda elétrica transformadora 250 A - 9,20 kW</t>
  </si>
  <si>
    <t xml:space="preserve"> P9825 </t>
  </si>
  <si>
    <t>Soldador</t>
  </si>
  <si>
    <t>39,35</t>
  </si>
  <si>
    <t xml:space="preserve"> M1397 </t>
  </si>
  <si>
    <t>Eletrodo revestido E60XX</t>
  </si>
  <si>
    <t>31,09</t>
  </si>
  <si>
    <t>M1397</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</si>
  <si>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</si>
  <si>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</si>
  <si>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</si>
  <si>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</si>
  <si>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</si>
  <si>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</si>
  <si>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</si>
  <si>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</si>
  <si>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</si>
  <si>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</si>
  <si>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</si>
  <si>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</si>
  <si>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</si>
  <si>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</si>
  <si>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</si>
  <si>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</si>
  <si>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</si>
  <si>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</si>
  <si>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</si>
  <si>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</si>
  <si>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</si>
  <si>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</si>
  <si>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89034 </t>
  </si>
  <si>
    <t>TRATOR DE PNEUS, POTÊNCIA 85 CV, TRAÇÃO 4X4, PESO COM LASTRO DE 4.675 KG - JUROS. AF_06/2014</t>
  </si>
  <si>
    <t xml:space="preserve"> 89033 </t>
  </si>
  <si>
    <t>TRATOR DE PNEUS, POTÊNCIA 85 CV, TRAÇÃO 4X4, PESO COM LASTRO DE 4.675 KG - DEPRECIAÇÃO. AF_06/2014</t>
  </si>
  <si>
    <t xml:space="preserve"> 5715 </t>
  </si>
  <si>
    <t>TRATOR DE PNEUS, POTÊNCIA 85 CV, TRAÇÃO 4X4, PESO COM LASTRO DE 4.675 KG - MATERIAIS NA OPERAÇÃO. AF_06/2014</t>
  </si>
  <si>
    <t xml:space="preserve"> 5714 </t>
  </si>
  <si>
    <t>TRATOR DE PNEUS, POTÊNCIA 85 CV, TRAÇÃO 4X4, PESO COM LASTRO DE 4.675 KG - MANUTENÇÃO. AF_06/2014</t>
  </si>
  <si>
    <t xml:space="preserve"> 00007640 </t>
  </si>
  <si>
    <t>TRATOR DE PNEUS COM POTENCIA DE 85 CV, TRACAO 4 X 4, PESO COM LASTRO DE 4675 KG</t>
  </si>
  <si>
    <t xml:space="preserve"> 5914449 </t>
  </si>
  <si>
    <t>Transporte com caminhão carroceria de 15 t - rodovia em leito natural</t>
  </si>
  <si>
    <t>tkm</t>
  </si>
  <si>
    <t xml:space="preserve"> 5914464 </t>
  </si>
  <si>
    <t>Transporte com caminhão carroceria de 15 t - rodovia em revestimento primário</t>
  </si>
  <si>
    <t xml:space="preserve"> 5914479 </t>
  </si>
  <si>
    <t>Transporte com caminhão carroceria de 15 t - rodovia pavimentada</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</si>
  <si>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</si>
  <si>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</si>
  <si>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</si>
  <si>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</si>
  <si>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</si>
  <si>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</si>
  <si>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</si>
  <si>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</si>
  <si>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</si>
  <si>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</si>
  <si>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Total sem BDI</t>
  </si>
  <si>
    <t>Total do BDI</t>
  </si>
  <si>
    <t>Total Geral</t>
  </si>
  <si>
    <t>Curva ABC de Serviços</t>
  </si>
  <si>
    <t>Valor  Unit</t>
  </si>
  <si>
    <t>Peso Acumulado (%)</t>
  </si>
  <si>
    <t>Outros</t>
  </si>
  <si>
    <t>48.360,0</t>
  </si>
  <si>
    <t>84,93</t>
  </si>
  <si>
    <t>4.107.229,30</t>
  </si>
  <si>
    <t>39,19</t>
  </si>
  <si>
    <t>1.895.228,40</t>
  </si>
  <si>
    <t>2.400.000,0</t>
  </si>
  <si>
    <t>357.180,0</t>
  </si>
  <si>
    <t>27.000,0</t>
  </si>
  <si>
    <t>12,19</t>
  </si>
  <si>
    <t>329.130,00</t>
  </si>
  <si>
    <t>48.720,0</t>
  </si>
  <si>
    <t>5,32</t>
  </si>
  <si>
    <t>259.190,40</t>
  </si>
  <si>
    <t>117.468,0</t>
  </si>
  <si>
    <t>1,94</t>
  </si>
  <si>
    <t>227.887,92</t>
  </si>
  <si>
    <t>1,0</t>
  </si>
  <si>
    <t>173.663,47</t>
  </si>
  <si>
    <t>6.144,0</t>
  </si>
  <si>
    <t>18,34</t>
  </si>
  <si>
    <t>112.680,96</t>
  </si>
  <si>
    <t>90.000,0</t>
  </si>
  <si>
    <t>0,92</t>
  </si>
  <si>
    <t>82.800,00</t>
  </si>
  <si>
    <t>6,0</t>
  </si>
  <si>
    <t>8.170,16</t>
  </si>
  <si>
    <t>49.020,96</t>
  </si>
  <si>
    <t>0,47</t>
  </si>
  <si>
    <t>45.848,33</t>
  </si>
  <si>
    <t>44.532,18</t>
  </si>
  <si>
    <t>45,0</t>
  </si>
  <si>
    <t>726,80</t>
  </si>
  <si>
    <t>32.706,00</t>
  </si>
  <si>
    <t>3.000,0</t>
  </si>
  <si>
    <t>2,60</t>
  </si>
  <si>
    <t>7.800,00</t>
  </si>
  <si>
    <t>9,0</t>
  </si>
  <si>
    <t>608,52</t>
  </si>
  <si>
    <t>5.476,68</t>
  </si>
  <si>
    <t>100,00</t>
  </si>
  <si>
    <t>Curva ABC de Insumos</t>
  </si>
  <si>
    <t>Valor  Unitário</t>
  </si>
  <si>
    <t>Peso</t>
  </si>
  <si>
    <t>Valor Acumulado</t>
  </si>
  <si>
    <t>Peso Acumulado</t>
  </si>
  <si>
    <t>Geral</t>
  </si>
  <si>
    <t>48.360,0000000</t>
  </si>
  <si>
    <t>4.107.229,31</t>
  </si>
  <si>
    <t>8,10</t>
  </si>
  <si>
    <t>613.579,93</t>
  </si>
  <si>
    <t>980.461,22</t>
  </si>
  <si>
    <t>30,18</t>
  </si>
  <si>
    <t>1.639.680,00</t>
  </si>
  <si>
    <t>6,71</t>
  </si>
  <si>
    <t>20,53</t>
  </si>
  <si>
    <t>40,77</t>
  </si>
  <si>
    <t>0,1843259</t>
  </si>
  <si>
    <t>979.057,80</t>
  </si>
  <si>
    <t>180.465,72</t>
  </si>
  <si>
    <t>0,1740996</t>
  </si>
  <si>
    <t>992.775,00</t>
  </si>
  <si>
    <t>172.841,75</t>
  </si>
  <si>
    <t>32,14</t>
  </si>
  <si>
    <t>4.022,5068984</t>
  </si>
  <si>
    <t>31,72</t>
  </si>
  <si>
    <t>127.584,10</t>
  </si>
  <si>
    <t>0,0618706</t>
  </si>
  <si>
    <t>1.870.260,00</t>
  </si>
  <si>
    <t>115.714,02</t>
  </si>
  <si>
    <t>1,83</t>
  </si>
  <si>
    <t>1,01%</t>
  </si>
  <si>
    <t>2.580,2402698</t>
  </si>
  <si>
    <t>30,94</t>
  </si>
  <si>
    <t>79.822,70</t>
  </si>
  <si>
    <t>104.190,19</t>
  </si>
  <si>
    <t>2.181,3758019</t>
  </si>
  <si>
    <t>34,43</t>
  </si>
  <si>
    <t>75.111,92</t>
  </si>
  <si>
    <t>1,28</t>
  </si>
  <si>
    <t>0,70%</t>
  </si>
  <si>
    <t>0,1878347</t>
  </si>
  <si>
    <t>310.117,29</t>
  </si>
  <si>
    <t>58.250,80</t>
  </si>
  <si>
    <t>1,14</t>
  </si>
  <si>
    <t>0,0667647</t>
  </si>
  <si>
    <t>630.736,23</t>
  </si>
  <si>
    <t>42.110,92</t>
  </si>
  <si>
    <t>243,5424000</t>
  </si>
  <si>
    <t>172,09</t>
  </si>
  <si>
    <t>41.911,10</t>
  </si>
  <si>
    <t>0,0275259</t>
  </si>
  <si>
    <t>1.442.662,46</t>
  </si>
  <si>
    <t>39.710,57</t>
  </si>
  <si>
    <t>1,78</t>
  </si>
  <si>
    <t>1.326,7188000</t>
  </si>
  <si>
    <t>27.243,41</t>
  </si>
  <si>
    <t>46,3500000</t>
  </si>
  <si>
    <t>574,40</t>
  </si>
  <si>
    <t>26.623,46</t>
  </si>
  <si>
    <t>0,2099841</t>
  </si>
  <si>
    <t>114.329,25</t>
  </si>
  <si>
    <t>24.007,33</t>
  </si>
  <si>
    <t>98,60%</t>
  </si>
  <si>
    <t>3,0000000</t>
  </si>
  <si>
    <t>0,0000000</t>
  </si>
  <si>
    <t>6.950,95</t>
  </si>
  <si>
    <t>2.964,73</t>
  </si>
  <si>
    <t>20.852,85</t>
  </si>
  <si>
    <t>0,00</t>
  </si>
  <si>
    <t>0,0477247</t>
  </si>
  <si>
    <t>361.276,16</t>
  </si>
  <si>
    <t>17.241,79</t>
  </si>
  <si>
    <t>0,17%</t>
  </si>
  <si>
    <t>0,0122133</t>
  </si>
  <si>
    <t>1.323.309,29</t>
  </si>
  <si>
    <t>16.162,00</t>
  </si>
  <si>
    <t>16,6277250</t>
  </si>
  <si>
    <t>930,04</t>
  </si>
  <si>
    <t>15.464,52</t>
  </si>
  <si>
    <t>0,15%</t>
  </si>
  <si>
    <t>490,1760000</t>
  </si>
  <si>
    <t>15.164,16</t>
  </si>
  <si>
    <t>4.608,26</t>
  </si>
  <si>
    <t>13.824,77</t>
  </si>
  <si>
    <t>0,13%</t>
  </si>
  <si>
    <t>99,55%</t>
  </si>
  <si>
    <t>0,78</t>
  </si>
  <si>
    <t>0,1761410</t>
  </si>
  <si>
    <t>62.769,00</t>
  </si>
  <si>
    <t>11.056,19</t>
  </si>
  <si>
    <t>0,11%</t>
  </si>
  <si>
    <t>416,1072600</t>
  </si>
  <si>
    <t>22,30</t>
  </si>
  <si>
    <t>9.280,11</t>
  </si>
  <si>
    <t>0,09%</t>
  </si>
  <si>
    <t>372,4193481</t>
  </si>
  <si>
    <t>23,84</t>
  </si>
  <si>
    <t>8.878,26</t>
  </si>
  <si>
    <t>99,95%</t>
  </si>
  <si>
    <t>762,3364800</t>
  </si>
  <si>
    <t>10,17</t>
  </si>
  <si>
    <t>7.753,83</t>
  </si>
  <si>
    <t>0,07%</t>
  </si>
  <si>
    <t>0,10</t>
  </si>
  <si>
    <t>0,06%</t>
  </si>
  <si>
    <t>6,0000000</t>
  </si>
  <si>
    <t>848,15</t>
  </si>
  <si>
    <t>5.088,90</t>
  </si>
  <si>
    <t>109,7333334</t>
  </si>
  <si>
    <t>45,60</t>
  </si>
  <si>
    <t>5.003,34</t>
  </si>
  <si>
    <t>100,18%</t>
  </si>
  <si>
    <t>0,0173927</t>
  </si>
  <si>
    <t>275.802,54</t>
  </si>
  <si>
    <t>4.796,96</t>
  </si>
  <si>
    <t>9,0000000</t>
  </si>
  <si>
    <t>512,40</t>
  </si>
  <si>
    <t>4.611,60</t>
  </si>
  <si>
    <t>0,04%</t>
  </si>
  <si>
    <t>100,27%</t>
  </si>
  <si>
    <t>129,8685759</t>
  </si>
  <si>
    <t>27,93</t>
  </si>
  <si>
    <t>3.626,68</t>
  </si>
  <si>
    <t>0,03%</t>
  </si>
  <si>
    <t>0,0037414</t>
  </si>
  <si>
    <t>929.832,91</t>
  </si>
  <si>
    <t>3.478,91</t>
  </si>
  <si>
    <t>100,34%</t>
  </si>
  <si>
    <t>124,4098818</t>
  </si>
  <si>
    <t>3.474,25</t>
  </si>
  <si>
    <t>42,3110621</t>
  </si>
  <si>
    <t>67,00</t>
  </si>
  <si>
    <t>2.834,68</t>
  </si>
  <si>
    <t>6,4830448</t>
  </si>
  <si>
    <t>0,0027617</t>
  </si>
  <si>
    <t>361,98</t>
  </si>
  <si>
    <t>90,52</t>
  </si>
  <si>
    <t>2.346,71</t>
  </si>
  <si>
    <t>0,25</t>
  </si>
  <si>
    <t>0,02%</t>
  </si>
  <si>
    <t>100,42%</t>
  </si>
  <si>
    <t>271,9757520</t>
  </si>
  <si>
    <t>8,35</t>
  </si>
  <si>
    <t>2.271,57</t>
  </si>
  <si>
    <t>143,1730209</t>
  </si>
  <si>
    <t>15,26</t>
  </si>
  <si>
    <t>2.184,35</t>
  </si>
  <si>
    <t>59,3922217</t>
  </si>
  <si>
    <t>29,80</t>
  </si>
  <si>
    <t>1.769,90</t>
  </si>
  <si>
    <t>100,48%</t>
  </si>
  <si>
    <t>45,0000000</t>
  </si>
  <si>
    <t>34,25</t>
  </si>
  <si>
    <t>1.541,43</t>
  </si>
  <si>
    <t>0,01%</t>
  </si>
  <si>
    <t>1.023,0903347</t>
  </si>
  <si>
    <t>1,49</t>
  </si>
  <si>
    <t>1.520,27</t>
  </si>
  <si>
    <t>7,0140000</t>
  </si>
  <si>
    <t>185,27</t>
  </si>
  <si>
    <t>1.299,46</t>
  </si>
  <si>
    <t>7,9600000</t>
  </si>
  <si>
    <t>141,74</t>
  </si>
  <si>
    <t>1.128,27</t>
  </si>
  <si>
    <t>100,54%</t>
  </si>
  <si>
    <t>110,3821740</t>
  </si>
  <si>
    <t>9,65</t>
  </si>
  <si>
    <t>1.064,74</t>
  </si>
  <si>
    <t>588,5905551</t>
  </si>
  <si>
    <t>1,68</t>
  </si>
  <si>
    <t>987,72</t>
  </si>
  <si>
    <t>68,7855465</t>
  </si>
  <si>
    <t>13,93</t>
  </si>
  <si>
    <t>958,45</t>
  </si>
  <si>
    <t>58,9927500</t>
  </si>
  <si>
    <t>15,38</t>
  </si>
  <si>
    <t>907,21</t>
  </si>
  <si>
    <t>100,58%</t>
  </si>
  <si>
    <t>27,2914050</t>
  </si>
  <si>
    <t>29,63</t>
  </si>
  <si>
    <t>808,63</t>
  </si>
  <si>
    <t>480,0000000</t>
  </si>
  <si>
    <t>1,64</t>
  </si>
  <si>
    <t>787,05</t>
  </si>
  <si>
    <t>1,0000000</t>
  </si>
  <si>
    <t>735,63</t>
  </si>
  <si>
    <t>25,7550173</t>
  </si>
  <si>
    <t>719,23</t>
  </si>
  <si>
    <t>1,8773074</t>
  </si>
  <si>
    <t>323,00</t>
  </si>
  <si>
    <t>606,38</t>
  </si>
  <si>
    <t>1,00</t>
  </si>
  <si>
    <t>588,11</t>
  </si>
  <si>
    <t>100,62%</t>
  </si>
  <si>
    <t>3,4263725</t>
  </si>
  <si>
    <t>153,72</t>
  </si>
  <si>
    <t>526,70</t>
  </si>
  <si>
    <t>0,00%</t>
  </si>
  <si>
    <t>21,2253654</t>
  </si>
  <si>
    <t>21,29</t>
  </si>
  <si>
    <t>451,89</t>
  </si>
  <si>
    <t>25,8413708</t>
  </si>
  <si>
    <t>17,38</t>
  </si>
  <si>
    <t>449,20</t>
  </si>
  <si>
    <t>0,0007121</t>
  </si>
  <si>
    <t>590.152,81</t>
  </si>
  <si>
    <t>420,22</t>
  </si>
  <si>
    <t>2,0000000</t>
  </si>
  <si>
    <t>201,36</t>
  </si>
  <si>
    <t>402,72</t>
  </si>
  <si>
    <t>38,5454160</t>
  </si>
  <si>
    <t>10,22</t>
  </si>
  <si>
    <t>394,03</t>
  </si>
  <si>
    <t>100,65%</t>
  </si>
  <si>
    <t>27,0000000</t>
  </si>
  <si>
    <t>14,30</t>
  </si>
  <si>
    <t>385,99</t>
  </si>
  <si>
    <t>0,9127594</t>
  </si>
  <si>
    <t>387,05</t>
  </si>
  <si>
    <t>353,28</t>
  </si>
  <si>
    <t>12,3640706</t>
  </si>
  <si>
    <t>24,60</t>
  </si>
  <si>
    <t>304,10</t>
  </si>
  <si>
    <t>272,92</t>
  </si>
  <si>
    <t>27,3298916</t>
  </si>
  <si>
    <t>9,06</t>
  </si>
  <si>
    <t>247,52</t>
  </si>
  <si>
    <t>240,0000000</t>
  </si>
  <si>
    <t>0,99</t>
  </si>
  <si>
    <t>236,73</t>
  </si>
  <si>
    <t>127,2040249</t>
  </si>
  <si>
    <t>233,02</t>
  </si>
  <si>
    <t>28,8747000</t>
  </si>
  <si>
    <t>7,74</t>
  </si>
  <si>
    <t>223,41</t>
  </si>
  <si>
    <t>756,7386594</t>
  </si>
  <si>
    <t>0,28</t>
  </si>
  <si>
    <t>213,26</t>
  </si>
  <si>
    <t>4,5000000</t>
  </si>
  <si>
    <t>46,69</t>
  </si>
  <si>
    <t>210,11</t>
  </si>
  <si>
    <t>0,0045567</t>
  </si>
  <si>
    <t>38.381,39</t>
  </si>
  <si>
    <t>174,89</t>
  </si>
  <si>
    <t>7,2910410</t>
  </si>
  <si>
    <t>23,53</t>
  </si>
  <si>
    <t>171,57</t>
  </si>
  <si>
    <t>5,1712655</t>
  </si>
  <si>
    <t>30,66</t>
  </si>
  <si>
    <t>158,56</t>
  </si>
  <si>
    <t>151,02</t>
  </si>
  <si>
    <t>60,68</t>
  </si>
  <si>
    <t>121,36</t>
  </si>
  <si>
    <t>4,3298519</t>
  </si>
  <si>
    <t>26,27</t>
  </si>
  <si>
    <t>113,76</t>
  </si>
  <si>
    <t>100,61</t>
  </si>
  <si>
    <t>8,0000000</t>
  </si>
  <si>
    <t>12,49</t>
  </si>
  <si>
    <t>99,92</t>
  </si>
  <si>
    <t>4,2756448</t>
  </si>
  <si>
    <t>91,03</t>
  </si>
  <si>
    <t>28,00</t>
  </si>
  <si>
    <t>84,01</t>
  </si>
  <si>
    <t>82,74</t>
  </si>
  <si>
    <t>100,69%</t>
  </si>
  <si>
    <t>9,67</t>
  </si>
  <si>
    <t>77,37</t>
  </si>
  <si>
    <t>1,4656500</t>
  </si>
  <si>
    <t>50,78</t>
  </si>
  <si>
    <t>74,42</t>
  </si>
  <si>
    <t>0,56</t>
  </si>
  <si>
    <t>71,70</t>
  </si>
  <si>
    <t>143,0210358</t>
  </si>
  <si>
    <t>65,96</t>
  </si>
  <si>
    <t>6,0120000</t>
  </si>
  <si>
    <t>10,95</t>
  </si>
  <si>
    <t>65,81</t>
  </si>
  <si>
    <t>0,5611200</t>
  </si>
  <si>
    <t>113,38</t>
  </si>
  <si>
    <t>63,62</t>
  </si>
  <si>
    <t>2,3945314</t>
  </si>
  <si>
    <t>26,34</t>
  </si>
  <si>
    <t>63,07</t>
  </si>
  <si>
    <t>2,0681316</t>
  </si>
  <si>
    <t>57,75</t>
  </si>
  <si>
    <t>1,4537048</t>
  </si>
  <si>
    <t>38,46</t>
  </si>
  <si>
    <t>55,90</t>
  </si>
  <si>
    <t>1,2525000</t>
  </si>
  <si>
    <t>41,08</t>
  </si>
  <si>
    <t>51,46</t>
  </si>
  <si>
    <t>0,5841660</t>
  </si>
  <si>
    <t>84,32</t>
  </si>
  <si>
    <t>49,26</t>
  </si>
  <si>
    <t>49,19</t>
  </si>
  <si>
    <t>1,2630437</t>
  </si>
  <si>
    <t>38,86</t>
  </si>
  <si>
    <t>7,91</t>
  </si>
  <si>
    <t>49,08</t>
  </si>
  <si>
    <t>10,0200000</t>
  </si>
  <si>
    <t>3,52</t>
  </si>
  <si>
    <t>35,23</t>
  </si>
  <si>
    <t>16,50</t>
  </si>
  <si>
    <t>33,00</t>
  </si>
  <si>
    <t>0,7578424</t>
  </si>
  <si>
    <t>38,45</t>
  </si>
  <si>
    <t>29,14</t>
  </si>
  <si>
    <t>39,9900000</t>
  </si>
  <si>
    <t>0,59</t>
  </si>
  <si>
    <t>23,56</t>
  </si>
  <si>
    <t>0,5336151</t>
  </si>
  <si>
    <t>39,83</t>
  </si>
  <si>
    <t>21,25</t>
  </si>
  <si>
    <t>0,3978076</t>
  </si>
  <si>
    <t>50,41</t>
  </si>
  <si>
    <t>20,05</t>
  </si>
  <si>
    <t>0,6036173</t>
  </si>
  <si>
    <t>32,98</t>
  </si>
  <si>
    <t>16,23</t>
  </si>
  <si>
    <t>19,90</t>
  </si>
  <si>
    <t>0,2616188</t>
  </si>
  <si>
    <t>62,44</t>
  </si>
  <si>
    <t>43,09</t>
  </si>
  <si>
    <t>16,34</t>
  </si>
  <si>
    <t>0,1300000</t>
  </si>
  <si>
    <t>125,60</t>
  </si>
  <si>
    <t>16,33</t>
  </si>
  <si>
    <t>0,0004931</t>
  </si>
  <si>
    <t>31.859,11</t>
  </si>
  <si>
    <t>15,71</t>
  </si>
  <si>
    <t>7,12</t>
  </si>
  <si>
    <t>14,24</t>
  </si>
  <si>
    <t>6,8410849</t>
  </si>
  <si>
    <t>1,55</t>
  </si>
  <si>
    <t>10,60</t>
  </si>
  <si>
    <t>4,0000000</t>
  </si>
  <si>
    <t>2,51</t>
  </si>
  <si>
    <t>10,04</t>
  </si>
  <si>
    <t>16,18</t>
  </si>
  <si>
    <t>8,03</t>
  </si>
  <si>
    <t>9,77</t>
  </si>
  <si>
    <t>0,1497217</t>
  </si>
  <si>
    <t>62,74</t>
  </si>
  <si>
    <t>9,39</t>
  </si>
  <si>
    <t>1,7806041</t>
  </si>
  <si>
    <t>3,83</t>
  </si>
  <si>
    <t>6,82</t>
  </si>
  <si>
    <t>2,0380500</t>
  </si>
  <si>
    <t>2,63</t>
  </si>
  <si>
    <t>5,35</t>
  </si>
  <si>
    <t>0,2515020</t>
  </si>
  <si>
    <t>19,40</t>
  </si>
  <si>
    <t>9,63</t>
  </si>
  <si>
    <t>4,88</t>
  </si>
  <si>
    <t>2,37</t>
  </si>
  <si>
    <t>4,83</t>
  </si>
  <si>
    <t>0,1017000</t>
  </si>
  <si>
    <t>40,59</t>
  </si>
  <si>
    <t>4,13</t>
  </si>
  <si>
    <t>2,06</t>
  </si>
  <si>
    <t>4,12</t>
  </si>
  <si>
    <t>1,82</t>
  </si>
  <si>
    <t>3,64</t>
  </si>
  <si>
    <t>0,1252500</t>
  </si>
  <si>
    <t>28,49</t>
  </si>
  <si>
    <t>3,57</t>
  </si>
  <si>
    <t>3,07</t>
  </si>
  <si>
    <t>1,54</t>
  </si>
  <si>
    <t>0,2686173</t>
  </si>
  <si>
    <t>10,07</t>
  </si>
  <si>
    <t>2,70</t>
  </si>
  <si>
    <t>0,1188000</t>
  </si>
  <si>
    <t>21,75</t>
  </si>
  <si>
    <t>2,58</t>
  </si>
  <si>
    <t>0,0005334</t>
  </si>
  <si>
    <t>4.588,06</t>
  </si>
  <si>
    <t>2,45</t>
  </si>
  <si>
    <t>0,2346048</t>
  </si>
  <si>
    <t>6,37</t>
  </si>
  <si>
    <t>0,38</t>
  </si>
  <si>
    <t>0,0845060</t>
  </si>
  <si>
    <t>0,1166988</t>
  </si>
  <si>
    <t>14,17</t>
  </si>
  <si>
    <t>1,20</t>
  </si>
  <si>
    <t>0,09</t>
  </si>
  <si>
    <t>412,72</t>
  </si>
  <si>
    <t>116,19</t>
  </si>
  <si>
    <t>0,0003127</t>
  </si>
  <si>
    <t>1.751,10</t>
  </si>
  <si>
    <t>0,55</t>
  </si>
  <si>
    <t>0,42</t>
  </si>
  <si>
    <t>0,18</t>
  </si>
  <si>
    <t>0,17</t>
  </si>
  <si>
    <t>0,60</t>
  </si>
  <si>
    <t>0,32</t>
  </si>
  <si>
    <t>0,14</t>
  </si>
  <si>
    <t>0,1886265</t>
  </si>
  <si>
    <t>0,24</t>
  </si>
  <si>
    <t>0,13</t>
  </si>
  <si>
    <t>0,02</t>
  </si>
  <si>
    <t>Totais por Tipo</t>
  </si>
  <si>
    <t>R$ 29.116,22</t>
  </si>
  <si>
    <t>R$ 10,60</t>
  </si>
  <si>
    <t>R$ 4.107.229,31</t>
  </si>
  <si>
    <t>REVISADO POR:</t>
  </si>
  <si>
    <t>ELABORADO POR</t>
  </si>
  <si>
    <t>RESPONSÁVEL TÉCNICO</t>
  </si>
  <si>
    <t>ENG:</t>
  </si>
  <si>
    <t>Eng. JOSÉ ARI DE LIMA FILHO</t>
  </si>
  <si>
    <t>Engª.  RAFAEL DE JESUS FROZ SILVA</t>
  </si>
  <si>
    <t>CREA:</t>
  </si>
  <si>
    <t>1505287871-PA</t>
  </si>
  <si>
    <t>1414022409-MG</t>
  </si>
  <si>
    <t>ENCARGOS SOCIAIS SOBRE A MÃO DE OBRA</t>
  </si>
  <si>
    <t>Com Desoneração</t>
  </si>
  <si>
    <t>Sem Desoneração</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</si>
  <si>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</si>
  <si>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</si>
  <si>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</si>
  <si>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</si>
  <si>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</si>
  <si>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</si>
  <si>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</si>
  <si>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</si>
  <si>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</si>
  <si>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</si>
  <si>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</si>
  <si>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</si>
  <si>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</si>
  <si>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</si>
  <si>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</si>
  <si>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</si>
  <si>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</si>
  <si>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</si>
  <si>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</si>
  <si>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</si>
  <si>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</si>
  <si>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</si>
  <si>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GRUPO B</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</si>
  <si>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</si>
  <si>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</si>
  <si>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</si>
  <si>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</si>
  <si>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</si>
  <si>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</si>
  <si>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</si>
  <si>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</si>
  <si>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</si>
  <si>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</si>
  <si>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</si>
  <si>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</si>
  <si>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</si>
  <si>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</si>
  <si>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</si>
  <si>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</si>
  <si>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</si>
  <si>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</si>
  <si>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</si>
  <si>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</si>
  <si>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GRUPO C</t>
  </si>
  <si>
    <t>C1</t>
  </si>
  <si>
    <t>Aviso Prévio Indenizado</t>
  </si>
  <si>
    <t>C2</t>
  </si>
  <si>
    <t>Aviso Prévio Trabalhado</t>
  </si>
  <si>
    <t>C3</t>
  </si>
  <si>
    <t>Férias Indenizadas</t>
  </si>
  <si>
    <t>C4</t>
  </si>
  <si>
    <t>Depósito Rescisão Sem Justa Causa</t>
  </si>
  <si>
    <t>C5</t>
  </si>
  <si>
    <t>Indenização Adicional</t>
  </si>
  <si>
    <t>GRUPO D</t>
  </si>
  <si>
    <t>D1</t>
  </si>
  <si>
    <t>Reincidência de Grupo A sobre Grupo B  (sem
considerar INNS sobre 13º, conforme Lei nº
14.973/2024)</t>
  </si>
  <si>
    <t>D2</t>
  </si>
  <si>
    <t>Reincidência de Grupo A sobre Aviso Prévio Trabalhado e Reincidência do FGTS sobre Aviso Prévio Indenizado.</t>
  </si>
  <si>
    <t>TOTAL (A+B+C+D+E)</t>
  </si>
  <si>
    <t>QUALIFICAÇÃO TÉCNICA - MAIOR RELEVÂNCIA GLOBAL DO OBJETO</t>
  </si>
  <si>
    <t>UNIDADE</t>
  </si>
  <si>
    <t>EXTENSÃO TOTAL DO OBJETO</t>
  </si>
  <si>
    <t>EXTENSÃO A SER COMPROVADA</t>
  </si>
  <si>
    <t>KM</t>
  </si>
  <si>
    <t>QUALIFICAÇÃO TÉCNICA - MAIOR RELEVÂNCIA TÉCNICA E FINANCEIRA</t>
  </si>
  <si>
    <t>QUANTIDADE TOTAL DO OBJETO</t>
  </si>
  <si>
    <t>QUANTIDADE A SER COMPROVADA</t>
  </si>
  <si>
    <t>Não Desonerado: 
Horista: 118,23%
Mensalista: 71,76%</t>
  </si>
  <si>
    <t>Orçamento Sintético</t>
  </si>
  <si>
    <t xml:space="preserve"> 93589 </t>
  </si>
  <si>
    <t>TRANSPORTE COM CAMINHÃO BASCULANTE DE 10 M³, EM VIA URBANA EM REVESTIMENTO PRIMÁRIO (UNIDADE: M3XKM). AF_07/2020</t>
  </si>
  <si>
    <t xml:space="preserve"> VICINAIS-03 </t>
  </si>
  <si>
    <t>COMPACTAÇÃO E REGULARIZAÇÃO DE SUPERFÍCIES COM MOTONIVELADORA</t>
  </si>
  <si>
    <t>5914449
0,00
1,11
0,0000</t>
  </si>
  <si>
    <t>5914464
0,00
0,89
0,0000</t>
  </si>
  <si>
    <t>REGULARIZAÇÃO DE SUPERFÍCIES COM MOTONIVELADORA</t>
  </si>
  <si>
    <t>33,09</t>
  </si>
  <si>
    <t>1,53</t>
  </si>
  <si>
    <t>3.672.000,00</t>
  </si>
  <si>
    <t>29,59</t>
  </si>
  <si>
    <t>62,68</t>
  </si>
  <si>
    <t>15,27</t>
  </si>
  <si>
    <t>77,95</t>
  </si>
  <si>
    <t>3,70</t>
  </si>
  <si>
    <t>1.321.566,00</t>
  </si>
  <si>
    <t>10,65</t>
  </si>
  <si>
    <t>88,60</t>
  </si>
  <si>
    <t>2,65</t>
  </si>
  <si>
    <t>91,25</t>
  </si>
  <si>
    <t>2,09</t>
  </si>
  <si>
    <t>93,34</t>
  </si>
  <si>
    <t>1,84</t>
  </si>
  <si>
    <t>95,17</t>
  </si>
  <si>
    <t>1,40</t>
  </si>
  <si>
    <t>96,57</t>
  </si>
  <si>
    <t>0,91</t>
  </si>
  <si>
    <t>97,48</t>
  </si>
  <si>
    <t>0,67</t>
  </si>
  <si>
    <t>98,15</t>
  </si>
  <si>
    <t>0,39</t>
  </si>
  <si>
    <t>98,54</t>
  </si>
  <si>
    <t>0,37</t>
  </si>
  <si>
    <t>98,91</t>
  </si>
  <si>
    <t>0,36</t>
  </si>
  <si>
    <t>99,27</t>
  </si>
  <si>
    <t>99,63</t>
  </si>
  <si>
    <t>0,26</t>
  </si>
  <si>
    <t>99,89</t>
  </si>
  <si>
    <t>99,96</t>
  </si>
  <si>
    <t>0,04</t>
  </si>
  <si>
    <t>33,09%</t>
  </si>
  <si>
    <t>227.511,8443079</t>
  </si>
  <si>
    <t>1.841.917,69</t>
  </si>
  <si>
    <t>14,84%</t>
  </si>
  <si>
    <t>47,93%</t>
  </si>
  <si>
    <t>0,8335892</t>
  </si>
  <si>
    <t>1.366.819,62</t>
  </si>
  <si>
    <t>11,01%</t>
  </si>
  <si>
    <t>58,95%</t>
  </si>
  <si>
    <t>1,3154708</t>
  </si>
  <si>
    <t>807.146,50</t>
  </si>
  <si>
    <t>6,50%</t>
  </si>
  <si>
    <t>65,45%</t>
  </si>
  <si>
    <t>0,7009283</t>
  </si>
  <si>
    <t>687.233,02</t>
  </si>
  <si>
    <t>5,54%</t>
  </si>
  <si>
    <t>70,99%</t>
  </si>
  <si>
    <t>12.801,9608848</t>
  </si>
  <si>
    <t>521.990,10</t>
  </si>
  <si>
    <t>4,21%</t>
  </si>
  <si>
    <t>75,19%</t>
  </si>
  <si>
    <t>23.543,4317370</t>
  </si>
  <si>
    <t>483.450,95</t>
  </si>
  <si>
    <t>3,90%</t>
  </si>
  <si>
    <t>79,09%</t>
  </si>
  <si>
    <t>15.369,4677166</t>
  </si>
  <si>
    <t>463.856,07</t>
  </si>
  <si>
    <t>3,74%</t>
  </si>
  <si>
    <t>82,83%</t>
  </si>
  <si>
    <t>68.430,3537196</t>
  </si>
  <si>
    <t>459.334,64</t>
  </si>
  <si>
    <t>3,70%</t>
  </si>
  <si>
    <t>86,53%</t>
  </si>
  <si>
    <t>1,45%</t>
  </si>
  <si>
    <t>87,98%</t>
  </si>
  <si>
    <t>5.606,4141320</t>
  </si>
  <si>
    <t>180.191,78</t>
  </si>
  <si>
    <t>89,43%</t>
  </si>
  <si>
    <t>1,39%</t>
  </si>
  <si>
    <t>90,82%</t>
  </si>
  <si>
    <t>1,03%</t>
  </si>
  <si>
    <t>91,85%</t>
  </si>
  <si>
    <t>125.352,77</t>
  </si>
  <si>
    <t>92,86%</t>
  </si>
  <si>
    <t>0,93%</t>
  </si>
  <si>
    <t>93,79%</t>
  </si>
  <si>
    <t>68.190,3537196</t>
  </si>
  <si>
    <t>87.351,84</t>
  </si>
  <si>
    <t>94,50%</t>
  </si>
  <si>
    <t>0,7743786</t>
  </si>
  <si>
    <t>80.682,65</t>
  </si>
  <si>
    <t>0,65%</t>
  </si>
  <si>
    <t>95,15%</t>
  </si>
  <si>
    <t>0,64%</t>
  </si>
  <si>
    <t>95,79%</t>
  </si>
  <si>
    <t>0,61%</t>
  </si>
  <si>
    <t>96,40%</t>
  </si>
  <si>
    <t>0,47%</t>
  </si>
  <si>
    <t>96,87%</t>
  </si>
  <si>
    <t>42.617,8484134</t>
  </si>
  <si>
    <t>48.588,18</t>
  </si>
  <si>
    <t>0,39%</t>
  </si>
  <si>
    <t>97,26%</t>
  </si>
  <si>
    <t>24.374,6726762</t>
  </si>
  <si>
    <t>43.401,30</t>
  </si>
  <si>
    <t>0,35%</t>
  </si>
  <si>
    <t>97,61%</t>
  </si>
  <si>
    <t>0,34%</t>
  </si>
  <si>
    <t>97,95%</t>
  </si>
  <si>
    <t>98,28%</t>
  </si>
  <si>
    <t>0,32%</t>
  </si>
  <si>
    <t>0,22%</t>
  </si>
  <si>
    <t>98,82%</t>
  </si>
  <si>
    <t>0,21%</t>
  </si>
  <si>
    <t>99,04%</t>
  </si>
  <si>
    <t>0,19%</t>
  </si>
  <si>
    <t>99,23%</t>
  </si>
  <si>
    <t>99,40%</t>
  </si>
  <si>
    <t>19.046,61</t>
  </si>
  <si>
    <t>0,14%</t>
  </si>
  <si>
    <t>99,69%</t>
  </si>
  <si>
    <t>99,82%</t>
  </si>
  <si>
    <t>0,12%</t>
  </si>
  <si>
    <t>100,07%</t>
  </si>
  <si>
    <t>7.012,74</t>
  </si>
  <si>
    <t>100,72%</t>
  </si>
  <si>
    <t>100,75%</t>
  </si>
  <si>
    <t>100,78%</t>
  </si>
  <si>
    <t>100,80%</t>
  </si>
  <si>
    <t>100,82%</t>
  </si>
  <si>
    <t>100,84%</t>
  </si>
  <si>
    <t>100,86%</t>
  </si>
  <si>
    <t>100,87%</t>
  </si>
  <si>
    <t>100,88%</t>
  </si>
  <si>
    <t>100,89%</t>
  </si>
  <si>
    <t>100,90%</t>
  </si>
  <si>
    <t>100,91%</t>
  </si>
  <si>
    <t>100,92%</t>
  </si>
  <si>
    <t>100,93%</t>
  </si>
  <si>
    <t>100,94%</t>
  </si>
  <si>
    <t>100,95%</t>
  </si>
  <si>
    <t>100,96%</t>
  </si>
  <si>
    <t>100,97%</t>
  </si>
  <si>
    <t>100,98%</t>
  </si>
  <si>
    <t>545,93</t>
  </si>
  <si>
    <t>100,99%</t>
  </si>
  <si>
    <t>101,00%</t>
  </si>
  <si>
    <t>101,01%</t>
  </si>
  <si>
    <t>101,02%</t>
  </si>
  <si>
    <t>101,03%</t>
  </si>
  <si>
    <t>101,04%</t>
  </si>
  <si>
    <t>101,05%</t>
  </si>
  <si>
    <t>R$ 3.628.332,58</t>
  </si>
  <si>
    <t>R$ 2.050.766,92</t>
  </si>
  <si>
    <t>R$ 1.932.122,11</t>
  </si>
  <si>
    <t>R$ 793.600,80</t>
  </si>
  <si>
    <t>EXECUÇÃO DE RECUPERAÇÃO DE VICINAIS COM CARACTERÍSTICAS TÉCNICAS EQUIVALENTES ÀS DO OBJETO LICITADO</t>
  </si>
  <si>
    <t>RECUPERAÇÃO DE VICINAIS - Rio Preto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</si>
</sst>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8" formatCode="&quot;R$&quot;\ #,##0.00;[Red]\-&quot;R$&quot;\ #,##0.00"/>
    <numFmt numFmtId="44" formatCode="_-&quot;R$&quot;\ * #,##0.00_-;\-&quot;R$&quot;\ * #,##0.00_-;_-&quot;R$&quot;\ * &quot;-&quot;??_-;_-@_-"/>
    <numFmt numFmtId="164" formatCode="#,##0.0000000"/>
    <numFmt numFmtId="165" formatCode="\ \ \ @"/>
    <numFmt numFmtId="166" formatCode="_(* #,##0.00_);_(* \(#,##0.00\);_(* &quot;-&quot;??_);_(@_)"/>
    <numFmt numFmtId="167" formatCode="#,##0.00&quot; km&quot;"/>
    <numFmt numFmtId="168" formatCode="&quot;R$&quot;\ #,##0.00"/>
    <numFmt numFmtId="169" formatCode="#,##0.00&quot; m²&quot;"/>
    <numFmt numFmtId="170" formatCode="#,##0.00\ &quot;m&quot;"/>
    <numFmt numFmtId="171" formatCode="#,##0.00\ &quot;m²&quot;"/>
    <numFmt numFmtId="172" formatCode="#,##0.00&quot; m³&quot;"/>
    <numFmt numFmtId="173" formatCode="#,##0.00\ &quot; km&quot;"/>
    <numFmt numFmtId="174" formatCode="0.00\ \ &quot;m²&quot;"/>
    <numFmt numFmtId="175" formatCode="#,##0.00\ &quot;m³&quot;"/>
    <numFmt numFmtId="176" formatCode="#,##0.0\ &quot;m³&quot;"/>
    <numFmt numFmtId="177" formatCode="#,##0.00&quot; UN&quot;"/>
    <numFmt numFmtId="178" formatCode="#,##0.00&quot; m&quot;"/>
    <numFmt numFmtId="179" formatCode="#,##0.00\ &quot; m&quot;"/>
    <numFmt numFmtId="180" formatCode="#,##0.00\ &quot;km&quot;"/>
    <numFmt numFmtId="181" formatCode="#,##0.00\ &quot;M³xKM&quot;"/>
    <numFmt numFmtId="182" formatCode="0.00\ \ &quot;m³&quot;"/>
    <numFmt numFmtId="183" formatCode="#,##0.00\ &quot;Km&quot;"/>
    <numFmt numFmtId="184" formatCode="#,##0.0000"/>
  </numFmts>
  <fonts count="35"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sz val="10"/>
      <name val="Arial"/>
      <family val="2"/>
      <charset val="1"/>
    </font>
    <font>
      <sz val="11"/>
      <name val="Arial"/>
      <family val="2"/>
    </font>
    <font>
      <sz val="11"/>
      <color indexed="8"/>
      <name val="Calibri"/>
      <family val="2"/>
    </font>
    <font>
      <b/>
      <sz val="11"/>
      <name val="Arial"/>
      <family val="2"/>
    </font>
    <font>
      <sz val="10"/>
      <name val="Arial"/>
      <family val="2"/>
    </font>
    <font>
      <b/>
      <sz val="16"/>
      <name val="Arial"/>
      <family val="2"/>
    </font>
    <font>
      <sz val="14"/>
      <name val="Arial"/>
      <family val="2"/>
    </font>
    <font>
      <b/>
      <sz val="12"/>
      <name val="Arial"/>
      <family val="2"/>
    </font>
    <font>
      <sz val="11"/>
      <color indexed="62"/>
      <name val="Arial"/>
      <family val="2"/>
    </font>
    <font>
      <b/>
      <sz val="14"/>
      <color theme="1"/>
      <name val="Arial"/>
      <family val="2"/>
    </font>
    <font>
      <sz val="14"/>
      <color theme="1"/>
      <name val="Arial"/>
      <family val="2"/>
    </font>
    <font>
      <sz val="11"/>
      <color rgb="FF000000"/>
      <name val="Calibri"/>
      <family val="2"/>
      <scheme val="minor"/>
    </font>
    <font>
      <b/>
      <sz val="14"/>
      <name val="Arial"/>
      <family val="2"/>
    </font>
    <font>
      <sz val="11"/>
      <color theme="1"/>
      <name val="Arial"/>
      <family val="2"/>
    </font>
    <font>
      <b/>
      <sz val="22"/>
      <name val="Arial"/>
      <family val="2"/>
    </font>
    <font>
      <b/>
      <sz val="10"/>
      <name val="Arial"/>
      <family val="2"/>
    </font>
    <font>
      <sz val="10"/>
      <color theme="1"/>
      <name val="Arial"/>
      <family val="2"/>
    </font>
    <font>
      <b/>
      <sz val="10"/>
      <color theme="1"/>
      <name val="Arial"/>
      <family val="2"/>
    </font>
    <font>
      <b/>
      <sz val="9"/>
      <name val="Arial"/>
      <family val="2"/>
    </font>
    <font>
      <sz val="8"/>
      <name val="Arial"/>
      <family val="1"/>
    </font>
    <font>
      <b/>
      <sz val="11"/>
      <color theme="1"/>
      <name val="Calibri"/>
      <family val="2"/>
      <scheme val="minor"/>
    </font>
    <font>
      <b/>
      <sz val="12"/>
      <name val="Calibri"/>
      <family val="2"/>
      <scheme val="minor"/>
    </font>
    <font>
      <b/>
      <sz val="12"/>
      <color theme="1"/>
      <name val="Arial"/>
      <family val="2"/>
    </font>
    <font>
      <b/>
      <sz val="8"/>
      <name val="Arial"/>
      <family val="1"/>
    </font>
  </fonts>
  <fills count="21">
    <fill>
      <patternFill patternType="none"/>
    </fill>
    <fill>
      <patternFill patternType="gray125"/>
    </fill>
    <fill>
      <patternFill patternType="solid">
        <fgColor rgb="FF8AD64C"/>
        <bgColor rgb="FF8AD64C"/>
      </patternFill>
    </fill>
    <fill>
      <patternFill patternType="solid">
        <fgColor rgb="FFEFEFEF"/>
        <bgColor rgb="FFEFEFEF"/>
      </patternFill>
    </fill>
    <fill>
      <patternFill patternType="solid">
        <fgColor rgb="FFFFFFFF"/>
        <bgColor rgb="FFFFFFFF"/>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9"/>
        <bgColor indexed="64"/>
      </patternFill>
    </fill>
    <fill>
      <patternFill patternType="solid">
        <fgColor theme="9" tint="0.59999389629810485"/>
        <bgColor indexed="64"/>
      </patternFill>
    </fill>
    <fill>
      <patternFill patternType="solid">
        <fgColor rgb="FFD6D6D6"/>
        <bgColor rgb="FFD6D6D6"/>
      </patternFill>
    </fill>
    <fill>
      <patternFill patternType="solid">
        <fgColor theme="7" tint="0.59999389629810485"/>
        <bgColor indexed="64"/>
      </patternFill>
    </fill>
    <fill>
      <patternFill patternType="solid">
        <fgColor rgb="FFFFFFFF"/>
        <bgColor indexed="64"/>
      </patternFill>
    </fill>
    <fill>
      <patternFill patternType="solid">
        <fgColor rgb="FFFFC000"/>
        <bgColor indexed="64"/>
      </patternFill>
    </fill>
    <fill>
      <patternFill patternType="solid">
        <fgColor theme="9" tint="0.39997558519241921"/>
        <bgColor rgb="FFA5A5A5"/>
      </patternFill>
    </fill>
    <fill>
      <patternFill patternType="solid">
        <fgColor theme="9" tint="0.79998168889431442"/>
        <bgColor rgb="FFBFBFBF"/>
      </patternFill>
    </fill>
    <fill>
      <patternFill patternType="solid">
        <fgColor theme="9" tint="0.79998168889431442"/>
        <bgColor rgb="FFD8D8D8"/>
      </patternFill>
    </fill>
    <fill>
      <patternFill patternType="solid">
        <fgColor theme="9" tint="0.59999389629810485"/>
        <bgColor rgb="FFBFBFBF"/>
      </patternFill>
    </fill>
    <fill>
      <patternFill patternType="solid">
        <fgColor theme="9" tint="0.39997558519241921"/>
        <bgColor rgb="FF7F7F7F"/>
      </patternFill>
    </fill>
    <fill>
      <patternFill patternType="solid">
        <fgColor theme="9" tint="0.39997558519241921"/>
        <bgColor indexed="64"/>
      </patternFill>
    </fill>
  </fills>
  <borders count="94">
    <border>
      <left/>
      <right/>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style="thin">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auto="1"/>
      </bottom>
      <diagonal/>
    </border>
    <border>
      <left/>
      <right/>
      <top/>
      <bottom style="thin">
        <color indexed="64"/>
      </bottom>
      <diagonal/>
    </border>
    <border>
      <left style="medium">
        <color auto="1"/>
      </left>
      <right/>
      <top style="thin">
        <color auto="1"/>
      </top>
      <bottom/>
      <diagonal/>
    </border>
    <border>
      <left/>
      <right style="medium">
        <color indexed="64"/>
      </right>
      <top style="thin">
        <color indexed="64"/>
      </top>
      <bottom/>
      <diagonal/>
    </border>
    <border>
      <left style="medium">
        <color indexed="64"/>
      </left>
      <right/>
      <top style="medium">
        <color indexed="64"/>
      </top>
      <bottom style="double">
        <color indexed="8"/>
      </bottom>
      <diagonal/>
    </border>
    <border>
      <left/>
      <right style="thin">
        <color indexed="8"/>
      </right>
      <top style="medium">
        <color indexed="64"/>
      </top>
      <bottom style="double">
        <color indexed="8"/>
      </bottom>
      <diagonal/>
    </border>
    <border>
      <left style="thin">
        <color indexed="8"/>
      </left>
      <right style="thin">
        <color indexed="8"/>
      </right>
      <top style="medium">
        <color indexed="64"/>
      </top>
      <bottom style="double">
        <color indexed="8"/>
      </bottom>
      <diagonal/>
    </border>
    <border>
      <left style="thin">
        <color indexed="8"/>
      </left>
      <right/>
      <top style="medium">
        <color indexed="64"/>
      </top>
      <bottom style="double">
        <color indexed="8"/>
      </bottom>
      <diagonal/>
    </border>
    <border>
      <left style="medium">
        <color indexed="64"/>
      </left>
      <right style="medium">
        <color indexed="64"/>
      </right>
      <top style="medium">
        <color indexed="64"/>
      </top>
      <bottom style="double">
        <color indexed="8"/>
      </bottom>
      <diagonal/>
    </border>
    <border>
      <left style="medium">
        <color indexed="64"/>
      </left>
      <right style="thin">
        <color indexed="8"/>
      </right>
      <top style="double">
        <color indexed="8"/>
      </top>
      <bottom style="hair">
        <color indexed="64"/>
      </bottom>
      <diagonal/>
    </border>
    <border>
      <left/>
      <right style="thin">
        <color indexed="8"/>
      </right>
      <top style="double">
        <color indexed="8"/>
      </top>
      <bottom style="hair">
        <color indexed="64"/>
      </bottom>
      <diagonal/>
    </border>
    <border>
      <left style="thin">
        <color indexed="8"/>
      </left>
      <right style="thin">
        <color indexed="8"/>
      </right>
      <top style="double">
        <color indexed="8"/>
      </top>
      <bottom style="hair">
        <color indexed="64"/>
      </bottom>
      <diagonal/>
    </border>
    <border>
      <left style="thin">
        <color indexed="8"/>
      </left>
      <right/>
      <top style="double">
        <color indexed="8"/>
      </top>
      <bottom style="hair">
        <color indexed="64"/>
      </bottom>
      <diagonal/>
    </border>
    <border>
      <left style="medium">
        <color indexed="64"/>
      </left>
      <right style="medium">
        <color indexed="64"/>
      </right>
      <top style="double">
        <color indexed="8"/>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thin">
        <color indexed="8"/>
      </right>
      <top style="hair">
        <color indexed="64"/>
      </top>
      <bottom style="medium">
        <color indexed="64"/>
      </bottom>
      <diagonal/>
    </border>
    <border>
      <left style="thin">
        <color indexed="8"/>
      </left>
      <right style="thin">
        <color indexed="8"/>
      </right>
      <top style="hair">
        <color indexed="64"/>
      </top>
      <bottom style="medium">
        <color indexed="64"/>
      </bottom>
      <diagonal/>
    </border>
    <border>
      <left style="thin">
        <color indexed="8"/>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auto="1"/>
      </left>
      <right style="thin">
        <color auto="1"/>
      </right>
      <top style="hair">
        <color auto="1"/>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style="hair">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top style="hair">
        <color indexed="64"/>
      </top>
      <bottom/>
      <diagonal/>
    </border>
    <border>
      <left style="hair">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auto="1"/>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auto="1"/>
      </left>
      <right style="thin">
        <color auto="1"/>
      </right>
      <top style="hair">
        <color indexed="64"/>
      </top>
      <bottom style="medium">
        <color indexed="64"/>
      </bottom>
      <diagonal/>
    </border>
    <border>
      <left style="thin">
        <color auto="1"/>
      </left>
      <right style="medium">
        <color indexed="64"/>
      </right>
      <top style="hair">
        <color indexed="64"/>
      </top>
      <bottom style="medium">
        <color indexed="64"/>
      </bottom>
      <diagonal/>
    </border>
    <border>
      <left/>
      <right/>
      <top style="thick">
        <color rgb="FF000000"/>
      </top>
      <bottom/>
      <diagonal/>
    </border>
    <border>
      <left style="medium">
        <color auto="1"/>
      </left>
      <right style="thin">
        <color auto="1"/>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bottom style="thin">
        <color indexed="64"/>
      </bottom>
      <diagonal/>
    </border>
    <border>
      <left style="thin">
        <color indexed="64"/>
      </left>
      <right style="hair">
        <color indexed="64"/>
      </right>
      <top style="thin">
        <color indexed="64"/>
      </top>
      <bottom style="medium">
        <color indexed="64"/>
      </bottom>
      <diagonal/>
    </border>
  </borders>
  <cellStyleXfs count="28">
    <xf numFmtId="0" fontId="0" fillId="0" borderId="0"/>
    <xf numFmtId="0" fontId="11" fillId="0" borderId="0"/>
    <xf numFmtId="0" fontId="13" fillId="0" borderId="0"/>
    <xf numFmtId="0" fontId="15" fillId="0" borderId="0"/>
    <xf numFmtId="0" fontId="10"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166" fontId="4" fillId="0" borderId="0" applyFont="0" applyFill="0" applyBorder="0" applyAlignment="0" applyProtection="0"/>
    <xf numFmtId="0" fontId="22" fillId="0" borderId="0"/>
    <xf numFmtId="0" fontId="15" fillId="0" borderId="0"/>
    <xf numFmtId="0" fontId="15" fillId="0" borderId="0"/>
    <xf numFmtId="44" fontId="10" fillId="0" borderId="0" applyFont="0" applyFill="0" applyBorder="0" applyAlignment="0" applyProtection="0"/>
    <xf numFmtId="0" fontId="3" fillId="0" borderId="0"/>
    <xf numFmtId="0" fontId="3" fillId="0" borderId="0"/>
    <xf numFmtId="44" fontId="15" fillId="0" borderId="0" applyFill="0" applyBorder="0" applyAlignment="0" applyProtection="0"/>
    <xf numFmtId="0" fontId="24" fillId="0" borderId="0"/>
    <xf numFmtId="0" fontId="15"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0" fontId="2" fillId="0" borderId="0"/>
    <xf numFmtId="0" fontId="2" fillId="0" borderId="0"/>
    <xf numFmtId="0" fontId="1" fillId="0" borderId="0"/>
    <xf numFmtId="0" fontId="15" fillId="0" borderId="0"/>
    <xf numFmtId="44" fontId="1"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166" fontId="1" fillId="0" borderId="0" applyFont="0" applyFill="0" applyBorder="0" applyAlignment="0" applyProtection="0"/>
  </cellStyleXfs>
  <cellXfs count="431">
    <xf numFmtId="0" fontId="0" fillId="0" borderId="0" xfId="0"/>
    <xf numFmtId="0" fontId="17" fillId="0" borderId="0" xfId="5" applyFont="1" applyAlignment="1">
      <alignment vertical="center"/>
    </xf>
    <xf numFmtId="49" fontId="12" fillId="5" borderId="29" xfId="3" applyNumberFormat="1" applyFont="1" applyFill="1" applyBorder="1" applyAlignment="1">
      <alignment horizontal="center" vertical="center" wrapText="1"/>
    </xf>
    <xf numFmtId="0" fontId="12" fillId="5" borderId="29" xfId="3" applyFont="1" applyFill="1" applyBorder="1" applyAlignment="1">
      <alignment horizontal="center" vertical="center" wrapText="1"/>
    </xf>
    <xf numFmtId="0" fontId="12" fillId="5" borderId="30" xfId="3" applyFont="1" applyFill="1" applyBorder="1" applyAlignment="1">
      <alignment horizontal="center" vertical="center" wrapText="1"/>
    </xf>
    <xf numFmtId="0" fontId="14" fillId="5" borderId="31" xfId="3" applyFont="1" applyFill="1" applyBorder="1" applyAlignment="1">
      <alignment horizontal="center" vertical="center" wrapText="1"/>
    </xf>
    <xf numFmtId="0" fontId="15" fillId="0" borderId="0" xfId="3"/>
    <xf numFmtId="0" fontId="12" fillId="6" borderId="32" xfId="3" applyFont="1" applyFill="1" applyBorder="1" applyAlignment="1">
      <alignment horizontal="center" vertical="center" wrapText="1"/>
    </xf>
    <xf numFmtId="0" fontId="12" fillId="6" borderId="33" xfId="3" applyFont="1" applyFill="1" applyBorder="1" applyAlignment="1">
      <alignment horizontal="left" vertical="center" wrapText="1"/>
    </xf>
    <xf numFmtId="2" fontId="12" fillId="0" borderId="34" xfId="3" applyNumberFormat="1" applyFont="1" applyBorder="1" applyAlignment="1">
      <alignment horizontal="center" vertical="center" wrapText="1"/>
    </xf>
    <xf numFmtId="2" fontId="12" fillId="6" borderId="34" xfId="3" applyNumberFormat="1" applyFont="1" applyFill="1" applyBorder="1" applyAlignment="1">
      <alignment horizontal="center" vertical="center" wrapText="1"/>
    </xf>
    <xf numFmtId="2" fontId="12" fillId="6" borderId="35" xfId="3" applyNumberFormat="1" applyFont="1" applyFill="1" applyBorder="1" applyAlignment="1">
      <alignment horizontal="center" vertical="center" wrapText="1"/>
    </xf>
    <xf numFmtId="10" fontId="14" fillId="7" borderId="36" xfId="6" applyNumberFormat="1" applyFont="1" applyFill="1" applyBorder="1" applyAlignment="1">
      <alignment horizontal="center" vertical="center" wrapText="1"/>
    </xf>
    <xf numFmtId="0" fontId="12" fillId="6" borderId="37" xfId="3" applyFont="1" applyFill="1" applyBorder="1" applyAlignment="1">
      <alignment horizontal="center" vertical="center"/>
    </xf>
    <xf numFmtId="10" fontId="12" fillId="6" borderId="38" xfId="6" applyNumberFormat="1" applyFont="1" applyFill="1" applyBorder="1" applyAlignment="1">
      <alignment horizontal="center" vertical="center"/>
    </xf>
    <xf numFmtId="0" fontId="12" fillId="6" borderId="39" xfId="3" applyFont="1" applyFill="1" applyBorder="1" applyAlignment="1">
      <alignment horizontal="center" vertical="center" wrapText="1"/>
    </xf>
    <xf numFmtId="0" fontId="12" fillId="6" borderId="40" xfId="3" applyFont="1" applyFill="1" applyBorder="1" applyAlignment="1">
      <alignment horizontal="left" vertical="center" wrapText="1"/>
    </xf>
    <xf numFmtId="2" fontId="12" fillId="6" borderId="41" xfId="3" applyNumberFormat="1" applyFont="1" applyFill="1" applyBorder="1" applyAlignment="1">
      <alignment horizontal="center" vertical="center" wrapText="1"/>
    </xf>
    <xf numFmtId="2" fontId="12" fillId="6" borderId="42" xfId="3" applyNumberFormat="1" applyFont="1" applyFill="1" applyBorder="1" applyAlignment="1">
      <alignment horizontal="center" vertical="center" wrapText="1"/>
    </xf>
    <xf numFmtId="10" fontId="14" fillId="7" borderId="43" xfId="6" applyNumberFormat="1" applyFont="1" applyFill="1" applyBorder="1" applyAlignment="1">
      <alignment horizontal="center" vertical="center" wrapText="1"/>
    </xf>
    <xf numFmtId="0" fontId="12" fillId="6" borderId="44" xfId="3" applyFont="1" applyFill="1" applyBorder="1" applyAlignment="1">
      <alignment horizontal="center" vertical="center"/>
    </xf>
    <xf numFmtId="10" fontId="12" fillId="6" borderId="45" xfId="6" applyNumberFormat="1" applyFont="1" applyFill="1" applyBorder="1" applyAlignment="1">
      <alignment horizontal="center" vertical="center"/>
    </xf>
    <xf numFmtId="0" fontId="12" fillId="6" borderId="49" xfId="3" applyFont="1" applyFill="1" applyBorder="1" applyAlignment="1">
      <alignment horizontal="center" vertical="center" wrapText="1"/>
    </xf>
    <xf numFmtId="0" fontId="12" fillId="6" borderId="50" xfId="3" applyFont="1" applyFill="1" applyBorder="1" applyAlignment="1">
      <alignment horizontal="left" vertical="center" wrapText="1"/>
    </xf>
    <xf numFmtId="2" fontId="12" fillId="6" borderId="51" xfId="3" applyNumberFormat="1" applyFont="1" applyFill="1" applyBorder="1" applyAlignment="1">
      <alignment horizontal="center" vertical="center" wrapText="1"/>
    </xf>
    <xf numFmtId="2" fontId="12" fillId="6" borderId="52" xfId="3" applyNumberFormat="1" applyFont="1" applyFill="1" applyBorder="1" applyAlignment="1">
      <alignment horizontal="center" vertical="center" wrapText="1"/>
    </xf>
    <xf numFmtId="10" fontId="14" fillId="7" borderId="53" xfId="6" applyNumberFormat="1" applyFont="1" applyFill="1" applyBorder="1" applyAlignment="1">
      <alignment horizontal="center" vertical="center" wrapText="1"/>
    </xf>
    <xf numFmtId="0" fontId="14" fillId="6" borderId="10" xfId="3" applyFont="1" applyFill="1" applyBorder="1" applyAlignment="1">
      <alignment vertical="center"/>
    </xf>
    <xf numFmtId="10" fontId="14" fillId="6" borderId="13" xfId="6" applyNumberFormat="1" applyFont="1" applyFill="1" applyBorder="1" applyAlignment="1">
      <alignment horizontal="center" vertical="center"/>
    </xf>
    <xf numFmtId="0" fontId="12" fillId="6" borderId="5" xfId="3" applyFont="1" applyFill="1" applyBorder="1" applyAlignment="1">
      <alignment vertical="center"/>
    </xf>
    <xf numFmtId="0" fontId="12" fillId="6" borderId="6" xfId="3" applyFont="1" applyFill="1" applyBorder="1" applyAlignment="1">
      <alignment vertical="center"/>
    </xf>
    <xf numFmtId="0" fontId="18" fillId="6" borderId="5" xfId="3" applyFont="1" applyFill="1" applyBorder="1" applyAlignment="1">
      <alignment horizontal="center" vertical="center"/>
    </xf>
    <xf numFmtId="0" fontId="18" fillId="6" borderId="6" xfId="3" applyFont="1" applyFill="1" applyBorder="1" applyAlignment="1">
      <alignment horizontal="left" vertical="center"/>
    </xf>
    <xf numFmtId="0" fontId="15" fillId="6" borderId="0" xfId="3" applyFill="1"/>
    <xf numFmtId="0" fontId="14" fillId="6" borderId="5" xfId="3" applyFont="1" applyFill="1" applyBorder="1" applyAlignment="1">
      <alignment horizontal="left" vertical="center" indent="1"/>
    </xf>
    <xf numFmtId="2" fontId="19" fillId="6" borderId="6" xfId="3" applyNumberFormat="1" applyFont="1" applyFill="1" applyBorder="1" applyAlignment="1">
      <alignment horizontal="center" vertical="center" wrapText="1"/>
    </xf>
    <xf numFmtId="0" fontId="12" fillId="6" borderId="5" xfId="3" applyFont="1" applyFill="1" applyBorder="1" applyAlignment="1">
      <alignment horizontal="left" vertical="center" indent="1"/>
    </xf>
    <xf numFmtId="0" fontId="12" fillId="6" borderId="7" xfId="3" applyFont="1" applyFill="1" applyBorder="1" applyAlignment="1">
      <alignment horizontal="left" vertical="center" indent="1"/>
    </xf>
    <xf numFmtId="0" fontId="12" fillId="6" borderId="8" xfId="3" applyFont="1" applyFill="1" applyBorder="1" applyAlignment="1">
      <alignment vertical="center"/>
    </xf>
    <xf numFmtId="0" fontId="12" fillId="6" borderId="9" xfId="3" applyFont="1" applyFill="1" applyBorder="1" applyAlignment="1">
      <alignment vertical="center"/>
    </xf>
    <xf numFmtId="0" fontId="17" fillId="0" borderId="0" xfId="5" applyFont="1" applyAlignment="1">
      <alignment horizontal="left" vertical="center" wrapText="1"/>
    </xf>
    <xf numFmtId="0" fontId="17" fillId="0" borderId="0" xfId="5" applyFont="1" applyAlignment="1">
      <alignment horizontal="center" vertical="center"/>
    </xf>
    <xf numFmtId="44" fontId="17" fillId="0" borderId="0" xfId="7" applyFont="1" applyAlignment="1">
      <alignment vertical="center"/>
    </xf>
    <xf numFmtId="0" fontId="21" fillId="0" borderId="0" xfId="5" applyFont="1" applyAlignment="1">
      <alignment vertical="center"/>
    </xf>
    <xf numFmtId="165" fontId="20" fillId="0" borderId="54" xfId="3" applyNumberFormat="1" applyFont="1" applyBorder="1" applyAlignment="1">
      <alignment horizontal="center" vertical="center" wrapText="1"/>
    </xf>
    <xf numFmtId="0" fontId="20" fillId="10" borderId="55" xfId="5" applyFont="1" applyFill="1" applyBorder="1" applyAlignment="1">
      <alignment horizontal="left" vertical="center" wrapText="1"/>
    </xf>
    <xf numFmtId="0" fontId="21" fillId="6" borderId="0" xfId="5" applyFont="1" applyFill="1" applyAlignment="1">
      <alignment vertical="center"/>
    </xf>
    <xf numFmtId="44" fontId="21" fillId="6" borderId="0" xfId="5" applyNumberFormat="1" applyFont="1" applyFill="1" applyAlignment="1">
      <alignment vertical="center"/>
    </xf>
    <xf numFmtId="44" fontId="21" fillId="6" borderId="0" xfId="7" applyFont="1" applyFill="1" applyAlignment="1">
      <alignment vertical="center"/>
    </xf>
    <xf numFmtId="44" fontId="17" fillId="0" borderId="0" xfId="5" applyNumberFormat="1" applyFont="1" applyAlignment="1">
      <alignment vertical="center"/>
    </xf>
    <xf numFmtId="0" fontId="17" fillId="6" borderId="0" xfId="5" applyFont="1" applyFill="1" applyAlignment="1">
      <alignment horizontal="left" vertical="center" wrapText="1"/>
    </xf>
    <xf numFmtId="0" fontId="17" fillId="6" borderId="0" xfId="5" applyFont="1" applyFill="1" applyAlignment="1">
      <alignment vertical="center"/>
    </xf>
    <xf numFmtId="0" fontId="4" fillId="6" borderId="2" xfId="5" applyFill="1" applyBorder="1"/>
    <xf numFmtId="0" fontId="4" fillId="6" borderId="3" xfId="5" applyFill="1" applyBorder="1"/>
    <xf numFmtId="0" fontId="4" fillId="6" borderId="4" xfId="5" applyFill="1" applyBorder="1"/>
    <xf numFmtId="0" fontId="4" fillId="6" borderId="0" xfId="5" applyFill="1"/>
    <xf numFmtId="0" fontId="4" fillId="0" borderId="0" xfId="5"/>
    <xf numFmtId="0" fontId="4" fillId="6" borderId="5" xfId="5" applyFill="1" applyBorder="1"/>
    <xf numFmtId="0" fontId="4" fillId="6" borderId="6" xfId="5" applyFill="1" applyBorder="1"/>
    <xf numFmtId="44" fontId="17" fillId="6" borderId="0" xfId="7" applyFont="1" applyFill="1" applyAlignment="1">
      <alignment vertical="center"/>
    </xf>
    <xf numFmtId="0" fontId="20" fillId="10" borderId="56" xfId="5" applyNumberFormat="1" applyFont="1" applyFill="1" applyBorder="1" applyAlignment="1">
      <alignment horizontal="left" vertical="center" wrapText="1"/>
    </xf>
    <xf numFmtId="49" fontId="21" fillId="6" borderId="0" xfId="5" applyNumberFormat="1" applyFont="1" applyFill="1" applyAlignment="1">
      <alignment vertical="center"/>
    </xf>
    <xf numFmtId="0" fontId="8" fillId="4" borderId="1" xfId="0" applyFont="1" applyFill="1" applyBorder="1" applyAlignment="1">
      <alignment horizontal="right" vertical="top" wrapText="1"/>
    </xf>
    <xf numFmtId="0" fontId="8" fillId="4" borderId="1" xfId="0" applyFont="1" applyFill="1" applyBorder="1" applyAlignment="1">
      <alignment horizontal="center" vertical="top" wrapText="1"/>
    </xf>
    <xf numFmtId="164" fontId="8" fillId="4" borderId="1" xfId="0" applyNumberFormat="1" applyFont="1" applyFill="1" applyBorder="1" applyAlignment="1">
      <alignment horizontal="right" vertical="top" wrapText="1"/>
    </xf>
    <xf numFmtId="4" fontId="8" fillId="4" borderId="1" xfId="0" applyNumberFormat="1" applyFont="1" applyFill="1" applyBorder="1" applyAlignment="1">
      <alignment horizontal="right" vertical="top" wrapText="1"/>
    </xf>
    <xf numFmtId="0" fontId="9" fillId="3" borderId="1" xfId="0" applyFont="1" applyFill="1" applyBorder="1" applyAlignment="1">
      <alignment horizontal="right" vertical="top" wrapText="1"/>
    </xf>
    <xf numFmtId="0" fontId="9" fillId="3" borderId="1" xfId="0" applyFont="1" applyFill="1" applyBorder="1" applyAlignment="1">
      <alignment horizontal="center" vertical="top" wrapText="1"/>
    </xf>
    <xf numFmtId="164" fontId="9" fillId="3" borderId="1" xfId="0" applyNumberFormat="1" applyFont="1" applyFill="1" applyBorder="1" applyAlignment="1">
      <alignment horizontal="right" vertical="top" wrapText="1"/>
    </xf>
    <xf numFmtId="4" fontId="9" fillId="3" borderId="1" xfId="0" applyNumberFormat="1" applyFont="1" applyFill="1" applyBorder="1" applyAlignment="1">
      <alignment horizontal="right" vertical="top" wrapText="1"/>
    </xf>
    <xf numFmtId="4" fontId="9" fillId="4" borderId="0" xfId="0" applyNumberFormat="1" applyFont="1" applyFill="1" applyAlignment="1">
      <alignment horizontal="right" vertical="top" wrapText="1"/>
    </xf>
    <xf numFmtId="0" fontId="4" fillId="6" borderId="0" xfId="5" applyFill="1" applyBorder="1"/>
    <xf numFmtId="0" fontId="20" fillId="9" borderId="63" xfId="3" applyFont="1" applyFill="1" applyBorder="1" applyAlignment="1">
      <alignment horizontal="center" vertical="center" wrapText="1"/>
    </xf>
    <xf numFmtId="44" fontId="20" fillId="0" borderId="64" xfId="7" applyFont="1" applyFill="1" applyBorder="1" applyAlignment="1">
      <alignment horizontal="center" vertical="center" wrapText="1"/>
    </xf>
    <xf numFmtId="0" fontId="20" fillId="10" borderId="37" xfId="5" applyFont="1" applyFill="1" applyBorder="1" applyAlignment="1" applyProtection="1">
      <alignment horizontal="center" vertical="center"/>
      <protection locked="0"/>
    </xf>
    <xf numFmtId="44" fontId="20" fillId="10" borderId="38" xfId="7" applyFont="1" applyFill="1" applyBorder="1" applyAlignment="1">
      <alignment horizontal="center" vertical="center"/>
    </xf>
    <xf numFmtId="1" fontId="20" fillId="10" borderId="44" xfId="5" applyNumberFormat="1" applyFont="1" applyFill="1" applyBorder="1" applyAlignment="1" applyProtection="1">
      <alignment horizontal="center" vertical="center"/>
      <protection locked="0"/>
    </xf>
    <xf numFmtId="44" fontId="20" fillId="10" borderId="45" xfId="7" applyFont="1" applyFill="1" applyBorder="1" applyAlignment="1">
      <alignment horizontal="center" vertical="center"/>
    </xf>
    <xf numFmtId="44" fontId="23" fillId="7" borderId="64" xfId="7"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14" fillId="6" borderId="14" xfId="3" applyFont="1" applyFill="1" applyBorder="1" applyAlignment="1">
      <alignment horizontal="center" vertical="center"/>
    </xf>
    <xf numFmtId="0" fontId="14" fillId="0" borderId="73" xfId="3" applyFont="1" applyBorder="1" applyAlignment="1">
      <alignment horizontal="center" vertical="center" wrapText="1"/>
    </xf>
    <xf numFmtId="0" fontId="14" fillId="0" borderId="73" xfId="3" applyFont="1" applyBorder="1" applyAlignment="1">
      <alignment horizontal="center" vertical="center"/>
    </xf>
    <xf numFmtId="0" fontId="14" fillId="0" borderId="74" xfId="3" applyFont="1" applyBorder="1" applyAlignment="1">
      <alignment horizontal="center" vertical="center" wrapText="1"/>
    </xf>
    <xf numFmtId="0" fontId="12" fillId="0" borderId="76" xfId="3" applyFont="1" applyBorder="1" applyAlignment="1">
      <alignment horizontal="center" vertical="center"/>
    </xf>
    <xf numFmtId="2" fontId="12" fillId="0" borderId="76" xfId="3" applyNumberFormat="1" applyFont="1" applyBorder="1" applyAlignment="1">
      <alignment horizontal="center" vertical="center"/>
    </xf>
    <xf numFmtId="44" fontId="12" fillId="0" borderId="76" xfId="15" applyFont="1" applyBorder="1" applyAlignment="1">
      <alignment horizontal="center" vertical="center"/>
    </xf>
    <xf numFmtId="44" fontId="12" fillId="0" borderId="76" xfId="3" applyNumberFormat="1" applyFont="1" applyBorder="1" applyAlignment="1">
      <alignment horizontal="center" vertical="center"/>
    </xf>
    <xf numFmtId="44" fontId="14" fillId="0" borderId="76" xfId="15" applyFont="1" applyBorder="1" applyAlignment="1">
      <alignment horizontal="center" vertical="center"/>
    </xf>
    <xf numFmtId="44" fontId="14" fillId="0" borderId="77" xfId="3" applyNumberFormat="1" applyFont="1" applyBorder="1" applyAlignment="1">
      <alignment horizontal="center" vertical="center" wrapText="1"/>
    </xf>
    <xf numFmtId="0" fontId="12" fillId="0" borderId="78" xfId="3" applyFont="1" applyBorder="1" applyAlignment="1">
      <alignment horizontal="center" vertical="center"/>
    </xf>
    <xf numFmtId="2" fontId="12" fillId="0" borderId="78" xfId="3" applyNumberFormat="1" applyFont="1" applyBorder="1" applyAlignment="1">
      <alignment horizontal="center" vertical="center"/>
    </xf>
    <xf numFmtId="44" fontId="12" fillId="0" borderId="78" xfId="15" applyFont="1" applyBorder="1" applyAlignment="1">
      <alignment horizontal="center" vertical="center"/>
    </xf>
    <xf numFmtId="44" fontId="14" fillId="0" borderId="78" xfId="3" applyNumberFormat="1" applyFont="1" applyBorder="1" applyAlignment="1">
      <alignment horizontal="center" vertical="center" wrapText="1"/>
    </xf>
    <xf numFmtId="44" fontId="14" fillId="0" borderId="79" xfId="3" applyNumberFormat="1" applyFont="1" applyBorder="1" applyAlignment="1">
      <alignment horizontal="center" vertical="center" wrapText="1"/>
    </xf>
    <xf numFmtId="0" fontId="15" fillId="0" borderId="0" xfId="3" applyAlignment="1">
      <alignment vertical="center"/>
    </xf>
    <xf numFmtId="0" fontId="26" fillId="0" borderId="0" xfId="3" applyFont="1"/>
    <xf numFmtId="0" fontId="27" fillId="0" borderId="0" xfId="16" applyFont="1"/>
    <xf numFmtId="168" fontId="15" fillId="0" borderId="0" xfId="3" applyNumberFormat="1" applyAlignment="1">
      <alignment horizontal="center" vertical="center"/>
    </xf>
    <xf numFmtId="44" fontId="15" fillId="0" borderId="0" xfId="3" applyNumberFormat="1" applyAlignment="1">
      <alignment vertical="center"/>
    </xf>
    <xf numFmtId="4" fontId="15" fillId="0" borderId="0" xfId="3" applyNumberFormat="1"/>
    <xf numFmtId="0" fontId="8" fillId="4" borderId="80" xfId="0" applyFont="1" applyFill="1" applyBorder="1" applyAlignment="1">
      <alignment horizontal="left" vertical="top" wrapText="1"/>
    </xf>
    <xf numFmtId="0" fontId="9" fillId="11" borderId="1" xfId="0" applyFont="1" applyFill="1" applyBorder="1" applyAlignment="1">
      <alignment horizontal="right" vertical="top" wrapText="1"/>
    </xf>
    <xf numFmtId="0" fontId="9" fillId="11" borderId="1" xfId="0" applyFont="1" applyFill="1" applyBorder="1" applyAlignment="1">
      <alignment horizontal="center" vertical="top" wrapText="1"/>
    </xf>
    <xf numFmtId="164" fontId="9" fillId="11" borderId="1" xfId="0" applyNumberFormat="1" applyFont="1" applyFill="1" applyBorder="1" applyAlignment="1">
      <alignment horizontal="right" vertical="top" wrapText="1"/>
    </xf>
    <xf numFmtId="4" fontId="9" fillId="11" borderId="1" xfId="0" applyNumberFormat="1" applyFont="1" applyFill="1" applyBorder="1" applyAlignment="1">
      <alignment horizontal="right" vertical="top" wrapText="1"/>
    </xf>
    <xf numFmtId="0" fontId="27" fillId="6" borderId="0" xfId="14" applyFont="1" applyFill="1" applyAlignment="1">
      <alignment vertical="center"/>
    </xf>
    <xf numFmtId="0" fontId="15" fillId="6" borderId="5" xfId="10" applyFill="1" applyBorder="1" applyAlignment="1">
      <alignment horizontal="center" vertical="center"/>
    </xf>
    <xf numFmtId="0" fontId="15" fillId="6" borderId="6" xfId="10" applyFill="1" applyBorder="1" applyAlignment="1">
      <alignment horizontal="center" vertical="center" wrapText="1"/>
    </xf>
    <xf numFmtId="0" fontId="15" fillId="6" borderId="7" xfId="10" applyFill="1" applyBorder="1" applyAlignment="1">
      <alignment horizontal="center" vertical="center"/>
    </xf>
    <xf numFmtId="0" fontId="15" fillId="6" borderId="8" xfId="10" applyFill="1" applyBorder="1" applyAlignment="1">
      <alignment horizontal="center" vertical="center"/>
    </xf>
    <xf numFmtId="0" fontId="15" fillId="6" borderId="8" xfId="10" applyFill="1" applyBorder="1" applyAlignment="1">
      <alignment horizontal="center" vertical="center" wrapText="1"/>
    </xf>
    <xf numFmtId="0" fontId="15" fillId="6" borderId="9" xfId="10" applyFill="1" applyBorder="1" applyAlignment="1">
      <alignment horizontal="center" vertical="center" wrapText="1"/>
    </xf>
    <xf numFmtId="1" fontId="26" fillId="12" borderId="10" xfId="10" applyNumberFormat="1" applyFont="1" applyFill="1" applyBorder="1" applyAlignment="1">
      <alignment vertical="center"/>
    </xf>
    <xf numFmtId="1" fontId="26" fillId="6" borderId="5" xfId="3" applyNumberFormat="1" applyFont="1" applyFill="1" applyBorder="1" applyAlignment="1">
      <alignment vertical="center"/>
    </xf>
    <xf numFmtId="0" fontId="15" fillId="6" borderId="5" xfId="14" applyFont="1" applyFill="1" applyBorder="1" applyAlignment="1">
      <alignment horizontal="left" vertical="center"/>
    </xf>
    <xf numFmtId="0" fontId="26" fillId="6" borderId="6" xfId="14" applyFont="1" applyFill="1" applyBorder="1" applyAlignment="1">
      <alignment horizontal="left" vertical="center" wrapText="1"/>
    </xf>
    <xf numFmtId="0" fontId="15" fillId="6" borderId="6" xfId="14" applyFont="1" applyFill="1" applyBorder="1" applyAlignment="1">
      <alignment horizontal="left" vertical="center" wrapText="1"/>
    </xf>
    <xf numFmtId="0" fontId="27" fillId="6" borderId="5" xfId="14" applyFont="1" applyFill="1" applyBorder="1" applyAlignment="1">
      <alignment vertical="center"/>
    </xf>
    <xf numFmtId="1" fontId="26" fillId="8" borderId="17" xfId="14" applyNumberFormat="1" applyFont="1" applyFill="1" applyBorder="1" applyAlignment="1">
      <alignment horizontal="left" vertical="center" wrapText="1"/>
    </xf>
    <xf numFmtId="0" fontId="29" fillId="8" borderId="17" xfId="10" applyFont="1" applyFill="1" applyBorder="1" applyAlignment="1">
      <alignment vertical="center"/>
    </xf>
    <xf numFmtId="0" fontId="26" fillId="8" borderId="18" xfId="10" applyFont="1" applyFill="1" applyBorder="1" applyAlignment="1">
      <alignment vertical="center"/>
    </xf>
    <xf numFmtId="0" fontId="26" fillId="8" borderId="21" xfId="10" applyFont="1" applyFill="1" applyBorder="1" applyAlignment="1">
      <alignment vertical="center"/>
    </xf>
    <xf numFmtId="0" fontId="26" fillId="8" borderId="20" xfId="10" applyFont="1" applyFill="1" applyBorder="1" applyAlignment="1">
      <alignment vertical="center"/>
    </xf>
    <xf numFmtId="171" fontId="26" fillId="8" borderId="17" xfId="10" applyNumberFormat="1" applyFont="1" applyFill="1" applyBorder="1" applyAlignment="1">
      <alignment horizontal="center" vertical="center"/>
    </xf>
    <xf numFmtId="4" fontId="15" fillId="6" borderId="6" xfId="10" applyNumberFormat="1" applyFill="1" applyBorder="1" applyAlignment="1">
      <alignment vertical="center" wrapText="1"/>
    </xf>
    <xf numFmtId="0" fontId="27" fillId="6" borderId="5" xfId="14" applyFont="1" applyFill="1" applyBorder="1" applyAlignment="1">
      <alignment horizontal="left" vertical="center"/>
    </xf>
    <xf numFmtId="0" fontId="27" fillId="6" borderId="6" xfId="14" applyFont="1" applyFill="1" applyBorder="1" applyAlignment="1">
      <alignment vertical="center"/>
    </xf>
    <xf numFmtId="0" fontId="15" fillId="6" borderId="5" xfId="10" applyFill="1" applyBorder="1" applyAlignment="1">
      <alignment vertical="center"/>
    </xf>
    <xf numFmtId="0" fontId="15" fillId="6" borderId="0" xfId="17" applyFont="1" applyFill="1" applyBorder="1" applyAlignment="1" applyProtection="1">
      <alignment vertical="center"/>
    </xf>
    <xf numFmtId="0" fontId="27" fillId="6" borderId="6" xfId="14" applyFont="1" applyFill="1" applyBorder="1" applyAlignment="1">
      <alignment horizontal="left" vertical="center" wrapText="1"/>
    </xf>
    <xf numFmtId="4" fontId="15" fillId="6" borderId="6" xfId="3" applyNumberFormat="1" applyFill="1" applyBorder="1" applyAlignment="1" applyProtection="1">
      <alignment vertical="center" wrapText="1"/>
      <protection locked="0"/>
    </xf>
    <xf numFmtId="0" fontId="27" fillId="6" borderId="0" xfId="14" applyFont="1" applyFill="1" applyAlignment="1" applyProtection="1">
      <alignment vertical="center"/>
      <protection locked="0"/>
    </xf>
    <xf numFmtId="170" fontId="27" fillId="6" borderId="24" xfId="14" applyNumberFormat="1" applyFont="1" applyFill="1" applyBorder="1" applyAlignment="1">
      <alignment horizontal="center" vertical="center"/>
    </xf>
    <xf numFmtId="0" fontId="27" fillId="6" borderId="81" xfId="14" applyFont="1" applyFill="1" applyBorder="1" applyAlignment="1">
      <alignment vertical="center"/>
    </xf>
    <xf numFmtId="0" fontId="28" fillId="6" borderId="5" xfId="14" applyFont="1" applyFill="1" applyBorder="1" applyAlignment="1">
      <alignment horizontal="left" vertical="center"/>
    </xf>
    <xf numFmtId="9" fontId="15" fillId="6" borderId="0" xfId="18" applyFont="1" applyFill="1" applyBorder="1" applyAlignment="1" applyProtection="1">
      <alignment vertical="center"/>
      <protection locked="0"/>
    </xf>
    <xf numFmtId="9" fontId="15" fillId="6" borderId="0" xfId="18" applyFont="1" applyFill="1" applyBorder="1" applyAlignment="1">
      <alignment horizontal="center" vertical="center"/>
    </xf>
    <xf numFmtId="0" fontId="15" fillId="6" borderId="5" xfId="10" applyFill="1" applyBorder="1" applyAlignment="1">
      <alignment vertical="center" wrapText="1"/>
    </xf>
    <xf numFmtId="0" fontId="26" fillId="6" borderId="5" xfId="10" applyFont="1" applyFill="1" applyBorder="1" applyAlignment="1">
      <alignment horizontal="left" vertical="center"/>
    </xf>
    <xf numFmtId="0" fontId="15" fillId="6" borderId="6" xfId="10" applyFill="1" applyBorder="1" applyAlignment="1">
      <alignment vertical="center" wrapText="1"/>
    </xf>
    <xf numFmtId="0" fontId="15" fillId="6" borderId="5" xfId="3" applyFill="1" applyBorder="1" applyAlignment="1">
      <alignment vertical="center"/>
    </xf>
    <xf numFmtId="9" fontId="15" fillId="6" borderId="0" xfId="18" applyFont="1" applyFill="1" applyBorder="1" applyAlignment="1" applyProtection="1">
      <alignment vertical="center"/>
    </xf>
    <xf numFmtId="4" fontId="15" fillId="6" borderId="6" xfId="3" applyNumberFormat="1" applyFill="1" applyBorder="1" applyAlignment="1">
      <alignment vertical="center" wrapText="1"/>
    </xf>
    <xf numFmtId="0" fontId="27" fillId="6" borderId="0" xfId="17" applyFont="1" applyFill="1" applyBorder="1" applyAlignment="1" applyProtection="1">
      <alignment vertical="center"/>
    </xf>
    <xf numFmtId="9" fontId="15" fillId="6" borderId="0" xfId="18" applyFont="1" applyFill="1" applyBorder="1" applyAlignment="1" applyProtection="1">
      <alignment horizontal="center" vertical="center"/>
    </xf>
    <xf numFmtId="172" fontId="26" fillId="8" borderId="17" xfId="3" applyNumberFormat="1" applyFont="1" applyFill="1" applyBorder="1" applyAlignment="1">
      <alignment horizontal="center" vertical="center"/>
    </xf>
    <xf numFmtId="0" fontId="26" fillId="6" borderId="6" xfId="10" applyFont="1" applyFill="1" applyBorder="1" applyAlignment="1">
      <alignment vertical="center" wrapText="1"/>
    </xf>
    <xf numFmtId="0" fontId="26" fillId="6" borderId="5" xfId="10" applyFont="1" applyFill="1" applyBorder="1" applyAlignment="1">
      <alignment vertical="center"/>
    </xf>
    <xf numFmtId="0" fontId="28" fillId="6" borderId="0" xfId="17" applyFont="1" applyFill="1" applyBorder="1" applyAlignment="1" applyProtection="1">
      <alignment vertical="center"/>
    </xf>
    <xf numFmtId="0" fontId="15" fillId="6" borderId="6" xfId="10" applyFill="1" applyBorder="1" applyAlignment="1">
      <alignment vertical="center"/>
    </xf>
    <xf numFmtId="175" fontId="15" fillId="0" borderId="17" xfId="3" applyNumberFormat="1" applyBorder="1" applyAlignment="1">
      <alignment horizontal="center" vertical="center"/>
    </xf>
    <xf numFmtId="0" fontId="3" fillId="6" borderId="5" xfId="14" applyFill="1" applyBorder="1"/>
    <xf numFmtId="0" fontId="3" fillId="6" borderId="6" xfId="14" applyFill="1" applyBorder="1"/>
    <xf numFmtId="174" fontId="15" fillId="6" borderId="17" xfId="10" applyNumberFormat="1" applyFill="1" applyBorder="1" applyAlignment="1">
      <alignment horizontal="center" vertical="center"/>
    </xf>
    <xf numFmtId="172" fontId="26" fillId="8" borderId="17" xfId="3" quotePrefix="1" applyNumberFormat="1" applyFont="1" applyFill="1" applyBorder="1" applyAlignment="1">
      <alignment horizontal="center" vertical="center"/>
    </xf>
    <xf numFmtId="1" fontId="28" fillId="6" borderId="5" xfId="14" applyNumberFormat="1" applyFont="1" applyFill="1" applyBorder="1" applyAlignment="1">
      <alignment vertical="center"/>
    </xf>
    <xf numFmtId="0" fontId="15" fillId="6" borderId="5" xfId="3" applyFill="1" applyBorder="1" applyAlignment="1" applyProtection="1">
      <alignment vertical="center"/>
      <protection locked="0"/>
    </xf>
    <xf numFmtId="0" fontId="3" fillId="0" borderId="0" xfId="14"/>
    <xf numFmtId="0" fontId="15" fillId="13" borderId="5" xfId="14" applyFont="1" applyFill="1" applyBorder="1" applyAlignment="1">
      <alignment vertical="center"/>
    </xf>
    <xf numFmtId="1" fontId="27" fillId="6" borderId="5" xfId="14" applyNumberFormat="1" applyFont="1" applyFill="1" applyBorder="1" applyAlignment="1">
      <alignment vertical="center"/>
    </xf>
    <xf numFmtId="177" fontId="26" fillId="8" borderId="17" xfId="3" applyNumberFormat="1" applyFont="1" applyFill="1" applyBorder="1" applyAlignment="1">
      <alignment horizontal="center" vertical="center"/>
    </xf>
    <xf numFmtId="179" fontId="28" fillId="8" borderId="17" xfId="14" applyNumberFormat="1" applyFont="1" applyFill="1" applyBorder="1" applyAlignment="1">
      <alignment horizontal="center" vertical="center"/>
    </xf>
    <xf numFmtId="169" fontId="26" fillId="8" borderId="17" xfId="3" quotePrefix="1" applyNumberFormat="1" applyFont="1" applyFill="1" applyBorder="1" applyAlignment="1">
      <alignment horizontal="center" vertical="center"/>
    </xf>
    <xf numFmtId="0" fontId="28" fillId="6" borderId="6" xfId="14" applyFont="1" applyFill="1" applyBorder="1" applyAlignment="1">
      <alignment horizontal="left" vertical="center" wrapText="1"/>
    </xf>
    <xf numFmtId="0" fontId="27" fillId="6" borderId="0" xfId="14" applyFont="1" applyFill="1" applyAlignment="1">
      <alignment horizontal="right" vertical="center"/>
    </xf>
    <xf numFmtId="4" fontId="27" fillId="6" borderId="0" xfId="14" applyNumberFormat="1" applyFont="1" applyFill="1" applyAlignment="1">
      <alignment vertical="center"/>
    </xf>
    <xf numFmtId="1" fontId="26" fillId="12" borderId="10" xfId="10" applyNumberFormat="1" applyFont="1" applyFill="1" applyBorder="1" applyAlignment="1">
      <alignment horizontal="center" vertical="center"/>
    </xf>
    <xf numFmtId="1" fontId="26" fillId="10" borderId="10" xfId="10" applyNumberFormat="1" applyFont="1" applyFill="1" applyBorder="1" applyAlignment="1">
      <alignment horizontal="center" vertical="center"/>
    </xf>
    <xf numFmtId="10" fontId="27" fillId="14" borderId="0" xfId="19" applyNumberFormat="1" applyFont="1" applyFill="1" applyBorder="1" applyAlignment="1">
      <alignment horizontal="center" vertical="center"/>
    </xf>
    <xf numFmtId="170" fontId="26" fillId="6" borderId="82" xfId="14" applyNumberFormat="1" applyFont="1" applyFill="1" applyBorder="1" applyAlignment="1">
      <alignment horizontal="center" vertical="center"/>
    </xf>
    <xf numFmtId="0" fontId="15" fillId="6" borderId="2" xfId="10" applyFill="1" applyBorder="1" applyAlignment="1">
      <alignment vertical="center"/>
    </xf>
    <xf numFmtId="0" fontId="27" fillId="6" borderId="0" xfId="14" applyFont="1" applyFill="1" applyBorder="1" applyAlignment="1">
      <alignment vertical="center"/>
    </xf>
    <xf numFmtId="0" fontId="28" fillId="6" borderId="22" xfId="14" applyFont="1" applyFill="1" applyBorder="1" applyAlignment="1">
      <alignment horizontal="left" vertical="center" wrapText="1"/>
    </xf>
    <xf numFmtId="0" fontId="27" fillId="6" borderId="3" xfId="14" applyFont="1" applyFill="1" applyBorder="1" applyAlignment="1">
      <alignment vertical="center"/>
    </xf>
    <xf numFmtId="169" fontId="26" fillId="6" borderId="22" xfId="10" applyNumberFormat="1" applyFont="1" applyFill="1" applyBorder="1" applyAlignment="1">
      <alignment horizontal="center" vertical="center"/>
    </xf>
    <xf numFmtId="180" fontId="26" fillId="6" borderId="6" xfId="14" applyNumberFormat="1" applyFont="1" applyFill="1" applyBorder="1" applyAlignment="1">
      <alignment horizontal="center" vertical="center"/>
    </xf>
    <xf numFmtId="4" fontId="15" fillId="6" borderId="0" xfId="10" applyNumberFormat="1" applyFill="1" applyBorder="1" applyAlignment="1">
      <alignment horizontal="center" vertical="center"/>
    </xf>
    <xf numFmtId="0" fontId="15" fillId="6" borderId="0" xfId="10" applyFill="1" applyBorder="1" applyAlignment="1">
      <alignment horizontal="center" vertical="center" wrapText="1"/>
    </xf>
    <xf numFmtId="0" fontId="15" fillId="6" borderId="0" xfId="10" applyFill="1" applyBorder="1" applyAlignment="1">
      <alignment horizontal="center" vertical="center"/>
    </xf>
    <xf numFmtId="4" fontId="28" fillId="6" borderId="0" xfId="14" applyNumberFormat="1" applyFont="1" applyFill="1" applyBorder="1" applyAlignment="1">
      <alignment horizontal="left" vertical="center" wrapText="1"/>
    </xf>
    <xf numFmtId="0" fontId="28" fillId="6" borderId="0" xfId="14" applyFont="1" applyFill="1" applyBorder="1" applyAlignment="1">
      <alignment horizontal="left" vertical="center" wrapText="1"/>
    </xf>
    <xf numFmtId="0" fontId="26" fillId="6" borderId="0" xfId="14" applyFont="1" applyFill="1" applyBorder="1" applyAlignment="1">
      <alignment horizontal="left" vertical="center" wrapText="1"/>
    </xf>
    <xf numFmtId="169" fontId="15" fillId="6" borderId="0" xfId="10" applyNumberFormat="1" applyFill="1" applyBorder="1" applyAlignment="1">
      <alignment horizontal="center" vertical="center"/>
    </xf>
    <xf numFmtId="0" fontId="15" fillId="6" borderId="0" xfId="14" applyFont="1" applyFill="1" applyBorder="1" applyAlignment="1">
      <alignment horizontal="left" vertical="center" wrapText="1"/>
    </xf>
    <xf numFmtId="170" fontId="15" fillId="6" borderId="0" xfId="14" applyNumberFormat="1" applyFont="1" applyFill="1" applyBorder="1" applyAlignment="1">
      <alignment horizontal="center" vertical="center"/>
    </xf>
    <xf numFmtId="9" fontId="15" fillId="14" borderId="0" xfId="19" applyFont="1" applyFill="1" applyBorder="1" applyAlignment="1">
      <alignment horizontal="center" vertical="center"/>
    </xf>
    <xf numFmtId="172" fontId="15" fillId="6" borderId="0" xfId="10" applyNumberFormat="1" applyFill="1" applyBorder="1" applyAlignment="1">
      <alignment horizontal="center" vertical="center"/>
    </xf>
    <xf numFmtId="0" fontId="15" fillId="6" borderId="0" xfId="10" applyFill="1" applyBorder="1" applyAlignment="1">
      <alignment vertical="center"/>
    </xf>
    <xf numFmtId="171" fontId="15" fillId="6" borderId="0" xfId="10" applyNumberFormat="1" applyFill="1" applyBorder="1" applyAlignment="1">
      <alignment horizontal="center" vertical="center"/>
    </xf>
    <xf numFmtId="0" fontId="27" fillId="6" borderId="0" xfId="14" applyFont="1" applyFill="1" applyBorder="1" applyAlignment="1">
      <alignment horizontal="left" vertical="center" wrapText="1"/>
    </xf>
    <xf numFmtId="0" fontId="15" fillId="6" borderId="0" xfId="3" applyFill="1" applyBorder="1" applyAlignment="1" applyProtection="1">
      <alignment vertical="center"/>
      <protection locked="0"/>
    </xf>
    <xf numFmtId="173" fontId="27" fillId="6" borderId="0" xfId="14" applyNumberFormat="1" applyFont="1" applyFill="1" applyBorder="1" applyAlignment="1">
      <alignment horizontal="center" vertical="center"/>
    </xf>
    <xf numFmtId="4" fontId="15" fillId="6" borderId="0" xfId="10" applyNumberFormat="1" applyFill="1" applyBorder="1" applyAlignment="1">
      <alignment vertical="center" wrapText="1"/>
    </xf>
    <xf numFmtId="0" fontId="26" fillId="6" borderId="0" xfId="10" applyFont="1" applyFill="1" applyBorder="1" applyAlignment="1">
      <alignment horizontal="left" vertical="center"/>
    </xf>
    <xf numFmtId="0" fontId="15" fillId="6" borderId="0" xfId="10" applyFill="1" applyBorder="1" applyAlignment="1">
      <alignment vertical="center" wrapText="1"/>
    </xf>
    <xf numFmtId="0" fontId="15" fillId="6" borderId="0" xfId="3" applyFill="1" applyBorder="1" applyAlignment="1">
      <alignment vertical="center"/>
    </xf>
    <xf numFmtId="0" fontId="26" fillId="6" borderId="0" xfId="10" applyFont="1" applyFill="1" applyBorder="1" applyAlignment="1">
      <alignment vertical="center"/>
    </xf>
    <xf numFmtId="0" fontId="26" fillId="6" borderId="0" xfId="10" applyFont="1" applyFill="1" applyBorder="1" applyAlignment="1">
      <alignment horizontal="center" vertical="center"/>
    </xf>
    <xf numFmtId="172" fontId="26" fillId="6" borderId="0" xfId="10" applyNumberFormat="1" applyFont="1" applyFill="1" applyBorder="1" applyAlignment="1">
      <alignment horizontal="center" vertical="center"/>
    </xf>
    <xf numFmtId="2" fontId="15" fillId="14" borderId="0" xfId="14" applyNumberFormat="1" applyFont="1" applyFill="1" applyBorder="1" applyAlignment="1">
      <alignment horizontal="center" vertical="center"/>
    </xf>
    <xf numFmtId="2" fontId="15" fillId="6" borderId="0" xfId="10" applyNumberFormat="1" applyFill="1" applyBorder="1" applyAlignment="1">
      <alignment horizontal="center" vertical="center"/>
    </xf>
    <xf numFmtId="178" fontId="27" fillId="6" borderId="0" xfId="14" applyNumberFormat="1" applyFont="1" applyFill="1" applyBorder="1" applyAlignment="1">
      <alignment horizontal="center" vertical="center"/>
    </xf>
    <xf numFmtId="4" fontId="27" fillId="6" borderId="0" xfId="14" applyNumberFormat="1" applyFont="1" applyFill="1" applyBorder="1" applyAlignment="1">
      <alignment horizontal="center" vertical="center"/>
    </xf>
    <xf numFmtId="171" fontId="27" fillId="6" borderId="0" xfId="14" applyNumberFormat="1" applyFont="1" applyFill="1" applyBorder="1" applyAlignment="1">
      <alignment vertical="center"/>
    </xf>
    <xf numFmtId="0" fontId="3" fillId="6" borderId="0" xfId="14" applyFill="1" applyBorder="1"/>
    <xf numFmtId="170" fontId="27" fillId="6" borderId="0" xfId="14" applyNumberFormat="1" applyFont="1" applyFill="1" applyBorder="1" applyAlignment="1">
      <alignment horizontal="center" vertical="center"/>
    </xf>
    <xf numFmtId="180" fontId="15" fillId="6" borderId="0" xfId="14" applyNumberFormat="1" applyFont="1" applyFill="1" applyBorder="1" applyAlignment="1">
      <alignment horizontal="center" vertical="center"/>
    </xf>
    <xf numFmtId="172" fontId="27" fillId="6" borderId="0" xfId="14" applyNumberFormat="1" applyFont="1" applyFill="1" applyBorder="1" applyAlignment="1">
      <alignment horizontal="center" vertical="center"/>
    </xf>
    <xf numFmtId="172" fontId="15" fillId="6" borderId="0" xfId="3" applyNumberFormat="1" applyFill="1" applyBorder="1" applyAlignment="1">
      <alignment horizontal="center" vertical="center"/>
    </xf>
    <xf numFmtId="176" fontId="15" fillId="6" borderId="0" xfId="10" applyNumberFormat="1" applyFill="1" applyBorder="1" applyAlignment="1">
      <alignment vertical="center"/>
    </xf>
    <xf numFmtId="172" fontId="27" fillId="6" borderId="0" xfId="14" applyNumberFormat="1" applyFont="1" applyFill="1" applyBorder="1" applyAlignment="1">
      <alignment horizontal="center" vertical="center" wrapText="1"/>
    </xf>
    <xf numFmtId="0" fontId="27" fillId="6" borderId="7" xfId="14" applyFont="1" applyFill="1" applyBorder="1" applyAlignment="1">
      <alignment horizontal="left" vertical="center"/>
    </xf>
    <xf numFmtId="0" fontId="28" fillId="6" borderId="8" xfId="14" applyFont="1" applyFill="1" applyBorder="1" applyAlignment="1">
      <alignment horizontal="left" vertical="center" wrapText="1"/>
    </xf>
    <xf numFmtId="0" fontId="15" fillId="6" borderId="9" xfId="10" applyFill="1" applyBorder="1" applyAlignment="1">
      <alignment vertical="center"/>
    </xf>
    <xf numFmtId="0" fontId="21" fillId="0" borderId="0" xfId="5" applyFont="1" applyAlignment="1">
      <alignment horizontal="right" vertical="center"/>
    </xf>
    <xf numFmtId="10" fontId="21" fillId="0" borderId="0" xfId="19" applyNumberFormat="1" applyFont="1" applyAlignment="1">
      <alignment vertical="center"/>
    </xf>
    <xf numFmtId="44" fontId="21" fillId="0" borderId="0" xfId="12" applyFont="1" applyAlignment="1">
      <alignment vertical="center"/>
    </xf>
    <xf numFmtId="44" fontId="21" fillId="0" borderId="0" xfId="5" applyNumberFormat="1" applyFont="1" applyAlignment="1">
      <alignment vertical="center"/>
    </xf>
    <xf numFmtId="0" fontId="7" fillId="4" borderId="0" xfId="0" applyFont="1" applyFill="1" applyAlignment="1">
      <alignment horizontal="center" vertical="top" wrapText="1"/>
    </xf>
    <xf numFmtId="0" fontId="6" fillId="2" borderId="1" xfId="0" applyFont="1" applyFill="1" applyBorder="1" applyAlignment="1">
      <alignment horizontal="right" vertical="top" wrapText="1"/>
    </xf>
    <xf numFmtId="4" fontId="6" fillId="2" borderId="1" xfId="0" applyNumberFormat="1" applyFont="1" applyFill="1" applyBorder="1" applyAlignment="1">
      <alignment horizontal="right" vertical="top" wrapText="1"/>
    </xf>
    <xf numFmtId="1" fontId="26" fillId="0" borderId="5" xfId="10" applyNumberFormat="1" applyFont="1" applyFill="1" applyBorder="1" applyAlignment="1">
      <alignment horizontal="center" vertical="center"/>
    </xf>
    <xf numFmtId="4" fontId="28" fillId="0" borderId="0" xfId="14" applyNumberFormat="1" applyFont="1" applyFill="1" applyBorder="1" applyAlignment="1">
      <alignment horizontal="left" vertical="center" wrapText="1"/>
    </xf>
    <xf numFmtId="4" fontId="28" fillId="0" borderId="6" xfId="14" applyNumberFormat="1" applyFont="1" applyFill="1" applyBorder="1" applyAlignment="1">
      <alignment horizontal="left" vertical="center" wrapText="1"/>
    </xf>
    <xf numFmtId="0" fontId="28" fillId="6" borderId="0" xfId="14" applyFont="1" applyFill="1" applyBorder="1" applyAlignment="1">
      <alignment horizontal="left" vertical="center" wrapText="1"/>
    </xf>
    <xf numFmtId="0" fontId="28" fillId="6" borderId="6" xfId="14" applyFont="1" applyFill="1" applyBorder="1" applyAlignment="1">
      <alignment horizontal="left" vertical="center" wrapText="1"/>
    </xf>
    <xf numFmtId="0" fontId="14" fillId="0" borderId="18" xfId="3" applyFont="1" applyBorder="1" applyAlignment="1">
      <alignment horizontal="center" vertical="center"/>
    </xf>
    <xf numFmtId="0" fontId="15" fillId="0" borderId="0" xfId="3" applyAlignment="1">
      <alignment horizontal="left"/>
    </xf>
    <xf numFmtId="175" fontId="26" fillId="8" borderId="17" xfId="10" applyNumberFormat="1" applyFont="1" applyFill="1" applyBorder="1" applyAlignment="1">
      <alignment horizontal="center" vertical="center"/>
    </xf>
    <xf numFmtId="175" fontId="27" fillId="6" borderId="0" xfId="14" applyNumberFormat="1" applyFont="1" applyFill="1" applyBorder="1" applyAlignment="1">
      <alignment horizontal="center" vertical="center"/>
    </xf>
    <xf numFmtId="181" fontId="28" fillId="8" borderId="17" xfId="14" applyNumberFormat="1" applyFont="1" applyFill="1" applyBorder="1" applyAlignment="1">
      <alignment horizontal="center" vertical="center"/>
    </xf>
    <xf numFmtId="182" fontId="15" fillId="6" borderId="0" xfId="3" applyNumberFormat="1" applyFill="1" applyBorder="1" applyAlignment="1">
      <alignment horizontal="center" vertical="center"/>
    </xf>
    <xf numFmtId="0" fontId="2" fillId="0" borderId="0" xfId="20"/>
    <xf numFmtId="0" fontId="12" fillId="6" borderId="75" xfId="21" applyFont="1" applyFill="1" applyBorder="1" applyAlignment="1">
      <alignment horizontal="center" vertical="center"/>
    </xf>
    <xf numFmtId="0" fontId="12" fillId="0" borderId="76" xfId="3" applyFont="1" applyBorder="1" applyAlignment="1">
      <alignment horizontal="left" vertical="center" wrapText="1"/>
    </xf>
    <xf numFmtId="0" fontId="12" fillId="6" borderId="47" xfId="21" applyFont="1" applyFill="1" applyBorder="1" applyAlignment="1">
      <alignment horizontal="center" vertical="center"/>
    </xf>
    <xf numFmtId="49" fontId="12" fillId="0" borderId="78" xfId="3" applyNumberFormat="1" applyFont="1" applyBorder="1" applyAlignment="1">
      <alignment horizontal="left" vertical="center" wrapText="1"/>
    </xf>
    <xf numFmtId="44" fontId="12" fillId="0" borderId="78" xfId="15" applyFont="1" applyFill="1" applyBorder="1" applyAlignment="1">
      <alignment horizontal="center" vertical="center"/>
    </xf>
    <xf numFmtId="0" fontId="27" fillId="0" borderId="0" xfId="21" applyFont="1"/>
    <xf numFmtId="183" fontId="26" fillId="6" borderId="6" xfId="14" applyNumberFormat="1" applyFont="1" applyFill="1" applyBorder="1" applyAlignment="1">
      <alignment horizontal="center" vertical="center"/>
    </xf>
    <xf numFmtId="0" fontId="28" fillId="6" borderId="0" xfId="14" applyFont="1" applyFill="1" applyBorder="1" applyAlignment="1">
      <alignment horizontal="left" vertical="center" wrapText="1"/>
    </xf>
    <xf numFmtId="0" fontId="28" fillId="6" borderId="6" xfId="14" applyFont="1" applyFill="1" applyBorder="1" applyAlignment="1">
      <alignment horizontal="left" vertical="center" wrapText="1"/>
    </xf>
    <xf numFmtId="44" fontId="23" fillId="0" borderId="0" xfId="5" applyNumberFormat="1" applyFont="1" applyAlignment="1">
      <alignment vertical="center"/>
    </xf>
    <xf numFmtId="44" fontId="21" fillId="0" borderId="0" xfId="5" applyNumberFormat="1" applyFont="1" applyAlignment="1">
      <alignment horizontal="right" vertical="center"/>
    </xf>
    <xf numFmtId="184" fontId="7" fillId="4" borderId="0" xfId="0" applyNumberFormat="1" applyFont="1" applyFill="1" applyAlignment="1">
      <alignment horizontal="right" vertical="top" wrapText="1"/>
    </xf>
    <xf numFmtId="0" fontId="9" fillId="4" borderId="0" xfId="0" applyFont="1" applyFill="1" applyAlignment="1">
      <alignment horizontal="left" vertical="top" wrapText="1"/>
    </xf>
    <xf numFmtId="0" fontId="9" fillId="4" borderId="0" xfId="0" applyFont="1" applyFill="1" applyAlignment="1">
      <alignment horizontal="center" vertical="top" wrapText="1"/>
    </xf>
    <xf numFmtId="0" fontId="0" fillId="0" borderId="0" xfId="0"/>
    <xf numFmtId="0" fontId="7" fillId="4" borderId="0" xfId="0" applyFont="1" applyFill="1" applyAlignment="1">
      <alignment horizontal="right" vertical="top" wrapText="1"/>
    </xf>
    <xf numFmtId="0" fontId="7" fillId="4" borderId="0" xfId="0" applyFont="1" applyFill="1" applyAlignment="1">
      <alignment horizontal="left" vertical="top" wrapText="1"/>
    </xf>
    <xf numFmtId="0" fontId="9" fillId="3" borderId="1" xfId="0" applyFont="1" applyFill="1" applyBorder="1" applyAlignment="1">
      <alignment horizontal="left" vertical="top" wrapText="1"/>
    </xf>
    <xf numFmtId="0" fontId="9" fillId="4" borderId="0" xfId="0" applyFont="1" applyFill="1" applyAlignment="1">
      <alignment horizontal="right" vertical="top" wrapText="1"/>
    </xf>
    <xf numFmtId="0" fontId="9" fillId="11"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8" fillId="4" borderId="1" xfId="0" applyFont="1" applyFill="1" applyBorder="1" applyAlignment="1">
      <alignment horizontal="left" vertical="top" wrapText="1"/>
    </xf>
    <xf numFmtId="0" fontId="5" fillId="4" borderId="1" xfId="0" applyFont="1" applyFill="1" applyBorder="1" applyAlignment="1">
      <alignment horizontal="right" vertical="top" wrapText="1"/>
    </xf>
    <xf numFmtId="0" fontId="5" fillId="4" borderId="1" xfId="0" applyFont="1" applyFill="1" applyBorder="1" applyAlignment="1">
      <alignment horizontal="center" vertical="top" wrapText="1"/>
    </xf>
    <xf numFmtId="184" fontId="9" fillId="11" borderId="1" xfId="0" applyNumberFormat="1" applyFont="1" applyFill="1" applyBorder="1" applyAlignment="1">
      <alignment horizontal="right" vertical="top" wrapText="1"/>
    </xf>
    <xf numFmtId="184" fontId="9" fillId="3" borderId="1" xfId="0" applyNumberFormat="1" applyFont="1" applyFill="1" applyBorder="1" applyAlignment="1">
      <alignment horizontal="right" vertical="top" wrapText="1"/>
    </xf>
    <xf numFmtId="0" fontId="5" fillId="4" borderId="0" xfId="0" applyFont="1" applyFill="1" applyAlignment="1">
      <alignment horizontal="left" vertical="top" wrapText="1"/>
    </xf>
    <xf numFmtId="0" fontId="1" fillId="0" borderId="0" xfId="22"/>
    <xf numFmtId="0" fontId="31" fillId="0" borderId="17" xfId="22" applyFont="1" applyBorder="1" applyAlignment="1">
      <alignment horizontal="center" vertical="center"/>
    </xf>
    <xf numFmtId="0" fontId="12" fillId="0" borderId="0" xfId="3" applyFont="1" applyBorder="1" applyAlignment="1">
      <alignment vertical="center"/>
    </xf>
    <xf numFmtId="0" fontId="12" fillId="6" borderId="0" xfId="3" applyFont="1" applyFill="1" applyBorder="1" applyAlignment="1">
      <alignment vertical="center"/>
    </xf>
    <xf numFmtId="0" fontId="14" fillId="6" borderId="0" xfId="3" applyFont="1" applyFill="1" applyBorder="1" applyAlignment="1">
      <alignment horizontal="justify" vertical="center"/>
    </xf>
    <xf numFmtId="2" fontId="19" fillId="6" borderId="0" xfId="3" applyNumberFormat="1" applyFont="1" applyFill="1" applyBorder="1" applyAlignment="1">
      <alignment horizontal="center" vertical="center" wrapText="1"/>
    </xf>
    <xf numFmtId="0" fontId="12" fillId="6" borderId="0" xfId="3" applyFont="1" applyFill="1" applyBorder="1" applyAlignment="1">
      <alignment horizontal="justify" vertical="center"/>
    </xf>
    <xf numFmtId="2" fontId="19" fillId="6" borderId="0" xfId="3" applyNumberFormat="1" applyFont="1" applyFill="1" applyBorder="1" applyAlignment="1">
      <alignment horizontal="center" vertical="center"/>
    </xf>
    <xf numFmtId="0" fontId="15" fillId="0" borderId="0" xfId="23"/>
    <xf numFmtId="0" fontId="26" fillId="0" borderId="0" xfId="23" applyFont="1" applyAlignment="1">
      <alignment horizontal="center"/>
    </xf>
    <xf numFmtId="44" fontId="15" fillId="0" borderId="0" xfId="24" applyFont="1"/>
    <xf numFmtId="0" fontId="15" fillId="0" borderId="0" xfId="23" applyAlignment="1">
      <alignment horizontal="center"/>
    </xf>
    <xf numFmtId="0" fontId="26" fillId="15" borderId="17" xfId="23" applyFont="1" applyFill="1" applyBorder="1" applyAlignment="1">
      <alignment horizontal="center" vertical="center" wrapText="1"/>
    </xf>
    <xf numFmtId="0" fontId="15" fillId="0" borderId="17" xfId="23" applyBorder="1" applyAlignment="1">
      <alignment horizontal="center" vertical="center" wrapText="1"/>
    </xf>
    <xf numFmtId="0" fontId="15" fillId="0" borderId="17" xfId="23" applyBorder="1" applyAlignment="1">
      <alignment vertical="center" wrapText="1"/>
    </xf>
    <xf numFmtId="10" fontId="15" fillId="0" borderId="17" xfId="23" applyNumberFormat="1" applyBorder="1" applyAlignment="1">
      <alignment horizontal="center" vertical="center" wrapText="1"/>
    </xf>
    <xf numFmtId="44" fontId="15" fillId="0" borderId="0" xfId="23" applyNumberFormat="1"/>
    <xf numFmtId="8" fontId="15" fillId="0" borderId="0" xfId="24" applyNumberFormat="1" applyFont="1"/>
    <xf numFmtId="9" fontId="15" fillId="0" borderId="0" xfId="23" applyNumberFormat="1"/>
    <xf numFmtId="0" fontId="26" fillId="17" borderId="17" xfId="23" applyFont="1" applyFill="1" applyBorder="1" applyAlignment="1">
      <alignment horizontal="center" vertical="center" wrapText="1"/>
    </xf>
    <xf numFmtId="10" fontId="26" fillId="17" borderId="17" xfId="23" applyNumberFormat="1" applyFont="1" applyFill="1" applyBorder="1" applyAlignment="1">
      <alignment horizontal="center" vertical="center" wrapText="1"/>
    </xf>
    <xf numFmtId="44" fontId="15" fillId="0" borderId="0" xfId="25" applyFont="1"/>
    <xf numFmtId="10" fontId="15" fillId="0" borderId="0" xfId="26" applyNumberFormat="1" applyFont="1"/>
    <xf numFmtId="0" fontId="15" fillId="0" borderId="17" xfId="23" applyBorder="1" applyAlignment="1">
      <alignment horizontal="left" vertical="center" wrapText="1"/>
    </xf>
    <xf numFmtId="10" fontId="26" fillId="19" borderId="17" xfId="23" applyNumberFormat="1" applyFont="1" applyFill="1" applyBorder="1" applyAlignment="1">
      <alignment horizontal="center" vertical="center" wrapText="1"/>
    </xf>
    <xf numFmtId="0" fontId="27" fillId="0" borderId="0" xfId="23" applyFont="1"/>
    <xf numFmtId="0" fontId="17" fillId="0" borderId="0" xfId="22" applyFont="1" applyAlignment="1">
      <alignment vertical="center"/>
    </xf>
    <xf numFmtId="0" fontId="20" fillId="9" borderId="14" xfId="3" applyFont="1" applyFill="1" applyBorder="1" applyAlignment="1">
      <alignment horizontal="center" vertical="center" wrapText="1"/>
    </xf>
    <xf numFmtId="165" fontId="20" fillId="0" borderId="17" xfId="3" applyNumberFormat="1" applyFont="1" applyBorder="1" applyAlignment="1">
      <alignment horizontal="center" vertical="center" wrapText="1"/>
    </xf>
    <xf numFmtId="4" fontId="20" fillId="0" borderId="17" xfId="27" applyNumberFormat="1" applyFont="1" applyFill="1" applyBorder="1" applyAlignment="1">
      <alignment horizontal="center" vertical="center" wrapText="1"/>
    </xf>
    <xf numFmtId="4" fontId="20" fillId="0" borderId="17" xfId="9" applyNumberFormat="1" applyFont="1" applyBorder="1" applyAlignment="1">
      <alignment horizontal="center" vertical="center" wrapText="1"/>
    </xf>
    <xf numFmtId="4" fontId="20" fillId="0" borderId="86" xfId="9" applyNumberFormat="1" applyFont="1" applyBorder="1" applyAlignment="1">
      <alignment horizontal="center" vertical="center" wrapText="1"/>
    </xf>
    <xf numFmtId="0" fontId="21" fillId="0" borderId="0" xfId="22" applyFont="1" applyAlignment="1">
      <alignment vertical="center"/>
    </xf>
    <xf numFmtId="1" fontId="21" fillId="6" borderId="87" xfId="22" applyNumberFormat="1" applyFont="1" applyFill="1" applyBorder="1" applyAlignment="1" applyProtection="1">
      <alignment horizontal="center" vertical="center" wrapText="1"/>
      <protection locked="0"/>
    </xf>
    <xf numFmtId="4" fontId="21" fillId="0" borderId="88" xfId="27" applyNumberFormat="1" applyFont="1" applyFill="1" applyBorder="1" applyAlignment="1">
      <alignment horizontal="left" vertical="center" wrapText="1"/>
    </xf>
    <xf numFmtId="4" fontId="21" fillId="0" borderId="88" xfId="27" applyNumberFormat="1" applyFont="1" applyFill="1" applyBorder="1" applyAlignment="1">
      <alignment horizontal="center" vertical="center" wrapText="1"/>
    </xf>
    <xf numFmtId="167" fontId="21" fillId="0" borderId="88" xfId="9" applyNumberFormat="1" applyFont="1" applyBorder="1" applyAlignment="1">
      <alignment horizontal="center" vertical="center" wrapText="1"/>
    </xf>
    <xf numFmtId="167" fontId="21" fillId="0" borderId="89" xfId="9" applyNumberFormat="1" applyFont="1" applyBorder="1" applyAlignment="1">
      <alignment horizontal="center" vertical="center" wrapText="1"/>
    </xf>
    <xf numFmtId="0" fontId="21" fillId="6" borderId="0" xfId="22" applyFont="1" applyFill="1" applyAlignment="1">
      <alignment vertical="center"/>
    </xf>
    <xf numFmtId="0" fontId="17" fillId="0" borderId="0" xfId="22" applyFont="1" applyAlignment="1">
      <alignment horizontal="left" vertical="center" wrapText="1"/>
    </xf>
    <xf numFmtId="0" fontId="17" fillId="0" borderId="0" xfId="22" applyFont="1" applyAlignment="1">
      <alignment horizontal="center" vertical="center"/>
    </xf>
    <xf numFmtId="4" fontId="33" fillId="0" borderId="18" xfId="9" applyNumberFormat="1" applyFont="1" applyBorder="1" applyAlignment="1">
      <alignment horizontal="center" vertical="center" wrapText="1"/>
    </xf>
    <xf numFmtId="4" fontId="33" fillId="0" borderId="86" xfId="9" applyNumberFormat="1" applyFont="1" applyBorder="1" applyAlignment="1">
      <alignment horizontal="center" vertical="center" wrapText="1"/>
    </xf>
    <xf numFmtId="1" fontId="21" fillId="6" borderId="75" xfId="22" applyNumberFormat="1" applyFont="1" applyFill="1" applyBorder="1" applyAlignment="1" applyProtection="1">
      <alignment horizontal="center" vertical="center" wrapText="1"/>
      <protection locked="0"/>
    </xf>
    <xf numFmtId="4" fontId="21" fillId="0" borderId="76" xfId="27" applyNumberFormat="1" applyFont="1" applyFill="1" applyBorder="1" applyAlignment="1">
      <alignment horizontal="left" vertical="center" wrapText="1"/>
    </xf>
    <xf numFmtId="4" fontId="21" fillId="0" borderId="76" xfId="27" applyNumberFormat="1" applyFont="1" applyFill="1" applyBorder="1" applyAlignment="1">
      <alignment horizontal="center" vertical="center" wrapText="1"/>
    </xf>
    <xf numFmtId="4" fontId="21" fillId="0" borderId="90" xfId="9" applyNumberFormat="1" applyFont="1" applyBorder="1" applyAlignment="1">
      <alignment horizontal="center" vertical="center" wrapText="1"/>
    </xf>
    <xf numFmtId="4" fontId="21" fillId="6" borderId="0" xfId="22" applyNumberFormat="1" applyFont="1" applyFill="1" applyAlignment="1">
      <alignment vertical="center"/>
    </xf>
    <xf numFmtId="1" fontId="21" fillId="6" borderId="44" xfId="22" applyNumberFormat="1" applyFont="1" applyFill="1" applyBorder="1" applyAlignment="1" applyProtection="1">
      <alignment horizontal="center" vertical="center" wrapText="1"/>
      <protection locked="0"/>
    </xf>
    <xf numFmtId="1" fontId="21" fillId="6" borderId="47" xfId="22" applyNumberFormat="1" applyFont="1" applyFill="1" applyBorder="1" applyAlignment="1" applyProtection="1">
      <alignment horizontal="center" vertical="center" wrapText="1"/>
      <protection locked="0"/>
    </xf>
    <xf numFmtId="4" fontId="21" fillId="0" borderId="9" xfId="9" applyNumberFormat="1" applyFont="1" applyBorder="1" applyAlignment="1">
      <alignment horizontal="center" vertical="center" wrapText="1"/>
    </xf>
    <xf numFmtId="0" fontId="7" fillId="4" borderId="0" xfId="0" applyFont="1" applyFill="1" applyAlignment="1">
      <alignment vertical="top" wrapText="1"/>
    </xf>
    <xf numFmtId="0" fontId="5" fillId="4" borderId="0" xfId="0" applyFont="1" applyFill="1" applyAlignment="1">
      <alignment vertical="top" wrapText="1"/>
    </xf>
    <xf numFmtId="4" fontId="21" fillId="0" borderId="92" xfId="9" applyNumberFormat="1" applyFont="1" applyBorder="1" applyAlignment="1">
      <alignment horizontal="center" vertical="center" wrapText="1"/>
    </xf>
    <xf numFmtId="4" fontId="21" fillId="0" borderId="91" xfId="9" applyNumberFormat="1" applyFont="1" applyBorder="1" applyAlignment="1">
      <alignment horizontal="center" vertical="center" wrapText="1"/>
    </xf>
    <xf numFmtId="4" fontId="21" fillId="0" borderId="93" xfId="9" applyNumberFormat="1" applyFont="1" applyBorder="1" applyAlignment="1">
      <alignment horizontal="center" vertical="center" wrapText="1"/>
    </xf>
    <xf numFmtId="0" fontId="1" fillId="0" borderId="17" xfId="22" applyBorder="1" applyAlignment="1">
      <alignment horizontal="center" vertical="center"/>
    </xf>
    <xf numFmtId="0" fontId="1" fillId="0" borderId="17" xfId="22" applyBorder="1" applyAlignment="1">
      <alignment horizontal="center"/>
    </xf>
    <xf numFmtId="0" fontId="31" fillId="0" borderId="17" xfId="22" applyFont="1" applyBorder="1" applyAlignment="1">
      <alignment horizontal="center" vertical="center"/>
    </xf>
    <xf numFmtId="0" fontId="16" fillId="6" borderId="57" xfId="5" applyFont="1" applyFill="1" applyBorder="1" applyAlignment="1">
      <alignment horizontal="center" vertical="center"/>
    </xf>
    <xf numFmtId="0" fontId="16" fillId="6" borderId="58" xfId="5" applyFont="1" applyFill="1" applyBorder="1" applyAlignment="1">
      <alignment horizontal="center" vertical="center"/>
    </xf>
    <xf numFmtId="0" fontId="16" fillId="6" borderId="59" xfId="5" applyFont="1" applyFill="1" applyBorder="1" applyAlignment="1">
      <alignment horizontal="center" vertical="center"/>
    </xf>
    <xf numFmtId="0" fontId="20" fillId="0" borderId="60" xfId="5" applyFont="1" applyBorder="1" applyAlignment="1">
      <alignment horizontal="center" vertical="center"/>
    </xf>
    <xf numFmtId="0" fontId="20" fillId="0" borderId="62" xfId="5" applyFont="1" applyBorder="1" applyAlignment="1">
      <alignment horizontal="center" vertical="center"/>
    </xf>
    <xf numFmtId="0" fontId="23" fillId="7" borderId="10" xfId="10" applyFont="1" applyFill="1" applyBorder="1" applyAlignment="1">
      <alignment horizontal="right" vertical="center" indent="1"/>
    </xf>
    <xf numFmtId="0" fontId="23" fillId="7" borderId="11" xfId="10" applyFont="1" applyFill="1" applyBorder="1" applyAlignment="1">
      <alignment horizontal="right" vertical="center" indent="1"/>
    </xf>
    <xf numFmtId="0" fontId="20" fillId="0" borderId="65" xfId="5" applyFont="1" applyBorder="1" applyAlignment="1">
      <alignment horizontal="center" vertical="center" wrapText="1"/>
    </xf>
    <xf numFmtId="0" fontId="20" fillId="0" borderId="66" xfId="5" applyFont="1" applyBorder="1" applyAlignment="1">
      <alignment horizontal="center" vertical="center" wrapText="1"/>
    </xf>
    <xf numFmtId="167" fontId="20" fillId="0" borderId="61" xfId="5" applyNumberFormat="1" applyFont="1" applyBorder="1" applyAlignment="1">
      <alignment horizontal="center" vertical="center" wrapText="1"/>
    </xf>
    <xf numFmtId="167" fontId="20" fillId="0" borderId="9" xfId="5" applyNumberFormat="1" applyFont="1" applyBorder="1" applyAlignment="1">
      <alignment horizontal="center" vertical="center" wrapText="1"/>
    </xf>
    <xf numFmtId="0" fontId="9" fillId="4" borderId="0" xfId="0" applyFont="1" applyFill="1" applyAlignment="1">
      <alignment horizontal="center" vertical="top" wrapText="1"/>
    </xf>
    <xf numFmtId="0" fontId="0" fillId="0" borderId="0" xfId="0"/>
    <xf numFmtId="0" fontId="7" fillId="4" borderId="0" xfId="0" applyFont="1" applyFill="1" applyAlignment="1">
      <alignment horizontal="center" vertical="top" wrapText="1"/>
    </xf>
    <xf numFmtId="0" fontId="5" fillId="4" borderId="0" xfId="0" applyFont="1" applyFill="1" applyAlignment="1">
      <alignment horizontal="center" vertical="top" wrapText="1"/>
    </xf>
    <xf numFmtId="0" fontId="7" fillId="4" borderId="0" xfId="0" applyFont="1" applyFill="1" applyAlignment="1">
      <alignment horizontal="right" vertical="top" wrapText="1"/>
    </xf>
    <xf numFmtId="0" fontId="7" fillId="4" borderId="0" xfId="0" applyFont="1" applyFill="1" applyAlignment="1">
      <alignment horizontal="left" vertical="top" wrapText="1"/>
    </xf>
    <xf numFmtId="4" fontId="7" fillId="4" borderId="0" xfId="0" applyNumberFormat="1" applyFont="1" applyFill="1" applyAlignment="1">
      <alignment horizontal="right" vertical="top" wrapText="1"/>
    </xf>
    <xf numFmtId="0" fontId="5" fillId="4" borderId="0" xfId="0" applyFont="1" applyFill="1" applyAlignment="1">
      <alignment horizontal="left" vertical="top" wrapText="1"/>
    </xf>
    <xf numFmtId="0" fontId="34" fillId="4" borderId="0" xfId="0" applyFont="1" applyFill="1" applyAlignment="1">
      <alignment horizontal="left" vertical="top" wrapText="1"/>
    </xf>
    <xf numFmtId="0" fontId="5" fillId="4" borderId="0" xfId="0" applyFont="1" applyFill="1" applyAlignment="1">
      <alignment horizontal="center" wrapText="1"/>
    </xf>
    <xf numFmtId="0" fontId="5" fillId="4" borderId="1" xfId="0" applyFont="1" applyFill="1" applyBorder="1" applyAlignment="1">
      <alignment horizontal="left" vertical="top" wrapText="1"/>
    </xf>
    <xf numFmtId="0" fontId="8" fillId="4" borderId="1" xfId="0" applyFont="1" applyFill="1" applyBorder="1" applyAlignment="1">
      <alignment horizontal="left" vertical="top" wrapText="1"/>
    </xf>
    <xf numFmtId="0" fontId="9" fillId="11" borderId="1" xfId="0" applyFont="1" applyFill="1" applyBorder="1" applyAlignment="1">
      <alignment horizontal="left" vertical="top" wrapText="1"/>
    </xf>
    <xf numFmtId="0" fontId="9" fillId="4" borderId="0" xfId="0" applyFont="1" applyFill="1" applyAlignment="1">
      <alignment horizontal="right" vertical="top" wrapText="1"/>
    </xf>
    <xf numFmtId="18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84" fontId="9" fillId="11" borderId="1" xfId="0" applyNumberFormat="1" applyFont="1" applyFill="1" applyBorder="1" applyAlignment="1">
      <alignment horizontal="right" vertical="top" wrapText="1"/>
    </xf>
    <xf numFmtId="0" fontId="5" fillId="4" borderId="1" xfId="0" applyFont="1" applyFill="1" applyBorder="1" applyAlignment="1">
      <alignment horizontal="right" vertical="top" wrapText="1"/>
    </xf>
    <xf numFmtId="0" fontId="5" fillId="4" borderId="1" xfId="0" applyFont="1" applyFill="1" applyBorder="1" applyAlignment="1">
      <alignment horizontal="center" vertical="top" wrapText="1"/>
    </xf>
    <xf numFmtId="4" fontId="28" fillId="12" borderId="11" xfId="14" applyNumberFormat="1" applyFont="1" applyFill="1" applyBorder="1" applyAlignment="1">
      <alignment horizontal="left" vertical="center" wrapText="1"/>
    </xf>
    <xf numFmtId="4" fontId="28" fillId="12" borderId="12" xfId="14" applyNumberFormat="1" applyFont="1" applyFill="1" applyBorder="1" applyAlignment="1">
      <alignment horizontal="left" vertical="center" wrapText="1"/>
    </xf>
    <xf numFmtId="4" fontId="28" fillId="10" borderId="11" xfId="14" applyNumberFormat="1" applyFont="1" applyFill="1" applyBorder="1" applyAlignment="1">
      <alignment horizontal="left" vertical="center" wrapText="1"/>
    </xf>
    <xf numFmtId="4" fontId="28" fillId="10" borderId="12" xfId="14" applyNumberFormat="1" applyFont="1" applyFill="1" applyBorder="1" applyAlignment="1">
      <alignment horizontal="left" vertical="center" wrapText="1"/>
    </xf>
    <xf numFmtId="4" fontId="28" fillId="6" borderId="0" xfId="14" applyNumberFormat="1" applyFont="1" applyFill="1" applyBorder="1" applyAlignment="1">
      <alignment horizontal="left" vertical="center" wrapText="1"/>
    </xf>
    <xf numFmtId="0" fontId="28" fillId="6" borderId="0" xfId="14" applyFont="1" applyFill="1" applyBorder="1" applyAlignment="1">
      <alignment horizontal="left" vertical="center" wrapText="1"/>
    </xf>
    <xf numFmtId="0" fontId="28" fillId="6" borderId="6" xfId="14" applyFont="1" applyFill="1" applyBorder="1" applyAlignment="1">
      <alignment horizontal="left" vertical="center" wrapText="1"/>
    </xf>
    <xf numFmtId="4" fontId="23" fillId="6" borderId="10" xfId="3" applyNumberFormat="1" applyFont="1" applyFill="1" applyBorder="1" applyAlignment="1">
      <alignment horizontal="center" vertical="center"/>
    </xf>
    <xf numFmtId="4" fontId="23" fillId="6" borderId="11" xfId="3" applyNumberFormat="1" applyFont="1" applyFill="1" applyBorder="1" applyAlignment="1">
      <alignment horizontal="center" vertical="center"/>
    </xf>
    <xf numFmtId="4" fontId="23" fillId="6" borderId="12" xfId="3" applyNumberFormat="1" applyFont="1" applyFill="1" applyBorder="1" applyAlignment="1">
      <alignment horizontal="center" vertical="center"/>
    </xf>
    <xf numFmtId="4" fontId="28" fillId="6" borderId="6" xfId="14" applyNumberFormat="1" applyFont="1" applyFill="1" applyBorder="1" applyAlignment="1">
      <alignment horizontal="left" vertical="center" wrapText="1"/>
    </xf>
    <xf numFmtId="10" fontId="18" fillId="8" borderId="10" xfId="6" applyNumberFormat="1" applyFont="1" applyFill="1" applyBorder="1" applyAlignment="1">
      <alignment horizontal="center" vertical="center"/>
    </xf>
    <xf numFmtId="10" fontId="18" fillId="8" borderId="12" xfId="6" applyNumberFormat="1" applyFont="1" applyFill="1" applyBorder="1" applyAlignment="1">
      <alignment horizontal="center" vertical="center"/>
    </xf>
    <xf numFmtId="0" fontId="16" fillId="6" borderId="2" xfId="5" applyFont="1" applyFill="1" applyBorder="1" applyAlignment="1">
      <alignment horizontal="center" vertical="center"/>
    </xf>
    <xf numFmtId="0" fontId="16" fillId="6" borderId="3" xfId="5" applyFont="1" applyFill="1" applyBorder="1" applyAlignment="1">
      <alignment horizontal="center" vertical="center"/>
    </xf>
    <xf numFmtId="0" fontId="16" fillId="6" borderId="4" xfId="5" applyFont="1" applyFill="1" applyBorder="1" applyAlignment="1">
      <alignment horizontal="center" vertical="center"/>
    </xf>
    <xf numFmtId="0" fontId="12" fillId="5" borderId="27" xfId="3" applyFont="1" applyFill="1" applyBorder="1" applyAlignment="1">
      <alignment horizontal="center" vertical="center" wrapText="1"/>
    </xf>
    <xf numFmtId="0" fontId="12" fillId="5" borderId="28" xfId="3" applyFont="1" applyFill="1" applyBorder="1" applyAlignment="1">
      <alignment horizontal="center" vertical="center" wrapText="1"/>
    </xf>
    <xf numFmtId="0" fontId="14" fillId="5" borderId="10" xfId="3" applyFont="1" applyFill="1" applyBorder="1" applyAlignment="1">
      <alignment horizontal="center" vertical="center"/>
    </xf>
    <xf numFmtId="0" fontId="14" fillId="5" borderId="12" xfId="3" applyFont="1" applyFill="1" applyBorder="1" applyAlignment="1">
      <alignment horizontal="center" vertical="center"/>
    </xf>
    <xf numFmtId="0" fontId="12" fillId="6" borderId="44" xfId="3" applyFont="1" applyFill="1" applyBorder="1" applyAlignment="1">
      <alignment horizontal="center" vertical="center" wrapText="1"/>
    </xf>
    <xf numFmtId="0" fontId="12" fillId="6" borderId="47" xfId="3" applyFont="1" applyFill="1" applyBorder="1" applyAlignment="1">
      <alignment horizontal="center" vertical="center" wrapText="1"/>
    </xf>
    <xf numFmtId="10" fontId="12" fillId="6" borderId="46" xfId="6" applyNumberFormat="1" applyFont="1" applyFill="1" applyBorder="1" applyAlignment="1">
      <alignment horizontal="center" vertical="center"/>
    </xf>
    <xf numFmtId="10" fontId="12" fillId="6" borderId="48" xfId="6" applyNumberFormat="1" applyFont="1" applyFill="1" applyBorder="1" applyAlignment="1">
      <alignment horizontal="center" vertical="center"/>
    </xf>
    <xf numFmtId="0" fontId="14" fillId="0" borderId="18" xfId="3" applyFont="1" applyBorder="1" applyAlignment="1">
      <alignment horizontal="center" vertical="center"/>
    </xf>
    <xf numFmtId="0" fontId="14" fillId="0" borderId="19" xfId="3" applyFont="1" applyBorder="1" applyAlignment="1">
      <alignment horizontal="center" vertical="center"/>
    </xf>
    <xf numFmtId="49" fontId="15" fillId="0" borderId="0" xfId="3" applyNumberFormat="1" applyAlignment="1">
      <alignment horizontal="center"/>
    </xf>
    <xf numFmtId="0" fontId="15" fillId="0" borderId="0" xfId="3" applyAlignment="1">
      <alignment horizontal="left"/>
    </xf>
    <xf numFmtId="0" fontId="15" fillId="0" borderId="3" xfId="3" applyBorder="1" applyAlignment="1">
      <alignment horizontal="center" vertical="center"/>
    </xf>
    <xf numFmtId="0" fontId="12" fillId="0" borderId="67" xfId="3" applyFont="1" applyBorder="1" applyAlignment="1">
      <alignment horizontal="center" vertical="center" wrapText="1"/>
    </xf>
    <xf numFmtId="0" fontId="12" fillId="0" borderId="68" xfId="3" applyFont="1" applyBorder="1" applyAlignment="1">
      <alignment horizontal="center" vertical="center" wrapText="1"/>
    </xf>
    <xf numFmtId="0" fontId="12" fillId="0" borderId="15" xfId="3" applyFont="1" applyBorder="1" applyAlignment="1">
      <alignment horizontal="center" vertical="center" wrapText="1"/>
    </xf>
    <xf numFmtId="0" fontId="12" fillId="0" borderId="16" xfId="3" applyFont="1" applyBorder="1" applyAlignment="1">
      <alignment horizontal="center" vertical="center" wrapText="1"/>
    </xf>
    <xf numFmtId="0" fontId="14" fillId="0" borderId="17" xfId="3" applyFont="1" applyBorder="1" applyAlignment="1">
      <alignment horizontal="center" vertical="center"/>
    </xf>
    <xf numFmtId="0" fontId="25" fillId="0" borderId="2" xfId="3" applyFont="1" applyBorder="1" applyAlignment="1">
      <alignment horizontal="center" vertical="center"/>
    </xf>
    <xf numFmtId="0" fontId="25" fillId="0" borderId="3" xfId="3" applyFont="1" applyBorder="1" applyAlignment="1">
      <alignment horizontal="center" vertical="center"/>
    </xf>
    <xf numFmtId="0" fontId="25" fillId="0" borderId="4" xfId="3" applyFont="1" applyBorder="1" applyAlignment="1">
      <alignment horizontal="center" vertical="center"/>
    </xf>
    <xf numFmtId="0" fontId="16" fillId="0" borderId="23" xfId="3" applyFont="1" applyBorder="1" applyAlignment="1">
      <alignment horizontal="center" vertical="center"/>
    </xf>
    <xf numFmtId="0" fontId="16" fillId="0" borderId="21" xfId="3" applyFont="1" applyBorder="1" applyAlignment="1">
      <alignment horizontal="center" vertical="center"/>
    </xf>
    <xf numFmtId="0" fontId="16" fillId="0" borderId="20" xfId="3" applyFont="1" applyBorder="1" applyAlignment="1">
      <alignment horizontal="center" vertical="center"/>
    </xf>
    <xf numFmtId="0" fontId="24" fillId="0" borderId="18" xfId="3" applyFont="1" applyBorder="1" applyAlignment="1">
      <alignment horizontal="center" vertical="center" wrapText="1"/>
    </xf>
    <xf numFmtId="0" fontId="24" fillId="0" borderId="20" xfId="3" applyFont="1" applyBorder="1" applyAlignment="1">
      <alignment horizontal="center" vertical="center" wrapText="1"/>
    </xf>
    <xf numFmtId="0" fontId="12" fillId="0" borderId="69" xfId="3" applyFont="1" applyBorder="1" applyAlignment="1">
      <alignment horizontal="center" vertical="center" wrapText="1"/>
    </xf>
    <xf numFmtId="0" fontId="12" fillId="0" borderId="70" xfId="3" applyFont="1" applyBorder="1" applyAlignment="1">
      <alignment horizontal="center" vertical="center" wrapText="1"/>
    </xf>
    <xf numFmtId="0" fontId="12" fillId="0" borderId="26"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71" xfId="3" applyFont="1" applyBorder="1" applyAlignment="1">
      <alignment horizontal="center" vertical="center" wrapText="1"/>
    </xf>
    <xf numFmtId="0" fontId="14" fillId="6" borderId="23" xfId="3" applyFont="1" applyFill="1" applyBorder="1" applyAlignment="1">
      <alignment horizontal="center" vertical="center"/>
    </xf>
    <xf numFmtId="0" fontId="14" fillId="6" borderId="20" xfId="3" applyFont="1" applyFill="1" applyBorder="1" applyAlignment="1">
      <alignment horizontal="center" vertical="center"/>
    </xf>
    <xf numFmtId="49" fontId="12" fillId="0" borderId="15" xfId="3" applyNumberFormat="1" applyFont="1" applyBorder="1" applyAlignment="1">
      <alignment horizontal="center" vertical="center" wrapText="1"/>
    </xf>
    <xf numFmtId="49" fontId="12" fillId="0" borderId="16" xfId="3" applyNumberFormat="1" applyFont="1" applyBorder="1" applyAlignment="1">
      <alignment horizontal="center" vertical="center" wrapText="1"/>
    </xf>
    <xf numFmtId="0" fontId="12" fillId="0" borderId="17" xfId="3" applyFont="1" applyBorder="1" applyAlignment="1">
      <alignment horizontal="center" vertical="center" wrapText="1"/>
    </xf>
    <xf numFmtId="0" fontId="12" fillId="0" borderId="17" xfId="3" applyFont="1" applyBorder="1" applyAlignment="1">
      <alignment horizontal="left" vertical="center" wrapText="1"/>
    </xf>
    <xf numFmtId="0" fontId="14" fillId="0" borderId="25" xfId="3" applyFont="1" applyBorder="1" applyAlignment="1">
      <alignment horizontal="center" vertical="center" wrapText="1"/>
    </xf>
    <xf numFmtId="0" fontId="14" fillId="0" borderId="68" xfId="3" applyFont="1" applyBorder="1" applyAlignment="1">
      <alignment horizontal="center" vertical="center" wrapText="1"/>
    </xf>
    <xf numFmtId="0" fontId="14" fillId="0" borderId="5" xfId="3" applyFont="1" applyBorder="1" applyAlignment="1">
      <alignment horizontal="center" vertical="center" wrapText="1"/>
    </xf>
    <xf numFmtId="0" fontId="14" fillId="0" borderId="70" xfId="3" applyFont="1" applyBorder="1" applyAlignment="1">
      <alignment horizontal="center" vertical="center" wrapText="1"/>
    </xf>
    <xf numFmtId="0" fontId="14" fillId="0" borderId="72" xfId="3" applyFont="1" applyBorder="1" applyAlignment="1">
      <alignment horizontal="center" vertical="center" wrapText="1"/>
    </xf>
    <xf numFmtId="0" fontId="14" fillId="0" borderId="16" xfId="3" applyFont="1" applyBorder="1" applyAlignment="1">
      <alignment horizontal="center" vertical="center" wrapText="1"/>
    </xf>
    <xf numFmtId="0" fontId="12" fillId="0" borderId="67" xfId="3" applyFont="1" applyBorder="1" applyAlignment="1">
      <alignment horizontal="center" vertical="center"/>
    </xf>
    <xf numFmtId="0" fontId="12" fillId="0" borderId="68" xfId="3" applyFont="1" applyBorder="1" applyAlignment="1">
      <alignment horizontal="center" vertical="center"/>
    </xf>
    <xf numFmtId="0" fontId="12" fillId="0" borderId="69" xfId="3" applyFont="1" applyBorder="1" applyAlignment="1">
      <alignment horizontal="center" vertical="center"/>
    </xf>
    <xf numFmtId="0" fontId="12" fillId="0" borderId="70" xfId="3" applyFont="1" applyBorder="1" applyAlignment="1">
      <alignment horizontal="center" vertical="center"/>
    </xf>
    <xf numFmtId="0" fontId="12" fillId="0" borderId="15" xfId="3" applyFont="1" applyBorder="1" applyAlignment="1">
      <alignment horizontal="center" vertical="center"/>
    </xf>
    <xf numFmtId="0" fontId="12" fillId="0" borderId="16" xfId="3" applyFont="1" applyBorder="1" applyAlignment="1">
      <alignment horizontal="center" vertical="center"/>
    </xf>
    <xf numFmtId="0" fontId="26" fillId="18" borderId="18" xfId="23" applyFont="1" applyFill="1" applyBorder="1" applyAlignment="1">
      <alignment horizontal="center" vertical="center" wrapText="1"/>
    </xf>
    <xf numFmtId="0" fontId="26" fillId="18" borderId="21" xfId="23" applyFont="1" applyFill="1" applyBorder="1" applyAlignment="1">
      <alignment horizontal="center" vertical="center" wrapText="1"/>
    </xf>
    <xf numFmtId="0" fontId="26" fillId="19" borderId="17" xfId="23" applyFont="1" applyFill="1" applyBorder="1" applyAlignment="1">
      <alignment horizontal="center" vertical="center" wrapText="1"/>
    </xf>
    <xf numFmtId="0" fontId="15" fillId="20" borderId="17" xfId="23" applyFill="1" applyBorder="1"/>
    <xf numFmtId="0" fontId="32" fillId="6" borderId="5" xfId="22" applyFont="1" applyFill="1" applyBorder="1" applyAlignment="1">
      <alignment horizontal="center" vertical="center"/>
    </xf>
    <xf numFmtId="0" fontId="32" fillId="6" borderId="0" xfId="22" applyFont="1" applyFill="1" applyAlignment="1">
      <alignment horizontal="center" vertical="center"/>
    </xf>
    <xf numFmtId="0" fontId="26" fillId="0" borderId="24" xfId="23" applyFont="1" applyBorder="1" applyAlignment="1">
      <alignment horizontal="center"/>
    </xf>
    <xf numFmtId="0" fontId="26" fillId="16" borderId="18" xfId="23" applyFont="1" applyFill="1" applyBorder="1" applyAlignment="1">
      <alignment horizontal="center" vertical="center" wrapText="1"/>
    </xf>
    <xf numFmtId="0" fontId="26" fillId="16" borderId="21" xfId="23" applyFont="1" applyFill="1" applyBorder="1" applyAlignment="1">
      <alignment horizontal="center" vertical="center" wrapText="1"/>
    </xf>
    <xf numFmtId="0" fontId="16" fillId="6" borderId="83" xfId="22" applyFont="1" applyFill="1" applyBorder="1" applyAlignment="1">
      <alignment horizontal="center" vertical="center"/>
    </xf>
    <xf numFmtId="0" fontId="16" fillId="6" borderId="84" xfId="22" applyFont="1" applyFill="1" applyBorder="1" applyAlignment="1">
      <alignment horizontal="center" vertical="center"/>
    </xf>
    <xf numFmtId="0" fontId="16" fillId="6" borderId="85" xfId="22" applyFont="1" applyFill="1" applyBorder="1" applyAlignment="1">
      <alignment horizontal="center" vertical="center"/>
    </xf>
    <xf numFmtId="0" fontId="16" fillId="6" borderId="2" xfId="22" applyFont="1" applyFill="1" applyBorder="1" applyAlignment="1">
      <alignment horizontal="center" vertical="center"/>
    </xf>
    <xf numFmtId="0" fontId="16" fillId="6" borderId="3" xfId="22" applyFont="1" applyFill="1" applyBorder="1" applyAlignment="1">
      <alignment horizontal="center" vertical="center"/>
    </xf>
    <xf numFmtId="0" fontId="16" fillId="6" borderId="4" xfId="22" applyFont="1" applyFill="1" applyBorder="1" applyAlignment="1">
      <alignment horizontal="center" vertical="center"/>
    </xf>
  </cellXfs>
  <cellStyles count="28">
    <cellStyle name="Moeda" xfId="12" builtinId="4"/>
    <cellStyle name="Moeda 2" xfId="7" xr:uid="{170C05E2-60B8-4248-81F7-A0827071ED29}"/>
    <cellStyle name="Moeda 2 2" xfId="24" xr:uid="{FB177EA3-4420-4ADA-9F44-5B84E261DBFF}"/>
    <cellStyle name="Moeda 3" xfId="25" xr:uid="{9FF1EC7E-E413-4D8D-9BBC-9B9477E4D66B}"/>
    <cellStyle name="Moeda 3 4 7" xfId="15" xr:uid="{2D46A219-1ABD-4D09-9873-CA55E78771E4}"/>
    <cellStyle name="Normal" xfId="0" builtinId="0"/>
    <cellStyle name="Normal 2" xfId="3" xr:uid="{ADE7C40A-0E36-4043-BB84-68F7FFC3B93A}"/>
    <cellStyle name="Normal 2 2" xfId="9" xr:uid="{F2E6F8B5-540E-4A58-85EF-F390E7A91407}"/>
    <cellStyle name="Normal 2 2 2" xfId="23" xr:uid="{5BAE1DEF-99CF-4929-9848-2F25B099E37C}"/>
    <cellStyle name="Normal 2 3" xfId="10" xr:uid="{D4F61672-35BD-4D4A-BCBE-9C8539A1AF38}"/>
    <cellStyle name="Normal 24 2" xfId="11" xr:uid="{B4072FBD-B1F8-4FAB-B58D-0BAD4658720F}"/>
    <cellStyle name="Normal 3" xfId="5" xr:uid="{CB007127-49BA-4B31-A95D-F5A98BDCAEFF}"/>
    <cellStyle name="Normal 3 11" xfId="14" xr:uid="{76F22466-F88D-43B9-ACD1-E6ED6E91A3F1}"/>
    <cellStyle name="Normal 3 11 2" xfId="21" xr:uid="{7721BC45-788D-4314-AC1C-8C466843F657}"/>
    <cellStyle name="Normal 3 2" xfId="2" xr:uid="{DE59E74F-9A05-4632-BE77-42BAAFCA5FCA}"/>
    <cellStyle name="Normal 3 2 2" xfId="22" xr:uid="{911308AC-A67F-4C90-AD3E-AF2FEC5077DE}"/>
    <cellStyle name="Normal 4" xfId="13" xr:uid="{B5C763A4-203A-4606-A743-F99C690210E1}"/>
    <cellStyle name="Normal 41 2 2" xfId="16" xr:uid="{FE64D419-E53D-4C63-9EA8-54AE3BC97D05}"/>
    <cellStyle name="Normal 5" xfId="20" xr:uid="{6419639B-A79D-4365-BD32-BF95DB148F0E}"/>
    <cellStyle name="Normal 6" xfId="1" xr:uid="{E235C306-0394-4061-8241-CAD84716BA68}"/>
    <cellStyle name="Normal 7" xfId="4" xr:uid="{D6930A0C-570F-4C61-BAE6-E23073C7FE6A}"/>
    <cellStyle name="Porcentagem" xfId="19" builtinId="5"/>
    <cellStyle name="Porcentagem 2" xfId="6" xr:uid="{306E2457-4FF6-45FD-BC7E-F8ABCD1C7B22}"/>
    <cellStyle name="Porcentagem 2 2" xfId="26" xr:uid="{A84AEA97-01D7-4544-875B-2F37DF7CB3D4}"/>
    <cellStyle name="Porcentagem 3" xfId="18" xr:uid="{0E6AE772-CD47-4BC6-8240-68890720D991}"/>
    <cellStyle name="Vírgula 2" xfId="8" xr:uid="{4B3B8AE4-3B5B-4772-AF52-469A293AB786}"/>
    <cellStyle name="Vírgula 2 2" xfId="27" xr:uid="{F1422827-30CC-44E0-BE16-3F4C260FFE4F}"/>
    <cellStyle name="Vírgula 2 5" xfId="17" xr:uid="{22173D96-1E26-4312-B25A-129631EF08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5.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63" Type="http://schemas.openxmlformats.org/officeDocument/2006/relationships/externalLink" Target="externalLinks/externalLink51.xml"/><Relationship Id="rId84" Type="http://schemas.openxmlformats.org/officeDocument/2006/relationships/externalLink" Target="externalLinks/externalLink72.xml"/><Relationship Id="rId138" Type="http://schemas.openxmlformats.org/officeDocument/2006/relationships/externalLink" Target="externalLinks/externalLink126.xml"/><Relationship Id="rId107" Type="http://schemas.openxmlformats.org/officeDocument/2006/relationships/externalLink" Target="externalLinks/externalLink95.xml"/><Relationship Id="rId11" Type="http://schemas.openxmlformats.org/officeDocument/2006/relationships/worksheet" Target="worksheets/sheet11.xml"/><Relationship Id="rId32" Type="http://schemas.openxmlformats.org/officeDocument/2006/relationships/externalLink" Target="externalLinks/externalLink20.xml"/><Relationship Id="rId53" Type="http://schemas.openxmlformats.org/officeDocument/2006/relationships/externalLink" Target="externalLinks/externalLink41.xml"/><Relationship Id="rId74" Type="http://schemas.openxmlformats.org/officeDocument/2006/relationships/externalLink" Target="externalLinks/externalLink62.xml"/><Relationship Id="rId128" Type="http://schemas.openxmlformats.org/officeDocument/2006/relationships/externalLink" Target="externalLinks/externalLink116.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113" Type="http://schemas.openxmlformats.org/officeDocument/2006/relationships/externalLink" Target="externalLinks/externalLink101.xml"/><Relationship Id="rId118" Type="http://schemas.openxmlformats.org/officeDocument/2006/relationships/externalLink" Target="externalLinks/externalLink106.xml"/><Relationship Id="rId134" Type="http://schemas.openxmlformats.org/officeDocument/2006/relationships/externalLink" Target="externalLinks/externalLink122.xml"/><Relationship Id="rId139" Type="http://schemas.openxmlformats.org/officeDocument/2006/relationships/externalLink" Target="externalLinks/externalLink12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externalLink" Target="externalLinks/externalLink91.xml"/><Relationship Id="rId108" Type="http://schemas.openxmlformats.org/officeDocument/2006/relationships/externalLink" Target="externalLinks/externalLink96.xml"/><Relationship Id="rId124" Type="http://schemas.openxmlformats.org/officeDocument/2006/relationships/externalLink" Target="externalLinks/externalLink112.xml"/><Relationship Id="rId129" Type="http://schemas.openxmlformats.org/officeDocument/2006/relationships/externalLink" Target="externalLinks/externalLink117.xml"/><Relationship Id="rId54" Type="http://schemas.openxmlformats.org/officeDocument/2006/relationships/externalLink" Target="externalLinks/externalLink42.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40" Type="http://schemas.openxmlformats.org/officeDocument/2006/relationships/externalLink" Target="externalLinks/externalLink128.xml"/><Relationship Id="rId14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49" Type="http://schemas.openxmlformats.org/officeDocument/2006/relationships/externalLink" Target="externalLinks/externalLink37.xml"/><Relationship Id="rId114" Type="http://schemas.openxmlformats.org/officeDocument/2006/relationships/externalLink" Target="externalLinks/externalLink102.xml"/><Relationship Id="rId119" Type="http://schemas.openxmlformats.org/officeDocument/2006/relationships/externalLink" Target="externalLinks/externalLink107.xml"/><Relationship Id="rId44" Type="http://schemas.openxmlformats.org/officeDocument/2006/relationships/externalLink" Target="externalLinks/externalLink32.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130" Type="http://schemas.openxmlformats.org/officeDocument/2006/relationships/externalLink" Target="externalLinks/externalLink118.xml"/><Relationship Id="rId135" Type="http://schemas.openxmlformats.org/officeDocument/2006/relationships/externalLink" Target="externalLinks/externalLink123.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109" Type="http://schemas.openxmlformats.org/officeDocument/2006/relationships/externalLink" Target="externalLinks/externalLink9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104" Type="http://schemas.openxmlformats.org/officeDocument/2006/relationships/externalLink" Target="externalLinks/externalLink92.xml"/><Relationship Id="rId120" Type="http://schemas.openxmlformats.org/officeDocument/2006/relationships/externalLink" Target="externalLinks/externalLink108.xml"/><Relationship Id="rId125" Type="http://schemas.openxmlformats.org/officeDocument/2006/relationships/externalLink" Target="externalLinks/externalLink113.xml"/><Relationship Id="rId141" Type="http://schemas.openxmlformats.org/officeDocument/2006/relationships/externalLink" Target="externalLinks/externalLink129.xml"/><Relationship Id="rId14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110" Type="http://schemas.openxmlformats.org/officeDocument/2006/relationships/externalLink" Target="externalLinks/externalLink98.xml"/><Relationship Id="rId115" Type="http://schemas.openxmlformats.org/officeDocument/2006/relationships/externalLink" Target="externalLinks/externalLink103.xml"/><Relationship Id="rId131" Type="http://schemas.openxmlformats.org/officeDocument/2006/relationships/externalLink" Target="externalLinks/externalLink119.xml"/><Relationship Id="rId136" Type="http://schemas.openxmlformats.org/officeDocument/2006/relationships/externalLink" Target="externalLinks/externalLink124.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105" Type="http://schemas.openxmlformats.org/officeDocument/2006/relationships/externalLink" Target="externalLinks/externalLink93.xml"/><Relationship Id="rId126" Type="http://schemas.openxmlformats.org/officeDocument/2006/relationships/externalLink" Target="externalLinks/externalLink114.xml"/><Relationship Id="rId14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externalLink" Target="externalLinks/externalLink86.xml"/><Relationship Id="rId121" Type="http://schemas.openxmlformats.org/officeDocument/2006/relationships/externalLink" Target="externalLinks/externalLink109.xml"/><Relationship Id="rId142" Type="http://schemas.openxmlformats.org/officeDocument/2006/relationships/externalLink" Target="externalLinks/externalLink130.xml"/><Relationship Id="rId3" Type="http://schemas.openxmlformats.org/officeDocument/2006/relationships/worksheet" Target="worksheets/sheet3.xml"/><Relationship Id="rId25" Type="http://schemas.openxmlformats.org/officeDocument/2006/relationships/externalLink" Target="externalLinks/externalLink13.xml"/><Relationship Id="rId46" Type="http://schemas.openxmlformats.org/officeDocument/2006/relationships/externalLink" Target="externalLinks/externalLink34.xml"/><Relationship Id="rId67" Type="http://schemas.openxmlformats.org/officeDocument/2006/relationships/externalLink" Target="externalLinks/externalLink55.xml"/><Relationship Id="rId116" Type="http://schemas.openxmlformats.org/officeDocument/2006/relationships/externalLink" Target="externalLinks/externalLink104.xml"/><Relationship Id="rId137" Type="http://schemas.openxmlformats.org/officeDocument/2006/relationships/externalLink" Target="externalLinks/externalLink12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62" Type="http://schemas.openxmlformats.org/officeDocument/2006/relationships/externalLink" Target="externalLinks/externalLink50.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111" Type="http://schemas.openxmlformats.org/officeDocument/2006/relationships/externalLink" Target="externalLinks/externalLink99.xml"/><Relationship Id="rId132" Type="http://schemas.openxmlformats.org/officeDocument/2006/relationships/externalLink" Target="externalLinks/externalLink120.xml"/><Relationship Id="rId15" Type="http://schemas.openxmlformats.org/officeDocument/2006/relationships/externalLink" Target="externalLinks/externalLink3.xml"/><Relationship Id="rId36" Type="http://schemas.openxmlformats.org/officeDocument/2006/relationships/externalLink" Target="externalLinks/externalLink24.xml"/><Relationship Id="rId57" Type="http://schemas.openxmlformats.org/officeDocument/2006/relationships/externalLink" Target="externalLinks/externalLink45.xml"/><Relationship Id="rId106" Type="http://schemas.openxmlformats.org/officeDocument/2006/relationships/externalLink" Target="externalLinks/externalLink94.xml"/><Relationship Id="rId127" Type="http://schemas.openxmlformats.org/officeDocument/2006/relationships/externalLink" Target="externalLinks/externalLink115.xml"/><Relationship Id="rId10" Type="http://schemas.openxmlformats.org/officeDocument/2006/relationships/worksheet" Target="worksheets/sheet10.xml"/><Relationship Id="rId31" Type="http://schemas.openxmlformats.org/officeDocument/2006/relationships/externalLink" Target="externalLinks/externalLink19.xml"/><Relationship Id="rId52" Type="http://schemas.openxmlformats.org/officeDocument/2006/relationships/externalLink" Target="externalLinks/externalLink40.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94" Type="http://schemas.openxmlformats.org/officeDocument/2006/relationships/externalLink" Target="externalLinks/externalLink82.xml"/><Relationship Id="rId99" Type="http://schemas.openxmlformats.org/officeDocument/2006/relationships/externalLink" Target="externalLinks/externalLink87.xml"/><Relationship Id="rId101" Type="http://schemas.openxmlformats.org/officeDocument/2006/relationships/externalLink" Target="externalLinks/externalLink89.xml"/><Relationship Id="rId122" Type="http://schemas.openxmlformats.org/officeDocument/2006/relationships/externalLink" Target="externalLinks/externalLink110.xml"/><Relationship Id="rId143" Type="http://schemas.openxmlformats.org/officeDocument/2006/relationships/externalLink" Target="externalLinks/externalLink131.xml"/><Relationship Id="rId14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4.xml"/><Relationship Id="rId47" Type="http://schemas.openxmlformats.org/officeDocument/2006/relationships/externalLink" Target="externalLinks/externalLink35.xml"/><Relationship Id="rId68" Type="http://schemas.openxmlformats.org/officeDocument/2006/relationships/externalLink" Target="externalLinks/externalLink56.xml"/><Relationship Id="rId89" Type="http://schemas.openxmlformats.org/officeDocument/2006/relationships/externalLink" Target="externalLinks/externalLink77.xml"/><Relationship Id="rId112" Type="http://schemas.openxmlformats.org/officeDocument/2006/relationships/externalLink" Target="externalLinks/externalLink100.xml"/><Relationship Id="rId133" Type="http://schemas.openxmlformats.org/officeDocument/2006/relationships/externalLink" Target="externalLinks/externalLink121.xml"/><Relationship Id="rId16" Type="http://schemas.openxmlformats.org/officeDocument/2006/relationships/externalLink" Target="externalLinks/externalLink4.xml"/><Relationship Id="rId37" Type="http://schemas.openxmlformats.org/officeDocument/2006/relationships/externalLink" Target="externalLinks/externalLink25.xml"/><Relationship Id="rId58" Type="http://schemas.openxmlformats.org/officeDocument/2006/relationships/externalLink" Target="externalLinks/externalLink46.xml"/><Relationship Id="rId79" Type="http://schemas.openxmlformats.org/officeDocument/2006/relationships/externalLink" Target="externalLinks/externalLink67.xml"/><Relationship Id="rId102" Type="http://schemas.openxmlformats.org/officeDocument/2006/relationships/externalLink" Target="externalLinks/externalLink90.xml"/><Relationship Id="rId123" Type="http://schemas.openxmlformats.org/officeDocument/2006/relationships/externalLink" Target="externalLinks/externalLink111.xml"/><Relationship Id="rId144" Type="http://schemas.openxmlformats.org/officeDocument/2006/relationships/externalLink" Target="externalLinks/externalLink13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163286</xdr:colOff>
      <xdr:row>0</xdr:row>
      <xdr:rowOff>81643</xdr:rowOff>
    </xdr:from>
    <xdr:to>
      <xdr:col>1</xdr:col>
      <xdr:colOff>935869</xdr:colOff>
      <xdr:row>0</xdr:row>
      <xdr:rowOff>757668</xdr:rowOff>
    </xdr:to>
    <xdr:pic>
      <xdr:nvPicPr>
        <xdr:cNvPr id="3" name="Imagem 2">
          <a:extLst>
            <a:ext uri="{FF2B5EF4-FFF2-40B4-BE49-F238E27FC236}">
              <a16:creationId xmlns:a16="http://schemas.microsoft.com/office/drawing/2014/main" id="{683D036E-3090-4914-9F62-2B3CCABCD1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286" y="81643"/>
          <a:ext cx="1915583" cy="676025"/>
        </a:xfrm>
        <a:prstGeom prst="rect">
          <a:avLst/>
        </a:prstGeom>
      </xdr:spPr>
    </xdr:pic>
    <xdr:clientData/>
  </xdr:twoCellAnchor>
  <xdr:twoCellAnchor editAs="oneCell">
    <xdr:from>
      <xdr:col>0</xdr:col>
      <xdr:colOff>176893</xdr:colOff>
      <xdr:row>12</xdr:row>
      <xdr:rowOff>40821</xdr:rowOff>
    </xdr:from>
    <xdr:to>
      <xdr:col>2</xdr:col>
      <xdr:colOff>1959429</xdr:colOff>
      <xdr:row>48</xdr:row>
      <xdr:rowOff>160700</xdr:rowOff>
    </xdr:to>
    <xdr:pic>
      <xdr:nvPicPr>
        <xdr:cNvPr id="5" name="Imagem 4">
          <a:extLst>
            <a:ext uri="{FF2B5EF4-FFF2-40B4-BE49-F238E27FC236}">
              <a16:creationId xmlns:a16="http://schemas.microsoft.com/office/drawing/2014/main" id="{2452E5CD-93EF-4885-923D-E346A4BD96E4}"/>
            </a:ext>
          </a:extLst>
        </xdr:cNvPr>
        <xdr:cNvPicPr>
          <a:picLocks noChangeAspect="1"/>
        </xdr:cNvPicPr>
      </xdr:nvPicPr>
      <xdr:blipFill>
        <a:blip xmlns:r="http://schemas.openxmlformats.org/officeDocument/2006/relationships" r:embed="rId2"/>
        <a:stretch>
          <a:fillRect/>
        </a:stretch>
      </xdr:blipFill>
      <xdr:spPr>
        <a:xfrm>
          <a:off x="176893" y="4572000"/>
          <a:ext cx="10082893" cy="710034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353786</xdr:colOff>
          <xdr:row>49</xdr:row>
          <xdr:rowOff>163285</xdr:rowOff>
        </xdr:from>
        <xdr:to>
          <xdr:col>2</xdr:col>
          <xdr:colOff>1518061</xdr:colOff>
          <xdr:row>56</xdr:row>
          <xdr:rowOff>54428</xdr:rowOff>
        </xdr:to>
        <xdr:pic>
          <xdr:nvPicPr>
            <xdr:cNvPr id="4" name="Imagem 3">
              <a:extLst>
                <a:ext uri="{FF2B5EF4-FFF2-40B4-BE49-F238E27FC236}">
                  <a16:creationId xmlns:a16="http://schemas.microsoft.com/office/drawing/2014/main" id="{DEFBEE59-D870-4345-8071-07454FF575B3}"/>
                </a:ext>
              </a:extLst>
            </xdr:cNvPr>
            <xdr:cNvPicPr>
              <a:picLocks noChangeAspect="1" noChangeArrowheads="1"/>
              <a:extLst>
                <a:ext uri="{84589F7E-364E-4C9E-8A38-B11213B215E9}">
                  <a14:cameraTool cellRange="RTs!$B$3:$J$6" spid="_x0000_s1039"/>
                </a:ext>
              </a:extLst>
            </xdr:cNvPicPr>
          </xdr:nvPicPr>
          <xdr:blipFill>
            <a:blip xmlns:r="http://schemas.openxmlformats.org/officeDocument/2006/relationships" r:embed="rId3"/>
            <a:srcRect/>
            <a:stretch>
              <a:fillRect/>
            </a:stretch>
          </xdr:blipFill>
          <xdr:spPr bwMode="auto">
            <a:xfrm>
              <a:off x="353786" y="11865428"/>
              <a:ext cx="9464632" cy="122464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365124</xdr:colOff>
          <xdr:row>40</xdr:row>
          <xdr:rowOff>111126</xdr:rowOff>
        </xdr:from>
        <xdr:to>
          <xdr:col>8</xdr:col>
          <xdr:colOff>739193</xdr:colOff>
          <xdr:row>41</xdr:row>
          <xdr:rowOff>777876</xdr:rowOff>
        </xdr:to>
        <xdr:pic>
          <xdr:nvPicPr>
            <xdr:cNvPr id="2" name="Imagem 1">
              <a:extLst>
                <a:ext uri="{FF2B5EF4-FFF2-40B4-BE49-F238E27FC236}">
                  <a16:creationId xmlns:a16="http://schemas.microsoft.com/office/drawing/2014/main" id="{82806F35-2C9F-4A12-A49D-356C40701D4C}"/>
                </a:ext>
              </a:extLst>
            </xdr:cNvPr>
            <xdr:cNvPicPr>
              <a:picLocks noChangeAspect="1" noChangeArrowheads="1"/>
              <a:extLst>
                <a:ext uri="{84589F7E-364E-4C9E-8A38-B11213B215E9}">
                  <a14:cameraTool cellRange="RTs!$B$3:$J$6" spid="_x0000_s13322"/>
                </a:ext>
              </a:extLst>
            </xdr:cNvPicPr>
          </xdr:nvPicPr>
          <xdr:blipFill>
            <a:blip xmlns:r="http://schemas.openxmlformats.org/officeDocument/2006/relationships" r:embed="rId1"/>
            <a:srcRect/>
            <a:stretch>
              <a:fillRect/>
            </a:stretch>
          </xdr:blipFill>
          <xdr:spPr bwMode="auto">
            <a:xfrm>
              <a:off x="365124" y="16573501"/>
              <a:ext cx="11042069" cy="142875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0</xdr:col>
      <xdr:colOff>95249</xdr:colOff>
      <xdr:row>0</xdr:row>
      <xdr:rowOff>15874</xdr:rowOff>
    </xdr:from>
    <xdr:to>
      <xdr:col>2</xdr:col>
      <xdr:colOff>813094</xdr:colOff>
      <xdr:row>1</xdr:row>
      <xdr:rowOff>412749</xdr:rowOff>
    </xdr:to>
    <xdr:pic>
      <xdr:nvPicPr>
        <xdr:cNvPr id="3" name="Imagem 2">
          <a:extLst>
            <a:ext uri="{FF2B5EF4-FFF2-40B4-BE49-F238E27FC236}">
              <a16:creationId xmlns:a16="http://schemas.microsoft.com/office/drawing/2014/main" id="{2BD6692B-54E5-442A-8F3D-BCFE5154A9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49" y="15874"/>
          <a:ext cx="2241845" cy="777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xdr:colOff>
      <xdr:row>1</xdr:row>
      <xdr:rowOff>448463</xdr:rowOff>
    </xdr:to>
    <xdr:pic>
      <xdr:nvPicPr>
        <xdr:cNvPr id="2" name="Imagem 1">
          <a:extLst>
            <a:ext uri="{FF2B5EF4-FFF2-40B4-BE49-F238E27FC236}">
              <a16:creationId xmlns:a16="http://schemas.microsoft.com/office/drawing/2014/main" id="{9F390816-1E13-47F9-9D51-7A8F44163F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841500" cy="63896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825500</xdr:colOff>
          <xdr:row>1806</xdr:row>
          <xdr:rowOff>63500</xdr:rowOff>
        </xdr:from>
        <xdr:to>
          <xdr:col>7</xdr:col>
          <xdr:colOff>786819</xdr:colOff>
          <xdr:row>1807</xdr:row>
          <xdr:rowOff>730250</xdr:rowOff>
        </xdr:to>
        <xdr:pic>
          <xdr:nvPicPr>
            <xdr:cNvPr id="3" name="Imagem 2">
              <a:extLst>
                <a:ext uri="{FF2B5EF4-FFF2-40B4-BE49-F238E27FC236}">
                  <a16:creationId xmlns:a16="http://schemas.microsoft.com/office/drawing/2014/main" id="{4E2BC78D-A180-4731-BD68-F36C6016F559}"/>
                </a:ext>
              </a:extLst>
            </xdr:cNvPr>
            <xdr:cNvPicPr>
              <a:picLocks noChangeAspect="1" noChangeArrowheads="1"/>
              <a:extLst>
                <a:ext uri="{84589F7E-364E-4C9E-8A38-B11213B215E9}">
                  <a14:cameraTool cellRange="RTs!$B$3:$J$6" spid="_x0000_s14346"/>
                </a:ext>
              </a:extLst>
            </xdr:cNvPicPr>
          </xdr:nvPicPr>
          <xdr:blipFill>
            <a:blip xmlns:r="http://schemas.openxmlformats.org/officeDocument/2006/relationships" r:embed="rId2"/>
            <a:srcRect/>
            <a:stretch>
              <a:fillRect/>
            </a:stretch>
          </xdr:blipFill>
          <xdr:spPr bwMode="auto">
            <a:xfrm>
              <a:off x="825500" y="528351750"/>
              <a:ext cx="11042069" cy="14287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111125</xdr:colOff>
      <xdr:row>1</xdr:row>
      <xdr:rowOff>110409</xdr:rowOff>
    </xdr:to>
    <xdr:pic>
      <xdr:nvPicPr>
        <xdr:cNvPr id="3" name="Imagem 2">
          <a:extLst>
            <a:ext uri="{FF2B5EF4-FFF2-40B4-BE49-F238E27FC236}">
              <a16:creationId xmlns:a16="http://schemas.microsoft.com/office/drawing/2014/main" id="{F1ED9119-D377-4C9A-8728-019907F24B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2250" cy="52315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304800</xdr:colOff>
          <xdr:row>172</xdr:row>
          <xdr:rowOff>114300</xdr:rowOff>
        </xdr:from>
        <xdr:to>
          <xdr:col>8</xdr:col>
          <xdr:colOff>1368382</xdr:colOff>
          <xdr:row>179</xdr:row>
          <xdr:rowOff>5443</xdr:rowOff>
        </xdr:to>
        <xdr:pic>
          <xdr:nvPicPr>
            <xdr:cNvPr id="4" name="Imagem 3">
              <a:extLst>
                <a:ext uri="{FF2B5EF4-FFF2-40B4-BE49-F238E27FC236}">
                  <a16:creationId xmlns:a16="http://schemas.microsoft.com/office/drawing/2014/main" id="{87D5F3EA-627B-4C3D-8417-8035BD83364A}"/>
                </a:ext>
              </a:extLst>
            </xdr:cNvPr>
            <xdr:cNvPicPr>
              <a:picLocks noChangeAspect="1" noChangeArrowheads="1"/>
              <a:extLst>
                <a:ext uri="{84589F7E-364E-4C9E-8A38-B11213B215E9}">
                  <a14:cameraTool cellRange="RTs!$B$3:$J$6" spid="_x0000_s4110"/>
                </a:ext>
              </a:extLst>
            </xdr:cNvPicPr>
          </xdr:nvPicPr>
          <xdr:blipFill>
            <a:blip xmlns:r="http://schemas.openxmlformats.org/officeDocument/2006/relationships" r:embed="rId2"/>
            <a:srcRect/>
            <a:stretch>
              <a:fillRect/>
            </a:stretch>
          </xdr:blipFill>
          <xdr:spPr bwMode="auto">
            <a:xfrm>
              <a:off x="1685925" y="35175825"/>
              <a:ext cx="9464632" cy="122464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253093</xdr:colOff>
      <xdr:row>13</xdr:row>
      <xdr:rowOff>19049</xdr:rowOff>
    </xdr:from>
    <xdr:to>
      <xdr:col>8</xdr:col>
      <xdr:colOff>1006929</xdr:colOff>
      <xdr:row>15</xdr:row>
      <xdr:rowOff>202747</xdr:rowOff>
    </xdr:to>
    <xdr:pic>
      <xdr:nvPicPr>
        <xdr:cNvPr id="2" name="Imagem 3">
          <a:extLst>
            <a:ext uri="{FF2B5EF4-FFF2-40B4-BE49-F238E27FC236}">
              <a16:creationId xmlns:a16="http://schemas.microsoft.com/office/drawing/2014/main" id="{155BA1B9-B1EC-47B2-AA75-5BE5352764B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834743" y="4057649"/>
          <a:ext cx="4335236" cy="678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178594</xdr:rowOff>
    </xdr:from>
    <xdr:to>
      <xdr:col>1</xdr:col>
      <xdr:colOff>593989</xdr:colOff>
      <xdr:row>0</xdr:row>
      <xdr:rowOff>854619</xdr:rowOff>
    </xdr:to>
    <xdr:pic>
      <xdr:nvPicPr>
        <xdr:cNvPr id="3" name="Imagem 2">
          <a:extLst>
            <a:ext uri="{FF2B5EF4-FFF2-40B4-BE49-F238E27FC236}">
              <a16:creationId xmlns:a16="http://schemas.microsoft.com/office/drawing/2014/main" id="{875B4FC3-327A-4A94-A607-518DB876BA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178594"/>
          <a:ext cx="1915583" cy="6760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476250</xdr:colOff>
          <xdr:row>19</xdr:row>
          <xdr:rowOff>166688</xdr:rowOff>
        </xdr:from>
        <xdr:to>
          <xdr:col>8</xdr:col>
          <xdr:colOff>784976</xdr:colOff>
          <xdr:row>25</xdr:row>
          <xdr:rowOff>34018</xdr:rowOff>
        </xdr:to>
        <xdr:pic>
          <xdr:nvPicPr>
            <xdr:cNvPr id="4" name="Imagem 3">
              <a:extLst>
                <a:ext uri="{FF2B5EF4-FFF2-40B4-BE49-F238E27FC236}">
                  <a16:creationId xmlns:a16="http://schemas.microsoft.com/office/drawing/2014/main" id="{FB3E9C40-42DF-4D27-9639-F93995EEDB3F}"/>
                </a:ext>
              </a:extLst>
            </xdr:cNvPr>
            <xdr:cNvPicPr>
              <a:picLocks noChangeAspect="1" noChangeArrowheads="1"/>
              <a:extLst>
                <a:ext uri="{84589F7E-364E-4C9E-8A38-B11213B215E9}">
                  <a14:cameraTool cellRange="RTs!$B$3:$J$6" spid="_x0000_s5133"/>
                </a:ext>
              </a:extLst>
            </xdr:cNvPicPr>
          </xdr:nvPicPr>
          <xdr:blipFill>
            <a:blip xmlns:r="http://schemas.openxmlformats.org/officeDocument/2006/relationships" r:embed="rId3"/>
            <a:srcRect/>
            <a:stretch>
              <a:fillRect/>
            </a:stretch>
          </xdr:blipFill>
          <xdr:spPr bwMode="auto">
            <a:xfrm>
              <a:off x="476250" y="6274594"/>
              <a:ext cx="9464632" cy="122464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667808</xdr:colOff>
      <xdr:row>1</xdr:row>
      <xdr:rowOff>104525</xdr:rowOff>
    </xdr:to>
    <xdr:pic>
      <xdr:nvPicPr>
        <xdr:cNvPr id="2" name="Imagem 1">
          <a:extLst>
            <a:ext uri="{FF2B5EF4-FFF2-40B4-BE49-F238E27FC236}">
              <a16:creationId xmlns:a16="http://schemas.microsoft.com/office/drawing/2014/main" id="{A7A196BB-013F-4A42-BCE1-86A049015A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15583" cy="6760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66675</xdr:rowOff>
    </xdr:from>
    <xdr:to>
      <xdr:col>1</xdr:col>
      <xdr:colOff>1409169</xdr:colOff>
      <xdr:row>2</xdr:row>
      <xdr:rowOff>114300</xdr:rowOff>
    </xdr:to>
    <xdr:pic>
      <xdr:nvPicPr>
        <xdr:cNvPr id="2" name="Imagem 1">
          <a:extLst>
            <a:ext uri="{FF2B5EF4-FFF2-40B4-BE49-F238E27FC236}">
              <a16:creationId xmlns:a16="http://schemas.microsoft.com/office/drawing/2014/main" id="{B01B2404-21EF-4FB9-9B58-491CB9BDCD48}"/>
            </a:ext>
          </a:extLst>
        </xdr:cNvPr>
        <xdr:cNvPicPr>
          <a:picLocks noChangeAspect="1"/>
        </xdr:cNvPicPr>
      </xdr:nvPicPr>
      <xdr:blipFill rotWithShape="1">
        <a:blip xmlns:r="http://schemas.openxmlformats.org/officeDocument/2006/relationships" r:embed="rId1"/>
        <a:srcRect t="23692" b="25132"/>
        <a:stretch/>
      </xdr:blipFill>
      <xdr:spPr>
        <a:xfrm>
          <a:off x="95250" y="66675"/>
          <a:ext cx="2056869" cy="3714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390525</xdr:colOff>
          <xdr:row>41</xdr:row>
          <xdr:rowOff>66675</xdr:rowOff>
        </xdr:from>
        <xdr:to>
          <xdr:col>5</xdr:col>
          <xdr:colOff>581025</xdr:colOff>
          <xdr:row>46</xdr:row>
          <xdr:rowOff>112373</xdr:rowOff>
        </xdr:to>
        <xdr:pic>
          <xdr:nvPicPr>
            <xdr:cNvPr id="4" name="Imagem 3">
              <a:extLst>
                <a:ext uri="{FF2B5EF4-FFF2-40B4-BE49-F238E27FC236}">
                  <a16:creationId xmlns:a16="http://schemas.microsoft.com/office/drawing/2014/main" id="{C7433275-042A-4D43-93A7-82B1C4DE52E1}"/>
                </a:ext>
              </a:extLst>
            </xdr:cNvPr>
            <xdr:cNvPicPr>
              <a:picLocks noChangeAspect="1" noChangeArrowheads="1"/>
              <a:extLst>
                <a:ext uri="{84589F7E-364E-4C9E-8A38-B11213B215E9}">
                  <a14:cameraTool cellRange="RTs!$B$3:$J$6" spid="_x0000_s10253"/>
                </a:ext>
              </a:extLst>
            </xdr:cNvPicPr>
          </xdr:nvPicPr>
          <xdr:blipFill>
            <a:blip xmlns:r="http://schemas.openxmlformats.org/officeDocument/2006/relationships" r:embed="rId2"/>
            <a:srcRect/>
            <a:stretch>
              <a:fillRect/>
            </a:stretch>
          </xdr:blipFill>
          <xdr:spPr bwMode="auto">
            <a:xfrm>
              <a:off x="390525" y="7391400"/>
              <a:ext cx="6610350" cy="85532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0</xdr:col>
      <xdr:colOff>111125</xdr:colOff>
      <xdr:row>0</xdr:row>
      <xdr:rowOff>79375</xdr:rowOff>
    </xdr:from>
    <xdr:to>
      <xdr:col>1</xdr:col>
      <xdr:colOff>786869</xdr:colOff>
      <xdr:row>0</xdr:row>
      <xdr:rowOff>450850</xdr:rowOff>
    </xdr:to>
    <xdr:pic>
      <xdr:nvPicPr>
        <xdr:cNvPr id="2" name="Imagem 1">
          <a:extLst>
            <a:ext uri="{FF2B5EF4-FFF2-40B4-BE49-F238E27FC236}">
              <a16:creationId xmlns:a16="http://schemas.microsoft.com/office/drawing/2014/main" id="{18E2753F-6987-47A7-B345-BD6C8BE9E83E}"/>
            </a:ext>
          </a:extLst>
        </xdr:cNvPr>
        <xdr:cNvPicPr>
          <a:picLocks noChangeAspect="1"/>
        </xdr:cNvPicPr>
      </xdr:nvPicPr>
      <xdr:blipFill rotWithShape="1">
        <a:blip xmlns:r="http://schemas.openxmlformats.org/officeDocument/2006/relationships" r:embed="rId1"/>
        <a:srcRect t="23692" b="25132"/>
        <a:stretch/>
      </xdr:blipFill>
      <xdr:spPr>
        <a:xfrm>
          <a:off x="111125" y="79375"/>
          <a:ext cx="2056869" cy="3714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1285874</xdr:colOff>
          <xdr:row>3</xdr:row>
          <xdr:rowOff>79374</xdr:rowOff>
        </xdr:from>
        <xdr:to>
          <xdr:col>4</xdr:col>
          <xdr:colOff>124378</xdr:colOff>
          <xdr:row>9</xdr:row>
          <xdr:rowOff>158749</xdr:rowOff>
        </xdr:to>
        <xdr:pic>
          <xdr:nvPicPr>
            <xdr:cNvPr id="4" name="Imagem 3">
              <a:extLst>
                <a:ext uri="{FF2B5EF4-FFF2-40B4-BE49-F238E27FC236}">
                  <a16:creationId xmlns:a16="http://schemas.microsoft.com/office/drawing/2014/main" id="{3956BFE4-0655-49AF-B703-A89C948DF773}"/>
                </a:ext>
              </a:extLst>
            </xdr:cNvPr>
            <xdr:cNvPicPr>
              <a:picLocks noChangeAspect="1" noChangeArrowheads="1"/>
              <a:extLst>
                <a:ext uri="{84589F7E-364E-4C9E-8A38-B11213B215E9}">
                  <a14:cameraTool cellRange="RTs!$B$3:$J$6" spid="_x0000_s11277"/>
                </a:ext>
              </a:extLst>
            </xdr:cNvPicPr>
          </xdr:nvPicPr>
          <xdr:blipFill>
            <a:blip xmlns:r="http://schemas.openxmlformats.org/officeDocument/2006/relationships" r:embed="rId2"/>
            <a:srcRect/>
            <a:stretch>
              <a:fillRect/>
            </a:stretch>
          </xdr:blipFill>
          <xdr:spPr bwMode="auto">
            <a:xfrm>
              <a:off x="1285874" y="1873249"/>
              <a:ext cx="10919379" cy="14128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85725</xdr:rowOff>
    </xdr:from>
    <xdr:to>
      <xdr:col>1</xdr:col>
      <xdr:colOff>628650</xdr:colOff>
      <xdr:row>1</xdr:row>
      <xdr:rowOff>136058</xdr:rowOff>
    </xdr:to>
    <xdr:pic>
      <xdr:nvPicPr>
        <xdr:cNvPr id="2" name="Imagem 1">
          <a:extLst>
            <a:ext uri="{FF2B5EF4-FFF2-40B4-BE49-F238E27FC236}">
              <a16:creationId xmlns:a16="http://schemas.microsoft.com/office/drawing/2014/main" id="{C558B182-815A-4038-8062-A5D84DA89EC7}"/>
            </a:ext>
          </a:extLst>
        </xdr:cNvPr>
        <xdr:cNvPicPr>
          <a:picLocks noChangeAspect="1"/>
        </xdr:cNvPicPr>
      </xdr:nvPicPr>
      <xdr:blipFill rotWithShape="1">
        <a:blip xmlns:r="http://schemas.openxmlformats.org/officeDocument/2006/relationships" r:embed="rId1"/>
        <a:srcRect t="23692" b="25132"/>
        <a:stretch/>
      </xdr:blipFill>
      <xdr:spPr>
        <a:xfrm>
          <a:off x="57150" y="85725"/>
          <a:ext cx="1333500" cy="24083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492125</xdr:colOff>
          <xdr:row>25</xdr:row>
          <xdr:rowOff>79375</xdr:rowOff>
        </xdr:from>
        <xdr:to>
          <xdr:col>9</xdr:col>
          <xdr:colOff>472263</xdr:colOff>
          <xdr:row>26</xdr:row>
          <xdr:rowOff>793750</xdr:rowOff>
        </xdr:to>
        <xdr:pic>
          <xdr:nvPicPr>
            <xdr:cNvPr id="3" name="Imagem 2">
              <a:extLst>
                <a:ext uri="{FF2B5EF4-FFF2-40B4-BE49-F238E27FC236}">
                  <a16:creationId xmlns:a16="http://schemas.microsoft.com/office/drawing/2014/main" id="{83B4296A-0D30-40E0-AB59-053315BEF994}"/>
                </a:ext>
              </a:extLst>
            </xdr:cNvPr>
            <xdr:cNvPicPr>
              <a:picLocks noChangeAspect="1" noChangeArrowheads="1"/>
              <a:extLst>
                <a:ext uri="{84589F7E-364E-4C9E-8A38-B11213B215E9}">
                  <a14:cameraTool cellRange="RTs!$B$3:$J$6" spid="_x0000_s16392"/>
                </a:ext>
              </a:extLst>
            </xdr:cNvPicPr>
          </xdr:nvPicPr>
          <xdr:blipFill>
            <a:blip xmlns:r="http://schemas.openxmlformats.org/officeDocument/2006/relationships" r:embed="rId2"/>
            <a:srcRect/>
            <a:stretch>
              <a:fillRect/>
            </a:stretch>
          </xdr:blipFill>
          <xdr:spPr bwMode="auto">
            <a:xfrm>
              <a:off x="1254125" y="10239375"/>
              <a:ext cx="11410138" cy="14763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0</xdr:col>
      <xdr:colOff>79376</xdr:colOff>
      <xdr:row>0</xdr:row>
      <xdr:rowOff>158750</xdr:rowOff>
    </xdr:from>
    <xdr:to>
      <xdr:col>1</xdr:col>
      <xdr:colOff>650876</xdr:colOff>
      <xdr:row>1</xdr:row>
      <xdr:rowOff>209083</xdr:rowOff>
    </xdr:to>
    <xdr:pic>
      <xdr:nvPicPr>
        <xdr:cNvPr id="2" name="Imagem 1">
          <a:extLst>
            <a:ext uri="{FF2B5EF4-FFF2-40B4-BE49-F238E27FC236}">
              <a16:creationId xmlns:a16="http://schemas.microsoft.com/office/drawing/2014/main" id="{8A9D7D4C-5AB3-4177-8EAE-23FC2B740432}"/>
            </a:ext>
          </a:extLst>
        </xdr:cNvPr>
        <xdr:cNvPicPr>
          <a:picLocks noChangeAspect="1"/>
        </xdr:cNvPicPr>
      </xdr:nvPicPr>
      <xdr:blipFill rotWithShape="1">
        <a:blip xmlns:r="http://schemas.openxmlformats.org/officeDocument/2006/relationships" r:embed="rId1"/>
        <a:srcRect t="23692" b="25132"/>
        <a:stretch/>
      </xdr:blipFill>
      <xdr:spPr>
        <a:xfrm>
          <a:off x="79376" y="158750"/>
          <a:ext cx="1333500" cy="24083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1301750</xdr:colOff>
          <xdr:row>161</xdr:row>
          <xdr:rowOff>47625</xdr:rowOff>
        </xdr:from>
        <xdr:to>
          <xdr:col>10</xdr:col>
          <xdr:colOff>190823</xdr:colOff>
          <xdr:row>162</xdr:row>
          <xdr:rowOff>746125</xdr:rowOff>
        </xdr:to>
        <xdr:pic>
          <xdr:nvPicPr>
            <xdr:cNvPr id="3" name="Imagem 2">
              <a:extLst>
                <a:ext uri="{FF2B5EF4-FFF2-40B4-BE49-F238E27FC236}">
                  <a16:creationId xmlns:a16="http://schemas.microsoft.com/office/drawing/2014/main" id="{8D85C939-0084-40BD-BCFA-80E5AF1FCE39}"/>
                </a:ext>
              </a:extLst>
            </xdr:cNvPr>
            <xdr:cNvPicPr>
              <a:picLocks noChangeAspect="1" noChangeArrowheads="1"/>
              <a:extLst>
                <a:ext uri="{84589F7E-364E-4C9E-8A38-B11213B215E9}">
                  <a14:cameraTool cellRange="RTs!$B$3:$J$6" spid="_x0000_s17416"/>
                </a:ext>
              </a:extLst>
            </xdr:cNvPicPr>
          </xdr:nvPicPr>
          <xdr:blipFill>
            <a:blip xmlns:r="http://schemas.openxmlformats.org/officeDocument/2006/relationships" r:embed="rId2"/>
            <a:srcRect/>
            <a:stretch>
              <a:fillRect/>
            </a:stretch>
          </xdr:blipFill>
          <xdr:spPr bwMode="auto">
            <a:xfrm>
              <a:off x="2825750" y="56213375"/>
              <a:ext cx="11287448" cy="14605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xdr:col>
      <xdr:colOff>818619</xdr:colOff>
      <xdr:row>0</xdr:row>
      <xdr:rowOff>466725</xdr:rowOff>
    </xdr:to>
    <xdr:pic>
      <xdr:nvPicPr>
        <xdr:cNvPr id="2" name="Imagem 1">
          <a:extLst>
            <a:ext uri="{FF2B5EF4-FFF2-40B4-BE49-F238E27FC236}">
              <a16:creationId xmlns:a16="http://schemas.microsoft.com/office/drawing/2014/main" id="{6836BFF0-2D25-4B9D-B8FD-0400124B7295}"/>
            </a:ext>
          </a:extLst>
        </xdr:cNvPr>
        <xdr:cNvPicPr>
          <a:picLocks noChangeAspect="1"/>
        </xdr:cNvPicPr>
      </xdr:nvPicPr>
      <xdr:blipFill rotWithShape="1">
        <a:blip xmlns:r="http://schemas.openxmlformats.org/officeDocument/2006/relationships" r:embed="rId1"/>
        <a:srcRect t="23692" b="25132"/>
        <a:stretch/>
      </xdr:blipFill>
      <xdr:spPr>
        <a:xfrm>
          <a:off x="142875" y="95250"/>
          <a:ext cx="2056869" cy="3714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1206499</xdr:colOff>
          <xdr:row>5</xdr:row>
          <xdr:rowOff>95250</xdr:rowOff>
        </xdr:from>
        <xdr:to>
          <xdr:col>3</xdr:col>
          <xdr:colOff>1304805</xdr:colOff>
          <xdr:row>11</xdr:row>
          <xdr:rowOff>95250</xdr:rowOff>
        </xdr:to>
        <xdr:pic>
          <xdr:nvPicPr>
            <xdr:cNvPr id="4" name="Imagem 3">
              <a:extLst>
                <a:ext uri="{FF2B5EF4-FFF2-40B4-BE49-F238E27FC236}">
                  <a16:creationId xmlns:a16="http://schemas.microsoft.com/office/drawing/2014/main" id="{6352FD95-C28D-4864-AD3F-54FB2A5929D3}"/>
                </a:ext>
              </a:extLst>
            </xdr:cNvPr>
            <xdr:cNvPicPr>
              <a:picLocks noChangeAspect="1" noChangeArrowheads="1"/>
              <a:extLst>
                <a:ext uri="{84589F7E-364E-4C9E-8A38-B11213B215E9}">
                  <a14:cameraTool cellRange="RTs!$B$3:$J$6" spid="_x0000_s12301"/>
                </a:ext>
              </a:extLst>
            </xdr:cNvPicPr>
          </xdr:nvPicPr>
          <xdr:blipFill>
            <a:blip xmlns:r="http://schemas.openxmlformats.org/officeDocument/2006/relationships" r:embed="rId2"/>
            <a:srcRect/>
            <a:stretch>
              <a:fillRect/>
            </a:stretch>
          </xdr:blipFill>
          <xdr:spPr bwMode="auto">
            <a:xfrm>
              <a:off x="1206499" y="3444875"/>
              <a:ext cx="10305931" cy="13335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rcio\d\_ANALISES\An&#225;lise%20de%20Or&#231;amentos-D.%20Guanh&#227;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MV\Or&#231;amento%202001\VVJ1%20226%2001%20SIST.DE%20DRENAGEM%20-%20RUA%20EMILIANA%20JULIA%20-%20BAIRRO%20JABURUNA%20-%20PMV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Qualidade,%20Controle%20Or&#231;amentario%20e%20Meio%20Ambiente\2002\Qualidade,%20Controle%20e%20Meio%20Ambiente\2001\Itens%20de%20Controle\Ic9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m\doc%20or&#231;amento\CVRD-PM\Licita&#231;&#245;es\N1041\Or&#231;amento\Or&#231;amento%20CVRD1041%20Rev-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vrdslssa01\dados\CVRD\98PR2331\CALCULO\TAB-MO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Q:\CVRD\98PR2331\CALCULO\TAB-MO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ndra\SERVIDOR\2012\PREFEITURAS\MARIZ&#211;POLIS\CAIXA\CONTRATOS%202011\PAVIMENTA&#199;&#195;O%20-%20MTUR\ENGENHARIA\Or&#231;amento%20pavimenta&#231;&#227;o%205000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Boletim%20de%20Medi&#231;&#227;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temp\EXCEL\LICITAR\CN0499\CN04\LOTE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aloma\c\Meus%20Documentos\FV-DNE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aloma\c\0798\TECNICO\TEACOMP\LOTE06\P09\P10\RELAT61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C:\Infra\DPE\SPE\Orcamento\UHE%20JIRAU%20-%20COMPLEXO%20DO%20RIO%20MADEIRA\2.%20OR&#199;AMENTO%20MAR-08%20-%20ALTERNATIVA\Infra\DPE\SPE\Orcamento\CANTEIROS\Uhe%20-%20Jirau%20-%20Complexo%20Madeira\1.%20MAR&#199;O%20-%202008\Canteiro%20Uhe%20Jirau%20-%20Complexo%20Rio%20Madeira%20-%20AGO-07%20-%20R0.xls?03567E08" TargetMode="External"/><Relationship Id="rId1" Type="http://schemas.openxmlformats.org/officeDocument/2006/relationships/externalLinkPath" Target="file:///\\03567E08\Canteiro%20Uhe%20Jirau%20-%20Complexo%20Rio%20Madeira%20-%20AGO-07%20-%20R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WINDOWS\TEMP\Interior\Compos.Sistema%20Vi&#225;rio\PavimManaus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ESKTOP-CFH5CK5\Ari-Felipe\WINDOWS\TEMP\Interior\Compos.Sistema%20Vi&#225;rio\PavimManaus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_vagdatt\Estreito\_Back%20up%20300402\estreito%20planilh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idorm\doc%20or&#231;amento\@RELATORIOS\recolhimento%20de%20trilhos%20na%20EFC\levantamento_trilho\VPL-Recolh-TRxDor-COM%20REPERFILAMENTO-Vxx.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Infra\DPE\SPE\Orcamento\UHE%20JIRAU%20-%20COMPLEXO%20DO%20RIO%20MADEIRA\2.%20OR&#199;AMENTO%20MAR-08%20-%20ALTERNATIVA\Apresenta&#231;&#227;o%20SUEZ%20-%20LEME\Apresenta&#231;&#227;o%20-%20Custo%20Hor&#225;rio%20Equipamento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Sedu-6600/Boletim%20de%20Medi&#231;&#227;o%20-%20Banc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Infra\DPE\SPE\Orcamento\UHE%20SANTO%20ANTONIO%20-%20COMPLEXO%20RIO%20MADEIRA\OR&#199;AMENTO%20-%20R0%20FECHAMENTO%20ABRIL%202007\INSUMOS\CH%20de%20Equipamentos%20-%20SAP%20Rev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prd240.cvrd.br:10015/Documents%20and%20Settings/01620377/Configura&#231;&#245;es%20locais/Temp/Lote%202A%20-%20QQP%20-%20rev.0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V:\Or&#231;amento%20EFVM%20investimento%202003\Estudo%20substitui&#231;&#227;o%20frota%20caminh&#245;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vrdslssa01\dados\CVRD\98PR2331\CALCULO\TAB-MOT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Q:\CVRD\98PR2331\CALCULO\TAB-MOT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ervidor\iramiltonassessoria\2009\PREFEITURAS\Matur&#233;ia\Banco%20de%20sementes%200276650-94\PROJETO%20COMPLETO(AGOSTO)\OR&#199;AMENTO%20matureia%20corrigido%20(DEZ%20200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Infra\DPE\SPE\Orcamento\UHE%20BATALHA%20(UHE%20PAULISTAS)\06_OR&#199;AMENTO%20REV.%20JAN-08\Apresenta&#231;&#227;o\Tabela%20-%20Custo%20horario%20de%20equipamento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CCC0222\files%20sergio\Hidrel&#233;trica\UHE%20EL%20CAJON\Or&#231;amento%20Pre&#231;o%20Global%20e%20Unit&#225;rio%20R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vrdslssa01\dados\CVRD\03pr5681\calculo\TAB-MO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Documents%20and%20Settings\Ricardo\Meus%20documentos\Manaus\BR%20319%202005\Planilha%20Br%20319%2020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ESKTOP-CFH5CK5\Ari-Felipe\Documents%20and%20Settings\Ricardo\Meus%20documentos\Manaus\BR%20319%202005\Planilha%20Br%20319%2020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c1fs\drive_i\Infra\DPE\SPE\Orcamento\UHE%20TIJUCO%20ALTO\Or&#231;amento%20Civil%20Tijuco%20Alto%20Agosto%202005%20Rev%2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idor\iramiltonassessoria\2010\PREFEITURAS%202010\Cacimba%20de%20Areia\Caixa\CV%20Caixa%20Campo%20140.000,00\AMPLIAC&#195;O%20DO%20CAMPO%20DE%20FUTEBOL%20(140.000,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ESKTOP-CFH5CK5\Ari-Felipe\Users\SEVOP\Downloads\OR&#199;A_QUADRA_R01.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SEVOP\Downloads\OR&#199;A_QUADRA_R01.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intia\trabalho\Modelos\MO.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Documents%20and%20Settings\Adaonei\Meus%20documentos\Obras%20Hidrel&#233;tricas\Serra%20do%20Fac&#227;o\Or&#231;amento%20Out_07\Componentes_Out_07.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caixa-my.sharepoint.com/007%20COORDENA&#199;&#195;O%20DE%20REPASSE/ARQUIVOS_PADR&#195;O_ENG&#170;_REPASSE/SIS_ENG_OGU/SIS_ENG_OGU_OBRAS_VERS&#195;O%201_2015_EM%20CONSTRU&#199;&#195;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007%20COORDENA&#199;&#195;O%20DE%20REPASSE\ARQUIVOS_PADR&#195;O_ENG&#170;_REPASSE\SIS_ENG_OGU\SIS_ENG_OGU_OBRAS_VERS&#195;O%201_2015_EM%20CONSTRU&#199;&#195;O.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968013a4d532fbf2/Documents/SEMED/Users/Master/Desktop/MARCILIO-Projetos/Conserva/BR-365-MG-LOTE1-EXECUTIVO/ALTERNATIVASESTUDADAS/OR96088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6A39D699\Planilha%20Or&#231;ament&#225;ria%20Gin&#225;sio%20de%20Santa%20Gertrudes_ADITAMENTO_final.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idorm\doc%20or&#231;amento\gefen\Estatistica\Estatistica2002\ANUAPLAN\Loco200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Documents%20and%20Settings/C%20arlos%20%20Machado/My%20Documents/Disco%201/BR-262-MS(3)/Anexos%20PGQ.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Ricardo%20Mesquita\180105\Meus%20documentos\BR%20242\Vicente\GAUTAMA%20MENSAL.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ESKTOP-CFH5CK5\Ari-Felipe\Ricardo%20Mesquita\180105\Meus%20documentos\BR%20242\Vicente\GAUTAMA%20MENS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OBRAS/2%20-%20PREFEITURA/2%20-%20MEDI&#199;&#213;ES%20%20-%20%20ADUELA/1%20-%20CONTRATO%2020150305/3%20-%201&#170;%20%20MEDI&#199;&#195;O%20DE%20JULHO%20-%202015/1%20-%20BM/1%20-%20MEDI&#199;&#195;O%20ADUELAS/1%20-%20MEDI&#199;&#195;O%20ADUELA%20MOBILIZA&#199;&#195;O%20-%202015/BM%20-%20MEDI&#199;&#195;O%20DE%20JULHO%20201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vrdslssa01\dados\K0003MBR\CALCULOS\TABELAS\ENCHIMTO.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Frank\rip\PROJETO%20DE%20EXPANS&#195;O\Plano%20Diretor%20de%20Obras\Planodiretor4b.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renagem\Or&#231;ament\2001\Interior\Nova%20Ven&#233;cia\Estim.%20-%20Eng&#186;%20Mari&#226;ngela\NVSD1%20076%2001%20-%20SISTEMA%20DE%20DRENAGEM%20-%20NOVA%20VEN&#201;CI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vrdslssa01\dados\DOCUME~1\01926808\CONFIG~1\Temp\notes2C3DAB\CONTRATO\372-01\SIS\372-01-00-411-001-0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DISCO%20E\AMBIENTAL%20ENGENHARIA\COSANPA\GLEBA%20I,%20II%20e%20III\AGUA\LICITA&#199;&#195;O%20II%20-%20TOMADA%20DE%20PRE&#199;OS\OR&#199;AMENTO\OR&#199;AMENTO%20LICITA&#199;&#195;O%20GLEBA%20I,%20II%20e%20III%20-%20TOMADA.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d.docs.live.net/DISCO%20E/AMBIENTAL%20ENGENHARIA/COSANPA/GLEBA%20I,%20II%20e%20III/AGUA/LICITA&#199;&#195;O%20II%20-%20TOMADA%20DE%20PRE&#199;OS/OR&#199;AMENTO/OR&#199;AMENTO%20LICITA&#199;&#195;O%20GLEBA%20I,%20II%20e%20III%20-%20TOMADA.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Users\Engenharia%20SEVOP\Downloads\ORCAMENTO_MORADA_NOVA___SICRO3___REV_04_ONER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D.Guanhães"/>
      <sheetName val="D. Guanhães"/>
      <sheetName val="Orçamento"/>
      <sheetName val="D. Guanhães (2)"/>
      <sheetName val="Orçamento (rev01)"/>
      <sheetName val="D. Guanhães (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IÇÃO"/>
      <sheetName val="QUANTITATIVO"/>
      <sheetName val="CRONOGRAMA"/>
    </sheetNames>
    <sheetDataSet>
      <sheetData sheetId="0" refreshError="1">
        <row r="8">
          <cell r="C8">
            <v>1.59</v>
          </cell>
        </row>
      </sheetData>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row r="6">
          <cell r="C6">
            <v>1.91</v>
          </cell>
        </row>
      </sheetData>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 val="assemblies R _ Z"/>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planilha PMV(parte)"/>
      <sheetName val="TABELA"/>
    </sheetNames>
    <sheetDataSet>
      <sheetData sheetId="0" refreshError="1"/>
      <sheetData sheetId="1" refreshError="1">
        <row r="33">
          <cell r="D33">
            <v>0.45</v>
          </cell>
        </row>
        <row r="38">
          <cell r="D38">
            <v>2.58</v>
          </cell>
        </row>
        <row r="143">
          <cell r="D143">
            <v>1.6</v>
          </cell>
        </row>
        <row r="200">
          <cell r="D200">
            <v>23.65</v>
          </cell>
        </row>
        <row r="201">
          <cell r="D201">
            <v>29.73</v>
          </cell>
        </row>
        <row r="202">
          <cell r="D202">
            <v>54.14</v>
          </cell>
        </row>
        <row r="211">
          <cell r="D211">
            <v>17.09</v>
          </cell>
        </row>
        <row r="227">
          <cell r="D227">
            <v>161.81</v>
          </cell>
        </row>
        <row r="253">
          <cell r="D253">
            <v>431.28</v>
          </cell>
        </row>
        <row r="254">
          <cell r="D254">
            <v>564.05999999999995</v>
          </cell>
        </row>
        <row r="318">
          <cell r="D318">
            <v>92.93</v>
          </cell>
        </row>
        <row r="319">
          <cell r="D319">
            <v>88.95</v>
          </cell>
        </row>
        <row r="326">
          <cell r="D326">
            <v>3.62</v>
          </cell>
        </row>
        <row r="328">
          <cell r="D328">
            <v>4.74</v>
          </cell>
        </row>
      </sheetData>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97"/>
    </sheetNames>
    <definedNames>
      <definedName name="_xlbgnm.pA5"/>
      <definedName name="_xlbgnm.pA6"/>
      <definedName name="_xlbgnm.pC5"/>
      <definedName name="telaA"/>
      <definedName name="telaC"/>
    </defined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
      <sheetName val="Indice do Orçamento"/>
      <sheetName val="dados"/>
      <sheetName val="A.2- RESUMO"/>
      <sheetName val="1-MOD"/>
      <sheetName val="13-MAT-FERR"/>
      <sheetName val="14-MAT.SEG "/>
      <sheetName val="15-DIVERSOS"/>
      <sheetName val="16-EQUIP."/>
      <sheetName val="16-Custo"/>
      <sheetName val="17-MOI"/>
      <sheetName val="18-CANTEIRO"/>
      <sheetName val="19-TRANSP.PESSOAL"/>
      <sheetName val="20-MOB-DESMOB "/>
      <sheetName val="21-REFEICAO"/>
      <sheetName val="22-VARIOS"/>
      <sheetName val="23-TERCEIROS"/>
      <sheetName val="anexo 1 cro"/>
      <sheetName val="anexo 2 hhd"/>
      <sheetName val="anexo 3 mod"/>
      <sheetName val="anexo 4 moi"/>
      <sheetName val="anexo 5 mod"/>
      <sheetName val="anexo 5 moi"/>
      <sheetName val="anexo 7 eq"/>
      <sheetName val="anexo 6 org"/>
      <sheetName val="anexo 7.1"/>
      <sheetName val="anexo 10 Matriz Resp"/>
      <sheetName val="A- coef definido Serviços"/>
      <sheetName val="A1-coef definido  Terceiros"/>
      <sheetName val="A1-coef defin. Resumo(Ser+Terc)"/>
      <sheetName val="A1-venda definida"/>
      <sheetName val="A.3 - CASH_FLOW"/>
      <sheetName val="A.3 GRAF-CASH-FLOW"/>
      <sheetName val="CURVA-S"/>
      <sheetName val="GRÁF-RESUMO"/>
      <sheetName val="DADOS (2)"/>
      <sheetName val="BDI"/>
      <sheetName val="BDI1"/>
      <sheetName val="BDI2"/>
      <sheetName val="A_2_ RESUMO"/>
      <sheetName val="16_EQUIP_"/>
      <sheetName val="17_MO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 val="TAB-MO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 val="1-_QUADRO_DE_QUANTIDADE_(2)1"/>
      <sheetName val="Transporte_5m³1"/>
      <sheetName val="Transporte_4m³1"/>
      <sheetName val="Transporte_4t1"/>
      <sheetName val="Transporte_Mat__Frio1"/>
      <sheetName val="Cronograma_(2)1"/>
      <sheetName val="ESTUDO_PREÇOS1"/>
      <sheetName val="INVENTÁRIO"/>
      <sheetName val="Orçamentária"/>
      <sheetName val="Conversão"/>
      <sheetName val="ORÇAMENTO"/>
      <sheetName val="PT"/>
      <sheetName val="COMPOSIÇÕES"/>
      <sheetName val="CUSTO_EQP-VTR"/>
      <sheetName val="ÍNDICE"/>
      <sheetName val="TapaBuraco"/>
      <sheetName val="DREN. MEM. CAL. 2"/>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Paulo de Carvalho"/>
      <sheetName val=""/>
      <sheetName val="CANT_OBRAS"/>
      <sheetName val="AQU TERRENO-"/>
      <sheetName val="ESTA ELEVATÓRIA_"/>
      <sheetName val="EMISSÁRIO_"/>
      <sheetName val="ligação predial"/>
      <sheetName val="REDE COLETORA"/>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 val="bm 8"/>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row r="9">
          <cell r="G9">
            <v>0</v>
          </cell>
        </row>
      </sheetData>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heetName val="QCI"/>
      <sheetName val="Cronog CP financeira"/>
      <sheetName val="Custos Unitários "/>
      <sheetName val="COMPOSIÇÃO DO BDI "/>
      <sheetName val="CUBACAO"/>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Read Me!"/>
      <sheetName val="Imai03"/>
      <sheetName val="NF 131"/>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 val="planilha projetista"/>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 val="Plan1"/>
      <sheetName val="2.2.5.CBUQ"/>
      <sheetName val="2.2.5.PMQ"/>
      <sheetName val="PRO-08"/>
      <sheetName val="Planilha"/>
      <sheetName val="QuQuant"/>
      <sheetName val="consultoria"/>
      <sheetName val="Vínculo"/>
      <sheetName val="Custo MB - (1)"/>
      <sheetName val="BRASIL"/>
      <sheetName val="qorcamentodnerL1"/>
      <sheetName val="Teor"/>
      <sheetName val="Equipamentos"/>
      <sheetName val="PSCEGERAL"/>
      <sheetName val="Fator Reajustes"/>
      <sheetName val="eq"/>
      <sheetName val="mo"/>
      <sheetName val="Desmat 0,15"/>
      <sheetName val="DMT modelo"/>
      <sheetName val="projeto"/>
      <sheetName val="resumo financeiro"/>
      <sheetName val="P reaj x P atual"/>
      <sheetName val="serviços"/>
      <sheetName val="CUSTO EQUIP"/>
      <sheetName val="Comp P Unit "/>
      <sheetName val="CALCULOS AUXILIARES"/>
      <sheetName val="CUSTO MATERIAL"/>
      <sheetName val="Croqui"/>
      <sheetName val="C MÃO OBRA"/>
      <sheetName val="resumo_aut1"/>
      <sheetName val="Conversão"/>
      <sheetName val="RELATÓRIO"/>
      <sheetName val="Ofício"/>
      <sheetName val="reaj"/>
      <sheetName val="alphaville"/>
      <sheetName val="Price List"/>
      <sheetName val="assemblies F _ K"/>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23"/>
      <sheetName val="200.024"/>
      <sheetName val="200.026"/>
      <sheetName val="200.030"/>
      <sheetName val="200.032"/>
      <sheetName val="210.005"/>
      <sheetName val="210.009"/>
      <sheetName val="210.015"/>
    </sheetNames>
    <sheetDataSet>
      <sheetData sheetId="0"/>
      <sheetData sheetId="1">
        <row r="8">
          <cell r="D8" t="str">
            <v>Arranc de guias de granito</v>
          </cell>
        </row>
      </sheetData>
      <sheetData sheetId="2">
        <row r="8">
          <cell r="D8" t="str">
            <v>Arranc de sarjeta com 2 paralelos rejuntados</v>
          </cell>
        </row>
      </sheetData>
      <sheetData sheetId="3"/>
      <sheetData sheetId="4">
        <row r="8">
          <cell r="D8" t="str">
            <v>Arranc e reassent sarjeta com 2 paralelos rejunt</v>
          </cell>
        </row>
      </sheetData>
      <sheetData sheetId="5">
        <row r="8">
          <cell r="D8" t="str">
            <v>Fornec e assent lousas de granito</v>
          </cell>
        </row>
      </sheetData>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s"/>
      <sheetName val="Índice"/>
      <sheetName val="Planilha SAP"/>
      <sheetName val="BANCO"/>
      <sheetName val="Resumo"/>
      <sheetName val="1.Terrapl"/>
      <sheetName val="2.Inst Prov MD"/>
      <sheetName val="3.Inst Prov ME"/>
      <sheetName val="4.Inst Ind MD"/>
      <sheetName val="5.Inst Ind ME"/>
      <sheetName val="6.Inst Guind"/>
      <sheetName val="7.Inst Adm MD"/>
      <sheetName val="8.Inst Adm ME"/>
      <sheetName val="9.Inst Acamp MD"/>
      <sheetName val="10.Inst Acamp ME"/>
      <sheetName val="11.Inst Residências"/>
      <sheetName val="12.Inst Fren MD"/>
      <sheetName val="13.Inst Fren ME"/>
      <sheetName val="14.Inst Redes"/>
      <sheetName val="15.Placas"/>
      <sheetName val="16.Móv e Uten"/>
      <sheetName val="17.Urban"/>
      <sheetName val="18.Estradas"/>
      <sheetName val="19.Oper Gerad"/>
      <sheetName val="20.Oper Cant"/>
      <sheetName val="21.Oper ETA ETE"/>
      <sheetName val="22.Oper Viveiro"/>
      <sheetName val="23.Oper Fluv"/>
      <sheetName val="24.Man Pátios"/>
      <sheetName val="25.Man Redes"/>
      <sheetName val="26.Desm Ind"/>
      <sheetName val="27.Desm Adm"/>
      <sheetName val="28.Desm Acamp"/>
      <sheetName val="29.Rec Áreas"/>
      <sheetName val="30.Mob MO"/>
      <sheetName val="31.Mob Equi"/>
      <sheetName val="32.Desm MO"/>
      <sheetName val="33.Desm Equip"/>
      <sheetName val="34.Linha Transm"/>
      <sheetName val="35.Relocações"/>
      <sheetName val="36.Facilidades"/>
      <sheetName val="37.Gerenc Energ"/>
      <sheetName val="COMP_AUX"/>
      <sheetName val="CONF"/>
    </sheetNames>
    <sheetDataSet>
      <sheetData sheetId="0" refreshError="1"/>
      <sheetData sheetId="1" refreshError="1"/>
      <sheetData sheetId="2" refreshError="1"/>
      <sheetData sheetId="3" refreshError="1">
        <row r="1">
          <cell r="A1" t="str">
            <v>BANCO_COMP</v>
          </cell>
          <cell r="D1" t="str">
            <v>Resumo</v>
          </cell>
          <cell r="E1" t="str">
            <v>arq orç</v>
          </cell>
        </row>
        <row r="2">
          <cell r="A2" t="str">
            <v>BASE:</v>
          </cell>
          <cell r="B2" t="str">
            <v>AGOSTO / 2007</v>
          </cell>
          <cell r="E2">
            <v>39326</v>
          </cell>
        </row>
        <row r="5">
          <cell r="A5" t="str">
            <v>CÓDIGO</v>
          </cell>
          <cell r="B5" t="str">
            <v>DESCRIÇÃO</v>
          </cell>
          <cell r="C5" t="str">
            <v>UNID</v>
          </cell>
          <cell r="D5" t="str">
            <v>CUSTO</v>
          </cell>
        </row>
        <row r="6">
          <cell r="D6" t="str">
            <v>UNITÁRIO</v>
          </cell>
        </row>
        <row r="8">
          <cell r="A8">
            <v>999001</v>
          </cell>
          <cell r="B8" t="str">
            <v>Encargos Sociais</v>
          </cell>
          <cell r="C8" t="str">
            <v>%</v>
          </cell>
          <cell r="D8">
            <v>1.3871</v>
          </cell>
        </row>
        <row r="9">
          <cell r="A9">
            <v>999002</v>
          </cell>
          <cell r="B9" t="str">
            <v>Encargos Sociais - Fábrica</v>
          </cell>
          <cell r="C9" t="str">
            <v>%</v>
          </cell>
          <cell r="D9">
            <v>1.6465000000000001</v>
          </cell>
        </row>
        <row r="10">
          <cell r="A10">
            <v>999008</v>
          </cell>
          <cell r="B10" t="str">
            <v>Refeições</v>
          </cell>
          <cell r="C10" t="str">
            <v>h</v>
          </cell>
          <cell r="D10">
            <v>4</v>
          </cell>
        </row>
        <row r="12">
          <cell r="A12" t="str">
            <v>CÓDIGO</v>
          </cell>
          <cell r="B12" t="str">
            <v>MÃO-DE-OBRA - Valores atualizados até Jan/08 pelo índice INPC</v>
          </cell>
          <cell r="C12" t="str">
            <v>UNIDADE</v>
          </cell>
          <cell r="D12" t="str">
            <v>CUSTO UNITÁRIO</v>
          </cell>
          <cell r="E12" t="str">
            <v>OBS.</v>
          </cell>
        </row>
        <row r="13">
          <cell r="D13" t="str">
            <v>JAN/08</v>
          </cell>
        </row>
        <row r="15">
          <cell r="A15" t="str">
            <v>725.00</v>
          </cell>
          <cell r="B15" t="str">
            <v>Armador</v>
          </cell>
          <cell r="C15" t="str">
            <v>h</v>
          </cell>
          <cell r="D15">
            <v>3.45</v>
          </cell>
        </row>
        <row r="16">
          <cell r="A16" t="str">
            <v>724.00</v>
          </cell>
          <cell r="B16" t="str">
            <v>Carpinteiro</v>
          </cell>
          <cell r="C16" t="str">
            <v>h</v>
          </cell>
          <cell r="D16">
            <v>3.45</v>
          </cell>
        </row>
        <row r="17">
          <cell r="A17" t="str">
            <v>655.00</v>
          </cell>
          <cell r="B17" t="str">
            <v>Eletricista instalador</v>
          </cell>
          <cell r="C17" t="str">
            <v>h</v>
          </cell>
          <cell r="D17">
            <v>3.75</v>
          </cell>
        </row>
        <row r="18">
          <cell r="A18" t="str">
            <v>654.00</v>
          </cell>
          <cell r="B18" t="str">
            <v>Eletricista manutenção - prod.</v>
          </cell>
          <cell r="C18" t="str">
            <v>h</v>
          </cell>
          <cell r="D18">
            <v>5.21</v>
          </cell>
        </row>
        <row r="19">
          <cell r="A19" t="str">
            <v>722.00</v>
          </cell>
          <cell r="B19" t="str">
            <v>Encanador</v>
          </cell>
          <cell r="C19" t="str">
            <v>h</v>
          </cell>
          <cell r="D19">
            <v>3.45</v>
          </cell>
        </row>
        <row r="20">
          <cell r="A20" t="str">
            <v>068.11</v>
          </cell>
          <cell r="B20" t="str">
            <v>Encarregado</v>
          </cell>
          <cell r="C20" t="str">
            <v>h</v>
          </cell>
          <cell r="D20">
            <v>20.23</v>
          </cell>
        </row>
        <row r="21">
          <cell r="A21" t="str">
            <v>679.00</v>
          </cell>
          <cell r="B21" t="str">
            <v>Maçariqueiro</v>
          </cell>
          <cell r="C21" t="str">
            <v>h</v>
          </cell>
          <cell r="D21">
            <v>4.57</v>
          </cell>
        </row>
        <row r="22">
          <cell r="A22" t="str">
            <v>632.06</v>
          </cell>
          <cell r="B22" t="str">
            <v>Mecânico industrial II</v>
          </cell>
          <cell r="C22" t="str">
            <v>h</v>
          </cell>
          <cell r="D22">
            <v>4.57</v>
          </cell>
        </row>
        <row r="23">
          <cell r="A23" t="str">
            <v>831.03</v>
          </cell>
          <cell r="B23" t="str">
            <v>Mecânico montador</v>
          </cell>
          <cell r="C23" t="str">
            <v>h</v>
          </cell>
          <cell r="D23">
            <v>3.13</v>
          </cell>
        </row>
        <row r="24">
          <cell r="A24" t="str">
            <v>432.32</v>
          </cell>
          <cell r="B24" t="str">
            <v>Motorista II</v>
          </cell>
          <cell r="C24" t="str">
            <v>h</v>
          </cell>
          <cell r="D24">
            <v>3.82</v>
          </cell>
        </row>
        <row r="25">
          <cell r="A25" t="str">
            <v>558.00</v>
          </cell>
          <cell r="B25" t="str">
            <v>Operador basculante II</v>
          </cell>
          <cell r="C25" t="str">
            <v>h</v>
          </cell>
          <cell r="D25">
            <v>6.15</v>
          </cell>
        </row>
        <row r="26">
          <cell r="A26" t="str">
            <v>563.00</v>
          </cell>
          <cell r="B26" t="str">
            <v>Operador britador</v>
          </cell>
          <cell r="C26" t="str">
            <v>h</v>
          </cell>
          <cell r="D26">
            <v>2.91</v>
          </cell>
        </row>
        <row r="27">
          <cell r="A27" t="str">
            <v>528.00</v>
          </cell>
          <cell r="B27" t="str">
            <v>Operador caminhão betoneira</v>
          </cell>
          <cell r="C27" t="str">
            <v>h</v>
          </cell>
          <cell r="D27">
            <v>6.15</v>
          </cell>
        </row>
        <row r="28">
          <cell r="A28" t="str">
            <v>505.03</v>
          </cell>
          <cell r="B28" t="str">
            <v>Operador caminhão irrigadeira</v>
          </cell>
          <cell r="C28" t="str">
            <v>h</v>
          </cell>
          <cell r="D28">
            <v>3.75</v>
          </cell>
        </row>
        <row r="29">
          <cell r="A29" t="str">
            <v>516.00</v>
          </cell>
          <cell r="B29" t="str">
            <v>Operador caminhão leve</v>
          </cell>
          <cell r="C29" t="str">
            <v>h</v>
          </cell>
          <cell r="D29">
            <v>3.86</v>
          </cell>
        </row>
        <row r="30">
          <cell r="A30" t="str">
            <v>529.00</v>
          </cell>
          <cell r="B30" t="str">
            <v>Operador carreta</v>
          </cell>
          <cell r="C30" t="str">
            <v>h</v>
          </cell>
          <cell r="D30">
            <v>6.86</v>
          </cell>
        </row>
        <row r="31">
          <cell r="A31" t="str">
            <v>561.02</v>
          </cell>
          <cell r="B31" t="str">
            <v>Operador central de concreto II</v>
          </cell>
          <cell r="C31" t="str">
            <v>h</v>
          </cell>
          <cell r="D31">
            <v>4.21</v>
          </cell>
        </row>
        <row r="32">
          <cell r="A32" t="str">
            <v>583.00</v>
          </cell>
          <cell r="B32" t="str">
            <v>Operador compressor de ar</v>
          </cell>
          <cell r="C32" t="str">
            <v>h</v>
          </cell>
          <cell r="D32">
            <v>2.63</v>
          </cell>
        </row>
        <row r="33">
          <cell r="A33" t="str">
            <v>530.00</v>
          </cell>
          <cell r="B33" t="str">
            <v>Operador escavadeira I</v>
          </cell>
          <cell r="C33" t="str">
            <v>h</v>
          </cell>
          <cell r="D33">
            <v>6.15</v>
          </cell>
        </row>
        <row r="34">
          <cell r="A34" t="str">
            <v>545.00</v>
          </cell>
          <cell r="B34" t="str">
            <v>Op. gruas II</v>
          </cell>
          <cell r="C34" t="str">
            <v>h</v>
          </cell>
          <cell r="D34">
            <v>7.69</v>
          </cell>
        </row>
        <row r="35">
          <cell r="A35" t="str">
            <v>535.00</v>
          </cell>
          <cell r="B35" t="str">
            <v>Operador guindaste I</v>
          </cell>
          <cell r="C35" t="str">
            <v>h</v>
          </cell>
          <cell r="D35">
            <v>6.15</v>
          </cell>
        </row>
        <row r="36">
          <cell r="A36" t="str">
            <v>546.00</v>
          </cell>
          <cell r="B36" t="str">
            <v>Operador guindaste II</v>
          </cell>
          <cell r="C36" t="str">
            <v>h</v>
          </cell>
          <cell r="D36">
            <v>8.14</v>
          </cell>
        </row>
        <row r="37">
          <cell r="A37" t="str">
            <v>519.00</v>
          </cell>
          <cell r="B37" t="str">
            <v xml:space="preserve">Operador guindauto </v>
          </cell>
          <cell r="C37" t="str">
            <v>h</v>
          </cell>
          <cell r="D37">
            <v>5.86</v>
          </cell>
        </row>
        <row r="38">
          <cell r="A38" t="str">
            <v>587.00</v>
          </cell>
          <cell r="B38" t="str">
            <v>Operador jato de areia</v>
          </cell>
          <cell r="C38" t="str">
            <v>h</v>
          </cell>
          <cell r="D38">
            <v>2.83</v>
          </cell>
        </row>
        <row r="39">
          <cell r="A39" t="str">
            <v>534.00</v>
          </cell>
          <cell r="B39" t="str">
            <v>Operador martelete</v>
          </cell>
          <cell r="C39" t="str">
            <v>h</v>
          </cell>
          <cell r="D39">
            <v>2.83</v>
          </cell>
        </row>
        <row r="40">
          <cell r="A40" t="str">
            <v>547.00</v>
          </cell>
          <cell r="B40" t="str">
            <v>Operador motoniveladora II</v>
          </cell>
          <cell r="C40" t="str">
            <v>h</v>
          </cell>
          <cell r="D40">
            <v>8.14</v>
          </cell>
        </row>
        <row r="41">
          <cell r="A41" t="str">
            <v>539.00</v>
          </cell>
          <cell r="B41" t="str">
            <v>Operador pá carregadeira I</v>
          </cell>
          <cell r="C41" t="str">
            <v>h</v>
          </cell>
          <cell r="D41">
            <v>6.15</v>
          </cell>
        </row>
        <row r="42">
          <cell r="A42" t="str">
            <v>548.00</v>
          </cell>
          <cell r="B42" t="str">
            <v>Operador pá carregadeira II</v>
          </cell>
          <cell r="C42" t="str">
            <v>h</v>
          </cell>
          <cell r="D42">
            <v>7.92</v>
          </cell>
        </row>
        <row r="43">
          <cell r="A43" t="str">
            <v>549.00</v>
          </cell>
          <cell r="B43" t="str">
            <v>Operador perfuratriz hidráulica</v>
          </cell>
          <cell r="C43" t="str">
            <v>h</v>
          </cell>
          <cell r="D43">
            <v>7.69</v>
          </cell>
        </row>
        <row r="44">
          <cell r="A44" t="str">
            <v>517.00</v>
          </cell>
          <cell r="B44" t="str">
            <v>Operador retroescavadeira I</v>
          </cell>
          <cell r="C44" t="str">
            <v>h</v>
          </cell>
          <cell r="D44">
            <v>3.68</v>
          </cell>
        </row>
        <row r="45">
          <cell r="A45" t="str">
            <v>518.00</v>
          </cell>
          <cell r="B45" t="str">
            <v>Operador rolo compactador</v>
          </cell>
          <cell r="C45" t="str">
            <v>h</v>
          </cell>
          <cell r="D45">
            <v>3.86</v>
          </cell>
        </row>
        <row r="46">
          <cell r="A46" t="str">
            <v>512.00</v>
          </cell>
          <cell r="B46" t="str">
            <v>Operador trator agrícola</v>
          </cell>
          <cell r="C46" t="str">
            <v>h</v>
          </cell>
          <cell r="D46">
            <v>3.86</v>
          </cell>
        </row>
        <row r="47">
          <cell r="A47" t="str">
            <v>541.00</v>
          </cell>
          <cell r="B47" t="str">
            <v>Operador trator lâmina I</v>
          </cell>
          <cell r="C47" t="str">
            <v>h</v>
          </cell>
          <cell r="D47">
            <v>6.15</v>
          </cell>
        </row>
        <row r="48">
          <cell r="A48" t="str">
            <v>550.00</v>
          </cell>
          <cell r="B48" t="str">
            <v>Operador trator lâmina II</v>
          </cell>
          <cell r="C48" t="str">
            <v>h</v>
          </cell>
          <cell r="D48">
            <v>8.5299999999999994</v>
          </cell>
        </row>
        <row r="49">
          <cell r="A49" t="str">
            <v>721.00</v>
          </cell>
          <cell r="B49" t="str">
            <v>Pedreiro</v>
          </cell>
          <cell r="C49" t="str">
            <v>h</v>
          </cell>
          <cell r="D49">
            <v>3.45</v>
          </cell>
        </row>
        <row r="50">
          <cell r="A50" t="str">
            <v>729.00</v>
          </cell>
          <cell r="B50" t="str">
            <v>Pintor</v>
          </cell>
          <cell r="C50" t="str">
            <v>h</v>
          </cell>
          <cell r="D50">
            <v>3.13</v>
          </cell>
        </row>
        <row r="51">
          <cell r="A51" t="str">
            <v>761.00</v>
          </cell>
          <cell r="B51" t="str">
            <v>Servente</v>
          </cell>
          <cell r="C51" t="str">
            <v>h</v>
          </cell>
          <cell r="D51">
            <v>2.3199999999999998</v>
          </cell>
        </row>
        <row r="52">
          <cell r="A52" t="str">
            <v>764.04</v>
          </cell>
          <cell r="B52" t="str">
            <v>Sinaleiro II</v>
          </cell>
          <cell r="C52" t="str">
            <v>h</v>
          </cell>
          <cell r="D52">
            <v>2.91</v>
          </cell>
        </row>
        <row r="53">
          <cell r="A53" t="str">
            <v>726.00</v>
          </cell>
          <cell r="B53" t="str">
            <v>Soldador de armação</v>
          </cell>
          <cell r="C53" t="str">
            <v>h</v>
          </cell>
          <cell r="D53">
            <v>3.29</v>
          </cell>
        </row>
        <row r="54">
          <cell r="A54" t="str">
            <v>671.02</v>
          </cell>
          <cell r="B54" t="str">
            <v>Soldador de manutenção II</v>
          </cell>
          <cell r="C54" t="str">
            <v>h</v>
          </cell>
          <cell r="D54">
            <v>4.49</v>
          </cell>
        </row>
        <row r="55">
          <cell r="A55" t="str">
            <v>603.05</v>
          </cell>
          <cell r="B55" t="str">
            <v xml:space="preserve">Torneiro mecânico I </v>
          </cell>
          <cell r="C55" t="str">
            <v>h</v>
          </cell>
          <cell r="D55">
            <v>4.6500000000000004</v>
          </cell>
        </row>
        <row r="57">
          <cell r="A57" t="str">
            <v>CÓDIGO</v>
          </cell>
          <cell r="B57" t="str">
            <v>EQUIPAMENTOS - GEQ</v>
          </cell>
          <cell r="C57" t="str">
            <v>UNIDADE</v>
          </cell>
          <cell r="D57" t="str">
            <v>CUSTO UNITÁRIO</v>
          </cell>
          <cell r="E57" t="str">
            <v>OBS.</v>
          </cell>
        </row>
        <row r="58">
          <cell r="D58" t="str">
            <v>SET/07</v>
          </cell>
        </row>
        <row r="60">
          <cell r="A60">
            <v>622200</v>
          </cell>
          <cell r="B60" t="str">
            <v>Basculante MB AXOR 4144 6x4 - 16m3</v>
          </cell>
          <cell r="C60" t="str">
            <v>h</v>
          </cell>
          <cell r="D60">
            <v>87.37</v>
          </cell>
          <cell r="E60">
            <v>622170</v>
          </cell>
        </row>
        <row r="61">
          <cell r="A61">
            <v>621506</v>
          </cell>
          <cell r="B61" t="str">
            <v>Betoneira Ford Cargo 2422</v>
          </cell>
          <cell r="C61" t="str">
            <v>h</v>
          </cell>
          <cell r="D61">
            <v>51.78</v>
          </cell>
        </row>
        <row r="62">
          <cell r="A62">
            <v>621188</v>
          </cell>
          <cell r="B62" t="str">
            <v>Caminhão brooks CARGO 1517E 4x2 12t</v>
          </cell>
          <cell r="C62" t="str">
            <v>h</v>
          </cell>
          <cell r="D62">
            <v>43.36</v>
          </cell>
        </row>
        <row r="63">
          <cell r="A63">
            <v>612078</v>
          </cell>
          <cell r="B63" t="str">
            <v>Caminhão Coletor de Lixo</v>
          </cell>
          <cell r="C63" t="str">
            <v>h</v>
          </cell>
          <cell r="D63">
            <v>41.07</v>
          </cell>
        </row>
        <row r="64">
          <cell r="A64">
            <v>890036</v>
          </cell>
          <cell r="B64" t="str">
            <v>Caminhão CARGO 1517E</v>
          </cell>
          <cell r="C64" t="str">
            <v>h</v>
          </cell>
          <cell r="D64">
            <v>40.049999999999997</v>
          </cell>
        </row>
        <row r="65">
          <cell r="A65">
            <v>890081</v>
          </cell>
          <cell r="B65" t="str">
            <v>Caminhão carroceria IVECO 4013 CD (F4000)</v>
          </cell>
          <cell r="C65" t="str">
            <v>h</v>
          </cell>
          <cell r="D65">
            <v>30.8</v>
          </cell>
        </row>
        <row r="66">
          <cell r="A66">
            <v>613154</v>
          </cell>
          <cell r="B66" t="str">
            <v>Caminhão IVECO 4013 CD</v>
          </cell>
          <cell r="C66" t="str">
            <v>h</v>
          </cell>
          <cell r="D66">
            <v>67.22</v>
          </cell>
          <cell r="E66">
            <v>890081</v>
          </cell>
        </row>
        <row r="67">
          <cell r="A67">
            <v>890084</v>
          </cell>
          <cell r="B67" t="str">
            <v>Caminhão Limpa Fossa</v>
          </cell>
          <cell r="C67" t="str">
            <v>h</v>
          </cell>
          <cell r="D67">
            <v>37.11</v>
          </cell>
        </row>
        <row r="68">
          <cell r="A68">
            <v>611521</v>
          </cell>
          <cell r="B68" t="str">
            <v>Caminhão munck CARGO 1517E 4x2 14t</v>
          </cell>
          <cell r="C68" t="str">
            <v>h</v>
          </cell>
          <cell r="D68">
            <v>44.57</v>
          </cell>
          <cell r="E68">
            <v>612071</v>
          </cell>
        </row>
        <row r="69">
          <cell r="A69">
            <v>104083</v>
          </cell>
          <cell r="B69" t="str">
            <v>Carregadeira CAT 962 G</v>
          </cell>
          <cell r="C69" t="str">
            <v>h</v>
          </cell>
          <cell r="D69">
            <v>121.38</v>
          </cell>
        </row>
        <row r="70">
          <cell r="A70">
            <v>104043</v>
          </cell>
          <cell r="B70" t="str">
            <v>Carregadeira CAT 980 G</v>
          </cell>
          <cell r="C70" t="str">
            <v>h</v>
          </cell>
          <cell r="D70">
            <v>231.19</v>
          </cell>
        </row>
        <row r="71">
          <cell r="A71">
            <v>807170</v>
          </cell>
          <cell r="B71" t="str">
            <v>Carreta Scania 50 t</v>
          </cell>
          <cell r="C71" t="str">
            <v>h</v>
          </cell>
          <cell r="D71">
            <v>108</v>
          </cell>
        </row>
        <row r="72">
          <cell r="A72">
            <v>404871</v>
          </cell>
          <cell r="B72" t="str">
            <v>Britador BARMAC 9000</v>
          </cell>
          <cell r="C72" t="str">
            <v>h</v>
          </cell>
          <cell r="D72">
            <v>49.282700000000006</v>
          </cell>
        </row>
        <row r="73">
          <cell r="A73">
            <v>406315</v>
          </cell>
          <cell r="B73" t="str">
            <v>Central Britagem Scorpion</v>
          </cell>
          <cell r="C73" t="str">
            <v>h</v>
          </cell>
          <cell r="D73">
            <v>32.04</v>
          </cell>
        </row>
        <row r="74">
          <cell r="A74">
            <v>890041</v>
          </cell>
          <cell r="B74" t="str">
            <v>Central concreto 30 m3/h</v>
          </cell>
          <cell r="C74" t="str">
            <v>h</v>
          </cell>
          <cell r="D74">
            <v>90.03</v>
          </cell>
        </row>
        <row r="75">
          <cell r="A75">
            <v>411090</v>
          </cell>
          <cell r="B75" t="str">
            <v>Compressor Atlas XA-160</v>
          </cell>
          <cell r="C75" t="str">
            <v>h</v>
          </cell>
          <cell r="D75">
            <v>32.130000000000003</v>
          </cell>
        </row>
        <row r="76">
          <cell r="A76">
            <v>555301</v>
          </cell>
          <cell r="B76" t="str">
            <v xml:space="preserve">Empilhadeira HYSTER H80 </v>
          </cell>
          <cell r="C76" t="str">
            <v>h</v>
          </cell>
          <cell r="D76">
            <v>24.19</v>
          </cell>
        </row>
        <row r="77">
          <cell r="A77">
            <v>110721</v>
          </cell>
          <cell r="B77" t="str">
            <v>Escavadeira CAT 320</v>
          </cell>
          <cell r="C77" t="str">
            <v>h</v>
          </cell>
          <cell r="D77">
            <v>99.81</v>
          </cell>
        </row>
        <row r="78">
          <cell r="A78">
            <v>571031</v>
          </cell>
          <cell r="B78" t="str">
            <v>Gerador 40 KVA</v>
          </cell>
          <cell r="C78" t="str">
            <v>h</v>
          </cell>
          <cell r="D78">
            <v>18.260000000000002</v>
          </cell>
        </row>
        <row r="79">
          <cell r="A79">
            <v>571032</v>
          </cell>
          <cell r="B79" t="str">
            <v>Gerador 60 KVA</v>
          </cell>
          <cell r="C79" t="str">
            <v>h</v>
          </cell>
          <cell r="D79">
            <v>25.51</v>
          </cell>
        </row>
        <row r="80">
          <cell r="A80">
            <v>571034</v>
          </cell>
          <cell r="B80" t="str">
            <v>Gerador 150 KVA</v>
          </cell>
          <cell r="C80" t="str">
            <v>h</v>
          </cell>
          <cell r="D80">
            <v>58.63</v>
          </cell>
        </row>
        <row r="81">
          <cell r="A81">
            <v>571036</v>
          </cell>
          <cell r="B81" t="str">
            <v>Gerador 230 a 250 KVA</v>
          </cell>
          <cell r="C81" t="str">
            <v>h</v>
          </cell>
          <cell r="D81">
            <v>92.03</v>
          </cell>
        </row>
        <row r="82">
          <cell r="A82">
            <v>571038</v>
          </cell>
          <cell r="B82" t="str">
            <v>Gerador 300 a 320 KVA</v>
          </cell>
          <cell r="C82" t="str">
            <v>h</v>
          </cell>
          <cell r="D82">
            <v>121.4</v>
          </cell>
        </row>
        <row r="83">
          <cell r="A83">
            <v>571039</v>
          </cell>
          <cell r="B83" t="str">
            <v>Gerador 405 a 450 KVA</v>
          </cell>
          <cell r="C83" t="str">
            <v>h</v>
          </cell>
          <cell r="D83">
            <v>126.84</v>
          </cell>
        </row>
        <row r="84">
          <cell r="A84">
            <v>571040</v>
          </cell>
          <cell r="B84" t="str">
            <v>Gerador 450 a 750 KVA</v>
          </cell>
          <cell r="C84" t="str">
            <v>h</v>
          </cell>
          <cell r="D84">
            <v>137.13999999999999</v>
          </cell>
        </row>
        <row r="85">
          <cell r="A85">
            <v>890242</v>
          </cell>
          <cell r="B85" t="str">
            <v>Grua LIEBHERR 120 K</v>
          </cell>
          <cell r="C85" t="str">
            <v>h</v>
          </cell>
          <cell r="D85">
            <v>84.21</v>
          </cell>
        </row>
        <row r="86">
          <cell r="A86">
            <v>552715</v>
          </cell>
          <cell r="B86" t="str">
            <v>Grua PEINER TN 710</v>
          </cell>
          <cell r="C86" t="str">
            <v>h</v>
          </cell>
          <cell r="D86">
            <v>51.49</v>
          </cell>
        </row>
        <row r="87">
          <cell r="A87">
            <v>552723</v>
          </cell>
          <cell r="B87" t="str">
            <v>Grua PEINER VTN 1120</v>
          </cell>
          <cell r="C87" t="str">
            <v>h</v>
          </cell>
          <cell r="D87">
            <v>39.14</v>
          </cell>
        </row>
        <row r="88">
          <cell r="A88">
            <v>552950</v>
          </cell>
          <cell r="B88" t="str">
            <v>Guindaste LIEBHERR LTM 1050</v>
          </cell>
          <cell r="C88" t="str">
            <v>h</v>
          </cell>
          <cell r="D88">
            <v>226.51</v>
          </cell>
        </row>
        <row r="89">
          <cell r="A89">
            <v>552953</v>
          </cell>
          <cell r="B89" t="str">
            <v>Guindaste LIEBHERR LTM 1090</v>
          </cell>
          <cell r="C89" t="str">
            <v>h</v>
          </cell>
          <cell r="D89">
            <v>248.62</v>
          </cell>
        </row>
        <row r="90">
          <cell r="A90">
            <v>611519</v>
          </cell>
          <cell r="B90" t="str">
            <v>Guindaste LUNA 35 T</v>
          </cell>
          <cell r="C90" t="str">
            <v>h</v>
          </cell>
          <cell r="D90">
            <v>94.4</v>
          </cell>
        </row>
        <row r="91">
          <cell r="A91">
            <v>552902</v>
          </cell>
          <cell r="B91" t="str">
            <v>Guindaste GROVE YARD 1515 12t</v>
          </cell>
          <cell r="C91" t="str">
            <v>h</v>
          </cell>
          <cell r="D91">
            <v>63.3</v>
          </cell>
          <cell r="E91">
            <v>552100</v>
          </cell>
        </row>
        <row r="92">
          <cell r="A92">
            <v>613155</v>
          </cell>
          <cell r="B92" t="str">
            <v>Irrigadeira MB 2423K 6x4</v>
          </cell>
          <cell r="C92" t="str">
            <v>h</v>
          </cell>
          <cell r="D92">
            <v>67.22</v>
          </cell>
          <cell r="E92">
            <v>611515</v>
          </cell>
        </row>
        <row r="93">
          <cell r="A93">
            <v>140060</v>
          </cell>
          <cell r="B93" t="str">
            <v>Motoniveladora CAT 140-P</v>
          </cell>
          <cell r="C93" t="str">
            <v>h</v>
          </cell>
          <cell r="D93">
            <v>111.7</v>
          </cell>
        </row>
        <row r="94">
          <cell r="A94">
            <v>826093</v>
          </cell>
          <cell r="B94" t="str">
            <v>Perfuratriz TAMROCK RANGER 680</v>
          </cell>
          <cell r="C94" t="str">
            <v>h</v>
          </cell>
          <cell r="D94">
            <v>169.56</v>
          </cell>
        </row>
        <row r="95">
          <cell r="A95">
            <v>104900</v>
          </cell>
          <cell r="B95" t="str">
            <v>Retroescavadeira CAT 416</v>
          </cell>
          <cell r="C95" t="str">
            <v>h</v>
          </cell>
          <cell r="D95">
            <v>61</v>
          </cell>
        </row>
        <row r="96">
          <cell r="A96">
            <v>155170</v>
          </cell>
          <cell r="B96" t="str">
            <v>Rolo liso CA-25 D LISO</v>
          </cell>
          <cell r="C96" t="str">
            <v>h</v>
          </cell>
          <cell r="D96">
            <v>93.1</v>
          </cell>
        </row>
        <row r="97">
          <cell r="A97">
            <v>155171</v>
          </cell>
          <cell r="B97" t="str">
            <v>Rolo CA 25 PD PCAR</v>
          </cell>
          <cell r="C97" t="str">
            <v>h</v>
          </cell>
          <cell r="D97">
            <v>95.35</v>
          </cell>
        </row>
        <row r="98">
          <cell r="A98">
            <v>100073</v>
          </cell>
          <cell r="B98" t="str">
            <v xml:space="preserve">Trator CAT D-6 RxL  </v>
          </cell>
          <cell r="C98" t="str">
            <v>h</v>
          </cell>
          <cell r="D98">
            <v>168.7</v>
          </cell>
        </row>
        <row r="99">
          <cell r="A99">
            <v>100085</v>
          </cell>
          <cell r="B99" t="str">
            <v>Trator CAT D-8 R</v>
          </cell>
          <cell r="C99" t="str">
            <v>h</v>
          </cell>
          <cell r="D99">
            <v>267.73</v>
          </cell>
        </row>
        <row r="100">
          <cell r="A100">
            <v>102045</v>
          </cell>
          <cell r="B100" t="str">
            <v>Trator MF 3690 4x4</v>
          </cell>
          <cell r="C100" t="str">
            <v>h</v>
          </cell>
          <cell r="D100">
            <v>68.459999999999994</v>
          </cell>
        </row>
        <row r="102">
          <cell r="B102" t="str">
            <v>EQUIPAMENTOS DE PEQUENO PORTE</v>
          </cell>
          <cell r="C102" t="str">
            <v>UNIDADE</v>
          </cell>
          <cell r="D102" t="str">
            <v>CUSTO UNITÁRIO</v>
          </cell>
          <cell r="E102" t="str">
            <v>OBS.</v>
          </cell>
        </row>
        <row r="103">
          <cell r="D103" t="str">
            <v>JAN/08</v>
          </cell>
        </row>
        <row r="105">
          <cell r="A105">
            <v>890017</v>
          </cell>
          <cell r="B105" t="str">
            <v>Betoneira 580 l diesel</v>
          </cell>
          <cell r="C105" t="str">
            <v>h</v>
          </cell>
          <cell r="D105">
            <v>17.100000000000001</v>
          </cell>
          <cell r="E105">
            <v>1040</v>
          </cell>
        </row>
        <row r="106">
          <cell r="A106">
            <v>851050</v>
          </cell>
          <cell r="B106" t="str">
            <v>Betoneira 580 l elétrica</v>
          </cell>
          <cell r="C106" t="str">
            <v>h</v>
          </cell>
          <cell r="D106">
            <v>7.07</v>
          </cell>
          <cell r="E106">
            <v>1060</v>
          </cell>
        </row>
        <row r="107">
          <cell r="A107">
            <v>890113</v>
          </cell>
          <cell r="B107" t="str">
            <v>Bomba d'água FLYGT 2250 8"</v>
          </cell>
          <cell r="C107" t="str">
            <v>h</v>
          </cell>
          <cell r="D107">
            <v>48.15</v>
          </cell>
          <cell r="E107">
            <v>1090</v>
          </cell>
        </row>
        <row r="108">
          <cell r="A108">
            <v>851120</v>
          </cell>
          <cell r="B108" t="str">
            <v>Compactador Clo</v>
          </cell>
          <cell r="C108" t="str">
            <v>h</v>
          </cell>
          <cell r="D108">
            <v>4.9800000000000004</v>
          </cell>
          <cell r="E108">
            <v>1290</v>
          </cell>
        </row>
        <row r="109">
          <cell r="A109">
            <v>851100</v>
          </cell>
          <cell r="B109" t="str">
            <v>Compactador CM 20 D</v>
          </cell>
          <cell r="C109" t="str">
            <v>h</v>
          </cell>
          <cell r="D109">
            <v>12.82</v>
          </cell>
          <cell r="E109">
            <v>1250</v>
          </cell>
        </row>
        <row r="110">
          <cell r="A110">
            <v>890004</v>
          </cell>
          <cell r="B110" t="str">
            <v>Compactador pneumático RAM-30</v>
          </cell>
          <cell r="C110" t="str">
            <v>h</v>
          </cell>
          <cell r="D110">
            <v>6.31</v>
          </cell>
          <cell r="E110">
            <v>1670</v>
          </cell>
        </row>
        <row r="111">
          <cell r="A111">
            <v>890051</v>
          </cell>
          <cell r="B111" t="str">
            <v>Conjunto de máquinas de carpintaria</v>
          </cell>
          <cell r="C111" t="str">
            <v>h</v>
          </cell>
          <cell r="D111">
            <v>29.5</v>
          </cell>
          <cell r="E111">
            <v>1300</v>
          </cell>
        </row>
        <row r="112">
          <cell r="A112">
            <v>890114</v>
          </cell>
          <cell r="B112" t="str">
            <v>Conjunto de máquinas de oficina mecânica</v>
          </cell>
          <cell r="C112" t="str">
            <v>h</v>
          </cell>
          <cell r="D112">
            <v>14.29</v>
          </cell>
          <cell r="E112">
            <v>1530</v>
          </cell>
        </row>
        <row r="113">
          <cell r="A113">
            <v>890053</v>
          </cell>
          <cell r="B113" t="str">
            <v>Conjunto de máquinas de pátio de armação</v>
          </cell>
          <cell r="C113" t="str">
            <v>h</v>
          </cell>
          <cell r="D113">
            <v>29.5</v>
          </cell>
          <cell r="E113">
            <v>1300</v>
          </cell>
        </row>
        <row r="114">
          <cell r="A114">
            <v>890009</v>
          </cell>
          <cell r="B114" t="str">
            <v>Conjunto oxi-acetileno</v>
          </cell>
          <cell r="C114" t="str">
            <v>h</v>
          </cell>
          <cell r="D114">
            <v>3.39</v>
          </cell>
          <cell r="E114">
            <v>1440</v>
          </cell>
        </row>
        <row r="115">
          <cell r="A115">
            <v>855180</v>
          </cell>
          <cell r="B115" t="str">
            <v>Furadeira Bosch 11.210</v>
          </cell>
          <cell r="C115" t="str">
            <v>h</v>
          </cell>
          <cell r="D115">
            <v>1.84</v>
          </cell>
          <cell r="E115">
            <v>1345</v>
          </cell>
        </row>
        <row r="116">
          <cell r="A116">
            <v>890010</v>
          </cell>
          <cell r="B116" t="str">
            <v xml:space="preserve">Grade de discos 20x24" </v>
          </cell>
          <cell r="C116" t="str">
            <v>h</v>
          </cell>
          <cell r="D116">
            <v>16.89</v>
          </cell>
          <cell r="E116">
            <v>1360</v>
          </cell>
        </row>
        <row r="117">
          <cell r="A117">
            <v>890059</v>
          </cell>
          <cell r="B117" t="str">
            <v>Jato de areia Nortorf CAB 2460</v>
          </cell>
          <cell r="C117" t="str">
            <v>h</v>
          </cell>
          <cell r="D117">
            <v>16.29</v>
          </cell>
          <cell r="E117">
            <v>1410</v>
          </cell>
        </row>
        <row r="118">
          <cell r="A118">
            <v>855000</v>
          </cell>
          <cell r="B118" t="str">
            <v>Máquina de carpintaria</v>
          </cell>
          <cell r="C118" t="str">
            <v>h</v>
          </cell>
          <cell r="D118">
            <v>3.71</v>
          </cell>
          <cell r="E118">
            <v>1450</v>
          </cell>
        </row>
        <row r="119">
          <cell r="A119">
            <v>855010</v>
          </cell>
          <cell r="B119" t="str">
            <v>Máquina de pátio de armação</v>
          </cell>
          <cell r="C119" t="str">
            <v>h</v>
          </cell>
          <cell r="D119">
            <v>10.29</v>
          </cell>
          <cell r="E119">
            <v>1470</v>
          </cell>
        </row>
        <row r="120">
          <cell r="A120">
            <v>890011</v>
          </cell>
          <cell r="B120" t="str">
            <v>Máquina de solda</v>
          </cell>
          <cell r="C120" t="str">
            <v>h</v>
          </cell>
          <cell r="D120">
            <v>3.39</v>
          </cell>
          <cell r="E120">
            <v>1510</v>
          </cell>
        </row>
        <row r="121">
          <cell r="A121">
            <v>851620</v>
          </cell>
          <cell r="B121" t="str">
            <v>Martelete rompedor TEX 31</v>
          </cell>
          <cell r="C121" t="str">
            <v>h</v>
          </cell>
          <cell r="D121">
            <v>8.61</v>
          </cell>
          <cell r="E121">
            <v>1560</v>
          </cell>
        </row>
        <row r="122">
          <cell r="A122">
            <v>890062</v>
          </cell>
          <cell r="B122" t="str">
            <v>Moto serra Stihl 051 AV</v>
          </cell>
          <cell r="C122" t="str">
            <v>h</v>
          </cell>
          <cell r="D122">
            <v>7.5</v>
          </cell>
          <cell r="E122">
            <v>1580</v>
          </cell>
        </row>
        <row r="123">
          <cell r="A123">
            <v>890012</v>
          </cell>
          <cell r="B123" t="str">
            <v>Perfuratriz manual BBC-17W</v>
          </cell>
          <cell r="C123" t="str">
            <v>h</v>
          </cell>
          <cell r="D123">
            <v>17.21</v>
          </cell>
          <cell r="E123">
            <v>1610</v>
          </cell>
        </row>
        <row r="124">
          <cell r="A124">
            <v>851310</v>
          </cell>
          <cell r="B124" t="str">
            <v>Vibrador a gasolina AA-S48</v>
          </cell>
          <cell r="C124" t="str">
            <v>h</v>
          </cell>
          <cell r="D124">
            <v>4.33</v>
          </cell>
          <cell r="E124">
            <v>1740</v>
          </cell>
        </row>
        <row r="126">
          <cell r="B126" t="str">
            <v xml:space="preserve">ALUGUEL DE EQUIPAMENTOS </v>
          </cell>
          <cell r="C126" t="str">
            <v>UNIDADE</v>
          </cell>
          <cell r="D126" t="str">
            <v>CUSTO UNITÁRIO</v>
          </cell>
          <cell r="E126" t="str">
            <v>OBS.</v>
          </cell>
        </row>
        <row r="127">
          <cell r="D127" t="str">
            <v>SET/07</v>
          </cell>
        </row>
        <row r="129">
          <cell r="A129">
            <v>3007403</v>
          </cell>
          <cell r="B129" t="str">
            <v>Balsa 1000 t com Rebocador (aluguel)</v>
          </cell>
          <cell r="C129" t="str">
            <v>mês</v>
          </cell>
          <cell r="D129">
            <v>193706</v>
          </cell>
        </row>
        <row r="130">
          <cell r="A130">
            <v>3009097</v>
          </cell>
          <cell r="B130" t="str">
            <v>Barco 10 pessoas - 90 HP (aluguel)</v>
          </cell>
          <cell r="C130" t="str">
            <v>mês</v>
          </cell>
          <cell r="D130">
            <v>23683</v>
          </cell>
        </row>
        <row r="131">
          <cell r="A131">
            <v>3009094</v>
          </cell>
          <cell r="B131" t="str">
            <v>Barco 50 pessoas - 300 HP (aluguel)</v>
          </cell>
          <cell r="C131" t="str">
            <v>mês</v>
          </cell>
          <cell r="D131">
            <v>96481</v>
          </cell>
        </row>
        <row r="132">
          <cell r="A132">
            <v>3009011</v>
          </cell>
          <cell r="B132" t="str">
            <v>Barco 40 HP (aluguel)</v>
          </cell>
          <cell r="C132" t="str">
            <v>mês</v>
          </cell>
          <cell r="D132">
            <v>8421</v>
          </cell>
        </row>
        <row r="134">
          <cell r="B134" t="str">
            <v>MATERIAIS</v>
          </cell>
          <cell r="C134" t="str">
            <v>UNIDADE</v>
          </cell>
          <cell r="D134" t="str">
            <v>CUSTO UNITÁRIO</v>
          </cell>
          <cell r="E134" t="str">
            <v>OBS.</v>
          </cell>
        </row>
        <row r="135">
          <cell r="B135" t="str">
            <v>Itens em negrito - materiais custo direto</v>
          </cell>
          <cell r="D135" t="str">
            <v>SET/07</v>
          </cell>
        </row>
        <row r="136">
          <cell r="B136" t="str">
            <v>Não esquecer de ZERAR o cimento e o aço (serão inclusos na PLANILHA DO CUSTO DIRETO).</v>
          </cell>
        </row>
        <row r="138">
          <cell r="A138">
            <v>467261</v>
          </cell>
          <cell r="B138" t="str">
            <v>Abrigo de mangueira completo</v>
          </cell>
          <cell r="C138" t="str">
            <v>un</v>
          </cell>
          <cell r="D138">
            <v>526.12</v>
          </cell>
        </row>
        <row r="139">
          <cell r="A139">
            <v>166157</v>
          </cell>
          <cell r="B139" t="str">
            <v xml:space="preserve">Acetileno </v>
          </cell>
          <cell r="C139" t="str">
            <v>kg</v>
          </cell>
          <cell r="D139">
            <v>11.28</v>
          </cell>
        </row>
        <row r="140">
          <cell r="A140">
            <v>503752</v>
          </cell>
          <cell r="B140" t="str">
            <v>Aço CA-25</v>
          </cell>
          <cell r="C140" t="str">
            <v>kg</v>
          </cell>
          <cell r="D140">
            <v>3.52</v>
          </cell>
        </row>
        <row r="141">
          <cell r="A141">
            <v>454806</v>
          </cell>
          <cell r="B141" t="str">
            <v>Aço CA-50 - fornecimento</v>
          </cell>
          <cell r="C141" t="str">
            <v>to</v>
          </cell>
          <cell r="D141">
            <v>2773</v>
          </cell>
        </row>
        <row r="142">
          <cell r="A142">
            <v>452203</v>
          </cell>
          <cell r="B142" t="str">
            <v>Acoplamento Alvenius ø = 2"</v>
          </cell>
          <cell r="C142" t="str">
            <v>un</v>
          </cell>
          <cell r="D142">
            <v>16.13</v>
          </cell>
          <cell r="E142">
            <v>0.7</v>
          </cell>
        </row>
        <row r="143">
          <cell r="A143">
            <v>184764</v>
          </cell>
          <cell r="B143" t="str">
            <v>Acoplamento Alvenius ø = 2 1/2"</v>
          </cell>
          <cell r="C143" t="str">
            <v>un</v>
          </cell>
          <cell r="D143">
            <v>17.47</v>
          </cell>
          <cell r="E143">
            <v>0.8</v>
          </cell>
        </row>
        <row r="144">
          <cell r="A144">
            <v>452696</v>
          </cell>
          <cell r="B144" t="str">
            <v>Acoplamento Alvenius ø = 4"</v>
          </cell>
          <cell r="C144" t="str">
            <v>un</v>
          </cell>
          <cell r="D144">
            <v>34.08</v>
          </cell>
          <cell r="E144">
            <v>1.7</v>
          </cell>
        </row>
        <row r="145">
          <cell r="A145">
            <v>452731</v>
          </cell>
          <cell r="B145" t="str">
            <v>Acoplamento Alvenius ø = 6"</v>
          </cell>
          <cell r="C145" t="str">
            <v>un</v>
          </cell>
          <cell r="D145">
            <v>46.09</v>
          </cell>
          <cell r="E145">
            <v>3.5</v>
          </cell>
        </row>
        <row r="146">
          <cell r="A146">
            <v>452695</v>
          </cell>
          <cell r="B146" t="str">
            <v>Acoplamento Alvenius ø = 10"</v>
          </cell>
          <cell r="C146" t="str">
            <v>un</v>
          </cell>
          <cell r="D146">
            <v>123.71</v>
          </cell>
          <cell r="E146">
            <v>14</v>
          </cell>
        </row>
        <row r="147">
          <cell r="A147">
            <v>130663</v>
          </cell>
          <cell r="B147" t="str">
            <v>Acoplamento Alvenius ø = 14"</v>
          </cell>
          <cell r="C147" t="str">
            <v>un</v>
          </cell>
          <cell r="D147">
            <v>254.68</v>
          </cell>
          <cell r="E147">
            <v>20.8</v>
          </cell>
        </row>
        <row r="148">
          <cell r="A148">
            <v>127071</v>
          </cell>
          <cell r="B148" t="str">
            <v>Acoplamento Alvenius ø = 16"</v>
          </cell>
          <cell r="C148" t="str">
            <v>un</v>
          </cell>
          <cell r="D148">
            <v>303.19</v>
          </cell>
          <cell r="E148">
            <v>23.8</v>
          </cell>
        </row>
        <row r="149">
          <cell r="A149">
            <v>127084</v>
          </cell>
          <cell r="B149" t="str">
            <v>Acoplamento Alvenius ø = 18"</v>
          </cell>
          <cell r="C149" t="str">
            <v>un</v>
          </cell>
          <cell r="D149">
            <v>368.68</v>
          </cell>
          <cell r="E149">
            <v>25.8</v>
          </cell>
        </row>
        <row r="150">
          <cell r="A150">
            <v>55604</v>
          </cell>
          <cell r="B150" t="str">
            <v xml:space="preserve">Aditivo Intraplast K </v>
          </cell>
          <cell r="C150" t="str">
            <v>kg</v>
          </cell>
          <cell r="D150">
            <v>5.26</v>
          </cell>
        </row>
        <row r="151">
          <cell r="A151">
            <v>453775</v>
          </cell>
          <cell r="B151" t="str">
            <v>Adubo</v>
          </cell>
          <cell r="C151" t="str">
            <v>kg</v>
          </cell>
          <cell r="D151">
            <v>0.51</v>
          </cell>
        </row>
        <row r="152">
          <cell r="A152">
            <v>451603</v>
          </cell>
          <cell r="B152" t="str">
            <v>Arame de aço galvanizado nº 12</v>
          </cell>
          <cell r="C152" t="str">
            <v>kg</v>
          </cell>
          <cell r="D152">
            <v>7.74</v>
          </cell>
        </row>
        <row r="153">
          <cell r="A153">
            <v>651655</v>
          </cell>
          <cell r="B153" t="str">
            <v>Arame de aço recozido nº 15</v>
          </cell>
          <cell r="C153" t="str">
            <v>kg</v>
          </cell>
          <cell r="D153">
            <v>6.02</v>
          </cell>
        </row>
        <row r="154">
          <cell r="A154">
            <v>157985</v>
          </cell>
          <cell r="B154" t="str">
            <v>Arame farpado</v>
          </cell>
          <cell r="C154" t="str">
            <v>kg</v>
          </cell>
          <cell r="D154">
            <v>7.29</v>
          </cell>
        </row>
        <row r="155">
          <cell r="A155">
            <v>159891</v>
          </cell>
          <cell r="B155" t="str">
            <v>Areia</v>
          </cell>
          <cell r="C155" t="str">
            <v>m3</v>
          </cell>
          <cell r="D155">
            <v>35.25</v>
          </cell>
        </row>
        <row r="156">
          <cell r="A156">
            <v>467566</v>
          </cell>
          <cell r="B156" t="str">
            <v>Bloco de concreto 19x19x39 cm</v>
          </cell>
          <cell r="C156" t="str">
            <v>un</v>
          </cell>
          <cell r="D156">
            <v>1.64</v>
          </cell>
        </row>
        <row r="157">
          <cell r="A157">
            <v>507830</v>
          </cell>
          <cell r="B157" t="str">
            <v>Brita</v>
          </cell>
          <cell r="C157" t="str">
            <v>m3</v>
          </cell>
          <cell r="D157">
            <v>80.8</v>
          </cell>
        </row>
        <row r="158">
          <cell r="A158">
            <v>467877</v>
          </cell>
          <cell r="B158" t="str">
            <v>Cabo de aço 1/2"</v>
          </cell>
          <cell r="C158" t="str">
            <v xml:space="preserve">m </v>
          </cell>
          <cell r="D158">
            <v>11.13</v>
          </cell>
        </row>
        <row r="159">
          <cell r="A159">
            <v>662135</v>
          </cell>
          <cell r="B159" t="str">
            <v>Cabo de cobre 2,5 mm2 3 ø 0,6 kV</v>
          </cell>
          <cell r="C159" t="str">
            <v>m</v>
          </cell>
          <cell r="D159">
            <v>2.57</v>
          </cell>
        </row>
        <row r="160">
          <cell r="A160">
            <v>700302</v>
          </cell>
          <cell r="B160" t="str">
            <v>Cabo de cobre 35 mm</v>
          </cell>
          <cell r="C160" t="str">
            <v>m</v>
          </cell>
          <cell r="D160">
            <v>9.2200000000000006</v>
          </cell>
        </row>
        <row r="161">
          <cell r="A161">
            <v>452034</v>
          </cell>
          <cell r="B161" t="str">
            <v>Caixa de inspeção tipo I</v>
          </cell>
          <cell r="C161" t="str">
            <v>un</v>
          </cell>
          <cell r="D161">
            <v>48.37</v>
          </cell>
        </row>
        <row r="162">
          <cell r="A162">
            <v>503964</v>
          </cell>
          <cell r="B162" t="str">
            <v>Cal hidratada</v>
          </cell>
          <cell r="C162" t="str">
            <v>kg</v>
          </cell>
          <cell r="D162">
            <v>0.46</v>
          </cell>
        </row>
        <row r="163">
          <cell r="A163">
            <v>122765</v>
          </cell>
          <cell r="B163" t="str">
            <v>Calcário</v>
          </cell>
          <cell r="C163" t="str">
            <v>kg</v>
          </cell>
          <cell r="D163">
            <v>0.11</v>
          </cell>
        </row>
        <row r="164">
          <cell r="A164">
            <v>453555</v>
          </cell>
          <cell r="B164" t="str">
            <v>Canaleta de concreto 1,00 x 0,30 m</v>
          </cell>
          <cell r="C164" t="str">
            <v>m</v>
          </cell>
          <cell r="D164">
            <v>21.5</v>
          </cell>
        </row>
        <row r="165">
          <cell r="A165">
            <v>466424</v>
          </cell>
          <cell r="B165" t="str">
            <v>Canaleta de concreto 1,00 x 0,40 m</v>
          </cell>
          <cell r="C165" t="str">
            <v>m</v>
          </cell>
          <cell r="D165">
            <v>32</v>
          </cell>
        </row>
        <row r="166">
          <cell r="A166">
            <v>466351</v>
          </cell>
          <cell r="B166" t="str">
            <v>Canaleta de concreto 1,00 x 0,60 m</v>
          </cell>
          <cell r="C166" t="str">
            <v>m</v>
          </cell>
          <cell r="D166">
            <v>59</v>
          </cell>
        </row>
        <row r="167">
          <cell r="A167">
            <v>452335</v>
          </cell>
          <cell r="B167" t="str">
            <v>Canaleta de concreto 1,00 x 0,80 m</v>
          </cell>
          <cell r="C167" t="str">
            <v>m</v>
          </cell>
          <cell r="D167">
            <v>112.5</v>
          </cell>
        </row>
        <row r="168">
          <cell r="A168">
            <v>507799</v>
          </cell>
          <cell r="B168" t="str">
            <v>Canaleta de concreto U com grelha 0,50 m</v>
          </cell>
          <cell r="C168" t="str">
            <v>m</v>
          </cell>
          <cell r="D168">
            <v>210.45</v>
          </cell>
        </row>
        <row r="169">
          <cell r="A169">
            <v>453142</v>
          </cell>
          <cell r="B169" t="str">
            <v>Canaleta de concreto U sem grelha 0,50 m</v>
          </cell>
          <cell r="C169" t="str">
            <v>m</v>
          </cell>
          <cell r="D169">
            <v>126.27</v>
          </cell>
        </row>
        <row r="170">
          <cell r="A170">
            <v>460291</v>
          </cell>
          <cell r="B170" t="str">
            <v>Canaleta de fibrocimento 49</v>
          </cell>
          <cell r="C170" t="str">
            <v>un</v>
          </cell>
          <cell r="D170">
            <v>79.760000000000005</v>
          </cell>
        </row>
        <row r="171">
          <cell r="A171">
            <v>453319</v>
          </cell>
          <cell r="B171" t="str">
            <v>Chapas e perfis</v>
          </cell>
          <cell r="C171" t="str">
            <v>kg</v>
          </cell>
          <cell r="D171">
            <v>4.2</v>
          </cell>
        </row>
        <row r="172">
          <cell r="A172">
            <v>83363</v>
          </cell>
          <cell r="B172" t="str">
            <v>Cimento CP II F32</v>
          </cell>
          <cell r="C172" t="str">
            <v>kg</v>
          </cell>
          <cell r="D172">
            <v>0.42</v>
          </cell>
        </row>
        <row r="173">
          <cell r="A173">
            <v>1000942</v>
          </cell>
          <cell r="B173" t="str">
            <v>Cimento CP II F32</v>
          </cell>
          <cell r="C173" t="str">
            <v>t</v>
          </cell>
          <cell r="D173">
            <v>418</v>
          </cell>
        </row>
        <row r="174">
          <cell r="A174">
            <v>452316</v>
          </cell>
          <cell r="B174" t="str">
            <v>Compensado resinado 6 mm</v>
          </cell>
          <cell r="C174" t="str">
            <v>m2</v>
          </cell>
          <cell r="D174">
            <v>9.8699999999999992</v>
          </cell>
        </row>
        <row r="175">
          <cell r="A175">
            <v>453206</v>
          </cell>
          <cell r="B175" t="str">
            <v>Compensado resinado 15 mm</v>
          </cell>
          <cell r="C175" t="str">
            <v>m2</v>
          </cell>
          <cell r="D175">
            <v>20.51</v>
          </cell>
        </row>
        <row r="176">
          <cell r="A176">
            <v>123202</v>
          </cell>
          <cell r="B176" t="str">
            <v>Cordel detonante</v>
          </cell>
          <cell r="C176" t="str">
            <v>m</v>
          </cell>
          <cell r="D176">
            <v>0.84</v>
          </cell>
        </row>
        <row r="177">
          <cell r="A177">
            <v>468635</v>
          </cell>
          <cell r="B177" t="str">
            <v>Cumeeira de fibrocimento 1100 x 6 mm</v>
          </cell>
          <cell r="C177" t="str">
            <v>m</v>
          </cell>
          <cell r="D177">
            <v>23.05</v>
          </cell>
        </row>
        <row r="178">
          <cell r="A178">
            <v>461453</v>
          </cell>
          <cell r="B178" t="str">
            <v>Eletrodo</v>
          </cell>
          <cell r="C178" t="str">
            <v>kg</v>
          </cell>
          <cell r="D178">
            <v>12.49</v>
          </cell>
        </row>
        <row r="179">
          <cell r="A179">
            <v>676773</v>
          </cell>
          <cell r="B179" t="str">
            <v>Esguicho regulável 1 1/2"</v>
          </cell>
          <cell r="C179" t="str">
            <v>un</v>
          </cell>
          <cell r="D179">
            <v>315.67</v>
          </cell>
        </row>
        <row r="180">
          <cell r="A180">
            <v>123774</v>
          </cell>
          <cell r="B180" t="str">
            <v>Espoleta comum</v>
          </cell>
          <cell r="C180" t="str">
            <v>un</v>
          </cell>
          <cell r="D180">
            <v>1.05</v>
          </cell>
        </row>
        <row r="181">
          <cell r="A181">
            <v>452788</v>
          </cell>
          <cell r="B181" t="str">
            <v>Esponja Scoth Brite</v>
          </cell>
          <cell r="C181" t="str">
            <v>un</v>
          </cell>
          <cell r="D181">
            <v>2.63</v>
          </cell>
        </row>
        <row r="182">
          <cell r="A182">
            <v>468913</v>
          </cell>
          <cell r="B182" t="str">
            <v>Estaca metálica</v>
          </cell>
          <cell r="C182" t="str">
            <v>m</v>
          </cell>
          <cell r="D182">
            <v>28.74</v>
          </cell>
        </row>
        <row r="183">
          <cell r="A183">
            <v>468942</v>
          </cell>
          <cell r="B183" t="str">
            <v>Estrutura metálica</v>
          </cell>
          <cell r="C183" t="str">
            <v>kg</v>
          </cell>
          <cell r="D183">
            <v>4.3899999999999997</v>
          </cell>
        </row>
        <row r="184">
          <cell r="A184">
            <v>119636</v>
          </cell>
          <cell r="B184" t="str">
            <v>Extintor CO2 6 kg</v>
          </cell>
          <cell r="C184" t="str">
            <v>un</v>
          </cell>
          <cell r="D184">
            <v>441.94</v>
          </cell>
        </row>
        <row r="185">
          <cell r="A185">
            <v>660669</v>
          </cell>
          <cell r="B185" t="str">
            <v>Extintor tipo ABC</v>
          </cell>
          <cell r="C185" t="str">
            <v>un</v>
          </cell>
          <cell r="D185">
            <v>336.72</v>
          </cell>
        </row>
        <row r="186">
          <cell r="A186">
            <v>453970</v>
          </cell>
          <cell r="B186" t="str">
            <v>Extintor de água pressurizada 10 litros</v>
          </cell>
          <cell r="C186" t="str">
            <v>un</v>
          </cell>
          <cell r="D186">
            <v>136.79</v>
          </cell>
        </row>
        <row r="187">
          <cell r="A187">
            <v>137479</v>
          </cell>
          <cell r="B187" t="str">
            <v>Extintor de pó químico seco 12 kg</v>
          </cell>
          <cell r="C187" t="str">
            <v>un</v>
          </cell>
          <cell r="D187">
            <v>220.97</v>
          </cell>
        </row>
        <row r="188">
          <cell r="A188">
            <v>131102</v>
          </cell>
          <cell r="B188" t="str">
            <v>Filtro rápido de pressão 40 m3/h</v>
          </cell>
          <cell r="C188" t="str">
            <v>un</v>
          </cell>
          <cell r="D188">
            <v>31567.06</v>
          </cell>
        </row>
        <row r="189">
          <cell r="A189">
            <v>131127</v>
          </cell>
          <cell r="B189" t="str">
            <v>Filtro rápido de pressão 50 m3/h</v>
          </cell>
          <cell r="C189" t="str">
            <v>un</v>
          </cell>
          <cell r="D189">
            <v>36828.230000000003</v>
          </cell>
        </row>
        <row r="190">
          <cell r="A190">
            <v>508886</v>
          </cell>
          <cell r="B190" t="str">
            <v>Fossa séptica de concreto armado (ø = 2,5m h = 3,6m)</v>
          </cell>
          <cell r="C190" t="str">
            <v>un</v>
          </cell>
          <cell r="D190">
            <v>3156.71</v>
          </cell>
        </row>
        <row r="191">
          <cell r="A191">
            <v>655608</v>
          </cell>
          <cell r="B191" t="str">
            <v>Fossa séptica com câmara imhoff</v>
          </cell>
          <cell r="C191" t="str">
            <v>un</v>
          </cell>
          <cell r="D191">
            <v>15783.53</v>
          </cell>
        </row>
        <row r="192">
          <cell r="A192">
            <v>506026</v>
          </cell>
          <cell r="B192" t="str">
            <v>Flutuante metálico</v>
          </cell>
          <cell r="C192" t="str">
            <v>un</v>
          </cell>
          <cell r="D192">
            <v>15784</v>
          </cell>
          <cell r="E192">
            <v>1700</v>
          </cell>
        </row>
        <row r="193">
          <cell r="A193">
            <v>166670</v>
          </cell>
          <cell r="B193" t="str">
            <v>Ganchos 5/16" x 300 mm</v>
          </cell>
          <cell r="C193" t="str">
            <v>un</v>
          </cell>
          <cell r="D193">
            <v>0.88</v>
          </cell>
        </row>
        <row r="194">
          <cell r="A194">
            <v>451666</v>
          </cell>
          <cell r="B194" t="str">
            <v>Gelatina 60%</v>
          </cell>
          <cell r="C194" t="str">
            <v>kg</v>
          </cell>
          <cell r="D194">
            <v>4.29</v>
          </cell>
        </row>
        <row r="195">
          <cell r="A195">
            <v>464194</v>
          </cell>
          <cell r="B195" t="str">
            <v>Grampo de fixação de trilho</v>
          </cell>
          <cell r="C195" t="str">
            <v>un</v>
          </cell>
          <cell r="D195">
            <v>5.01</v>
          </cell>
        </row>
        <row r="196">
          <cell r="A196">
            <v>469190</v>
          </cell>
          <cell r="B196" t="str">
            <v>Grelha de ferro fundido</v>
          </cell>
          <cell r="C196" t="str">
            <v>un</v>
          </cell>
          <cell r="D196">
            <v>131.72</v>
          </cell>
        </row>
        <row r="197">
          <cell r="A197">
            <v>119623</v>
          </cell>
          <cell r="B197" t="str">
            <v>Hidrante completo</v>
          </cell>
          <cell r="C197" t="str">
            <v>un</v>
          </cell>
          <cell r="D197">
            <v>739.81</v>
          </cell>
        </row>
        <row r="198">
          <cell r="A198">
            <v>97204</v>
          </cell>
          <cell r="B198" t="str">
            <v>Lixa</v>
          </cell>
          <cell r="C198" t="str">
            <v>un</v>
          </cell>
          <cell r="D198">
            <v>0.53</v>
          </cell>
        </row>
        <row r="199">
          <cell r="A199">
            <v>689877</v>
          </cell>
          <cell r="B199" t="str">
            <v>Lona plástica Sansuy</v>
          </cell>
          <cell r="C199" t="str">
            <v>m2</v>
          </cell>
          <cell r="D199">
            <v>16.510000000000002</v>
          </cell>
        </row>
        <row r="200">
          <cell r="A200">
            <v>469627</v>
          </cell>
          <cell r="B200" t="str">
            <v>Madeira roliça ø = 0,20 m</v>
          </cell>
          <cell r="C200" t="str">
            <v>m</v>
          </cell>
          <cell r="D200">
            <v>14.13</v>
          </cell>
        </row>
        <row r="201">
          <cell r="A201">
            <v>94436</v>
          </cell>
          <cell r="B201" t="str">
            <v>Mangote de borracha 2"</v>
          </cell>
          <cell r="C201" t="str">
            <v>m</v>
          </cell>
          <cell r="D201">
            <v>178.22</v>
          </cell>
        </row>
        <row r="202">
          <cell r="A202">
            <v>469642</v>
          </cell>
          <cell r="B202" t="str">
            <v>Mangote de borracha 4"</v>
          </cell>
          <cell r="C202" t="str">
            <v>m</v>
          </cell>
          <cell r="D202">
            <v>215.16</v>
          </cell>
        </row>
        <row r="203">
          <cell r="A203">
            <v>469641</v>
          </cell>
          <cell r="B203" t="str">
            <v>Mangote de borracha 6"</v>
          </cell>
          <cell r="C203" t="str">
            <v>m</v>
          </cell>
          <cell r="D203">
            <v>251</v>
          </cell>
        </row>
        <row r="204">
          <cell r="A204">
            <v>473789</v>
          </cell>
          <cell r="B204" t="str">
            <v>Mangote de borracha 8"</v>
          </cell>
          <cell r="C204" t="str">
            <v>m</v>
          </cell>
          <cell r="D204">
            <v>933.6</v>
          </cell>
        </row>
        <row r="205">
          <cell r="A205">
            <v>132229</v>
          </cell>
          <cell r="B205" t="str">
            <v>Mangueira 1 1/2"</v>
          </cell>
          <cell r="C205" t="str">
            <v>un</v>
          </cell>
          <cell r="D205">
            <v>336.72</v>
          </cell>
        </row>
        <row r="206">
          <cell r="A206">
            <v>1002521</v>
          </cell>
          <cell r="B206" t="str">
            <v>Manta bidim RT-10 (antigo OP-20)</v>
          </cell>
          <cell r="C206" t="str">
            <v>kg</v>
          </cell>
          <cell r="D206">
            <v>12.34</v>
          </cell>
        </row>
        <row r="207">
          <cell r="A207">
            <v>663227</v>
          </cell>
          <cell r="B207" t="str">
            <v>Manta de kevlar 36 m2</v>
          </cell>
          <cell r="C207" t="str">
            <v>un</v>
          </cell>
          <cell r="D207">
            <v>7365.65</v>
          </cell>
        </row>
        <row r="208">
          <cell r="A208">
            <v>120694</v>
          </cell>
          <cell r="B208" t="str">
            <v>Manta de raspas 1,1 x 1,1 m</v>
          </cell>
          <cell r="C208" t="str">
            <v>un</v>
          </cell>
          <cell r="D208">
            <v>31.57</v>
          </cell>
        </row>
        <row r="209">
          <cell r="A209">
            <v>504331</v>
          </cell>
          <cell r="B209" t="str">
            <v>Materiais de desgaste</v>
          </cell>
          <cell r="C209" t="str">
            <v>vb</v>
          </cell>
          <cell r="D209">
            <v>1</v>
          </cell>
        </row>
        <row r="210">
          <cell r="A210">
            <v>507527</v>
          </cell>
          <cell r="B210" t="str">
            <v>Materiais de perfuração</v>
          </cell>
          <cell r="C210" t="str">
            <v>vb</v>
          </cell>
          <cell r="D210">
            <v>1</v>
          </cell>
        </row>
        <row r="211">
          <cell r="A211">
            <v>1002272</v>
          </cell>
          <cell r="B211" t="str">
            <v>Materiais diversos</v>
          </cell>
          <cell r="C211" t="str">
            <v>vb</v>
          </cell>
          <cell r="D211">
            <v>1</v>
          </cell>
        </row>
        <row r="212">
          <cell r="A212">
            <v>469734</v>
          </cell>
          <cell r="B212" t="str">
            <v>Materiais elétricos</v>
          </cell>
          <cell r="C212" t="str">
            <v>vb</v>
          </cell>
          <cell r="D212">
            <v>1</v>
          </cell>
        </row>
        <row r="213">
          <cell r="A213">
            <v>452493</v>
          </cell>
          <cell r="B213" t="str">
            <v>Meio fio de concreto</v>
          </cell>
          <cell r="C213" t="str">
            <v>un</v>
          </cell>
          <cell r="D213">
            <v>10.82</v>
          </cell>
        </row>
        <row r="214">
          <cell r="A214">
            <v>452414</v>
          </cell>
          <cell r="B214" t="str">
            <v>Mourão de concreto 2,80 m</v>
          </cell>
          <cell r="C214" t="str">
            <v>un</v>
          </cell>
          <cell r="D214">
            <v>24.52</v>
          </cell>
        </row>
        <row r="215">
          <cell r="A215">
            <v>474670</v>
          </cell>
          <cell r="B215" t="str">
            <v>Oxigênio</v>
          </cell>
          <cell r="C215" t="str">
            <v>m3</v>
          </cell>
          <cell r="D215">
            <v>9.48</v>
          </cell>
        </row>
        <row r="216">
          <cell r="A216">
            <v>451821</v>
          </cell>
          <cell r="B216" t="str">
            <v>Parafuso</v>
          </cell>
          <cell r="C216" t="str">
            <v>kg</v>
          </cell>
          <cell r="D216">
            <v>3.47</v>
          </cell>
        </row>
        <row r="217">
          <cell r="A217">
            <v>152463</v>
          </cell>
          <cell r="B217" t="str">
            <v>Parafuso de fixação de tala</v>
          </cell>
          <cell r="C217" t="str">
            <v>kg</v>
          </cell>
          <cell r="D217">
            <v>3.47</v>
          </cell>
        </row>
        <row r="218">
          <cell r="A218">
            <v>87645</v>
          </cell>
          <cell r="B218" t="str">
            <v>Pedra de mão rachão</v>
          </cell>
          <cell r="C218" t="str">
            <v>m3</v>
          </cell>
          <cell r="D218">
            <v>80.8</v>
          </cell>
        </row>
        <row r="219">
          <cell r="A219">
            <v>454563</v>
          </cell>
          <cell r="B219" t="str">
            <v>Pentox</v>
          </cell>
          <cell r="C219" t="str">
            <v>l</v>
          </cell>
          <cell r="D219">
            <v>16.68</v>
          </cell>
        </row>
        <row r="220">
          <cell r="A220">
            <v>505213</v>
          </cell>
          <cell r="B220" t="str">
            <v>Perfil metálico</v>
          </cell>
          <cell r="C220" t="str">
            <v>kg</v>
          </cell>
          <cell r="D220">
            <v>4.62</v>
          </cell>
        </row>
        <row r="221">
          <cell r="A221">
            <v>470375</v>
          </cell>
          <cell r="B221" t="str">
            <v>Peroba</v>
          </cell>
          <cell r="C221" t="str">
            <v>m3</v>
          </cell>
          <cell r="D221">
            <v>1190</v>
          </cell>
        </row>
        <row r="222">
          <cell r="A222">
            <v>95392</v>
          </cell>
          <cell r="B222" t="str">
            <v>Pinho industrial de 3ª</v>
          </cell>
          <cell r="C222" t="str">
            <v>m3</v>
          </cell>
          <cell r="D222">
            <v>1070</v>
          </cell>
        </row>
        <row r="223">
          <cell r="A223">
            <v>470234</v>
          </cell>
          <cell r="B223" t="str">
            <v>Plantas Nativas</v>
          </cell>
          <cell r="C223" t="str">
            <v>un</v>
          </cell>
          <cell r="D223">
            <v>1.58</v>
          </cell>
        </row>
        <row r="224">
          <cell r="A224">
            <v>662726</v>
          </cell>
          <cell r="B224" t="str">
            <v>Ponteiro TEX-31</v>
          </cell>
          <cell r="C224" t="str">
            <v>un</v>
          </cell>
          <cell r="D224">
            <v>195.92</v>
          </cell>
        </row>
        <row r="225">
          <cell r="A225">
            <v>158083</v>
          </cell>
          <cell r="B225" t="str">
            <v>Poste 9 m com luminária</v>
          </cell>
          <cell r="C225" t="str">
            <v>un</v>
          </cell>
          <cell r="D225">
            <v>1365.8</v>
          </cell>
        </row>
        <row r="226">
          <cell r="A226">
            <v>158063</v>
          </cell>
          <cell r="B226" t="str">
            <v>Poste 11 m com luminária</v>
          </cell>
          <cell r="C226" t="str">
            <v>un</v>
          </cell>
          <cell r="D226">
            <v>1483.65</v>
          </cell>
        </row>
        <row r="227">
          <cell r="A227">
            <v>158066</v>
          </cell>
          <cell r="B227" t="str">
            <v>Poste 45 m de aço</v>
          </cell>
          <cell r="C227" t="str">
            <v>un</v>
          </cell>
          <cell r="D227">
            <v>6313.41</v>
          </cell>
        </row>
        <row r="228">
          <cell r="A228">
            <v>1022087</v>
          </cell>
          <cell r="B228" t="str">
            <v>Poste metálico 6m</v>
          </cell>
          <cell r="C228" t="str">
            <v>un</v>
          </cell>
          <cell r="D228">
            <v>641.86</v>
          </cell>
        </row>
        <row r="229">
          <cell r="A229">
            <v>504517</v>
          </cell>
          <cell r="B229" t="str">
            <v>Pregos c/ cabeça nº 17</v>
          </cell>
          <cell r="C229" t="str">
            <v>kg</v>
          </cell>
          <cell r="D229">
            <v>3.91</v>
          </cell>
        </row>
        <row r="230">
          <cell r="A230">
            <v>193308</v>
          </cell>
          <cell r="B230" t="str">
            <v>Rede aérea c/ cabo alumínio alma de aço 1/0 13.8 kV</v>
          </cell>
          <cell r="C230" t="str">
            <v>m</v>
          </cell>
          <cell r="D230">
            <v>157.84</v>
          </cell>
        </row>
        <row r="231">
          <cell r="A231">
            <v>470534</v>
          </cell>
          <cell r="B231" t="str">
            <v>Redução 2 1/2" x 1 1/2"</v>
          </cell>
          <cell r="C231" t="str">
            <v>un</v>
          </cell>
          <cell r="D231">
            <v>220.97</v>
          </cell>
        </row>
        <row r="232">
          <cell r="A232">
            <v>503937</v>
          </cell>
          <cell r="B232" t="str">
            <v>Reservatório de ar 3 m³</v>
          </cell>
          <cell r="C232" t="str">
            <v>un</v>
          </cell>
          <cell r="D232">
            <v>23149.18</v>
          </cell>
        </row>
        <row r="233">
          <cell r="A233">
            <v>1020351</v>
          </cell>
          <cell r="B233" t="str">
            <v>Reservatório de ar 4 m³</v>
          </cell>
          <cell r="C233" t="str">
            <v>un</v>
          </cell>
          <cell r="D233">
            <v>23149.18</v>
          </cell>
        </row>
        <row r="234">
          <cell r="A234">
            <v>146427</v>
          </cell>
          <cell r="B234" t="str">
            <v>Reservatório elevado 40 m³</v>
          </cell>
          <cell r="C234" t="str">
            <v>un</v>
          </cell>
          <cell r="D234">
            <v>80864.28</v>
          </cell>
        </row>
        <row r="235">
          <cell r="A235">
            <v>129880</v>
          </cell>
          <cell r="B235" t="str">
            <v>Reservatório metálico 25 m³</v>
          </cell>
          <cell r="C235" t="str">
            <v>un</v>
          </cell>
          <cell r="D235">
            <v>24738</v>
          </cell>
        </row>
        <row r="236">
          <cell r="A236">
            <v>454536</v>
          </cell>
          <cell r="B236" t="str">
            <v>Reservatório metálico 30 m³</v>
          </cell>
          <cell r="C236" t="str">
            <v>un</v>
          </cell>
          <cell r="D236">
            <v>26351</v>
          </cell>
        </row>
        <row r="237">
          <cell r="A237">
            <v>73262</v>
          </cell>
          <cell r="B237" t="str">
            <v>Reservatório metálico 100 m³</v>
          </cell>
          <cell r="C237" t="str">
            <v>un</v>
          </cell>
          <cell r="D237">
            <v>49922</v>
          </cell>
        </row>
        <row r="238">
          <cell r="A238">
            <v>161886</v>
          </cell>
          <cell r="B238" t="str">
            <v>Reservatório metálico 150 m³</v>
          </cell>
          <cell r="C238" t="str">
            <v>un</v>
          </cell>
          <cell r="D238">
            <v>69188</v>
          </cell>
        </row>
        <row r="239">
          <cell r="A239">
            <v>205379</v>
          </cell>
          <cell r="B239" t="str">
            <v>Reservatório metálico 200 m³</v>
          </cell>
          <cell r="C239" t="str">
            <v>un</v>
          </cell>
          <cell r="D239">
            <v>94399</v>
          </cell>
        </row>
        <row r="240">
          <cell r="A240">
            <v>73624</v>
          </cell>
          <cell r="B240" t="str">
            <v>Reservatório metálico 250 m³</v>
          </cell>
          <cell r="C240" t="str">
            <v>un</v>
          </cell>
          <cell r="D240">
            <v>105528</v>
          </cell>
        </row>
        <row r="241">
          <cell r="A241">
            <v>653309</v>
          </cell>
          <cell r="B241" t="str">
            <v>Reservatório metálico 300 m³</v>
          </cell>
          <cell r="C241" t="str">
            <v>un</v>
          </cell>
          <cell r="D241">
            <v>123715</v>
          </cell>
        </row>
        <row r="242">
          <cell r="A242">
            <v>132211</v>
          </cell>
          <cell r="B242" t="str">
            <v>Reservatório metálico 500 m³</v>
          </cell>
          <cell r="C242" t="str">
            <v>un</v>
          </cell>
          <cell r="D242">
            <v>165307</v>
          </cell>
        </row>
        <row r="243">
          <cell r="A243">
            <v>736274</v>
          </cell>
          <cell r="B243" t="str">
            <v>Sementes de Gramíneas</v>
          </cell>
          <cell r="C243" t="str">
            <v>kg</v>
          </cell>
          <cell r="D243">
            <v>9.31</v>
          </cell>
        </row>
        <row r="244">
          <cell r="A244">
            <v>652033</v>
          </cell>
          <cell r="B244" t="str">
            <v>Sementes de Leguminosas</v>
          </cell>
          <cell r="C244" t="str">
            <v>kg</v>
          </cell>
          <cell r="D244">
            <v>29.46</v>
          </cell>
        </row>
        <row r="245">
          <cell r="A245">
            <v>451642</v>
          </cell>
          <cell r="B245" t="str">
            <v>Solvente</v>
          </cell>
          <cell r="C245" t="str">
            <v>l</v>
          </cell>
          <cell r="D245">
            <v>6.01</v>
          </cell>
        </row>
        <row r="246">
          <cell r="A246">
            <v>455060</v>
          </cell>
          <cell r="B246" t="str">
            <v>Tala de junção para TR-25</v>
          </cell>
          <cell r="C246" t="str">
            <v>un</v>
          </cell>
          <cell r="D246">
            <v>49.95</v>
          </cell>
        </row>
        <row r="247">
          <cell r="A247">
            <v>504662</v>
          </cell>
          <cell r="B247" t="str">
            <v>Tala de junção para TR-57/68</v>
          </cell>
          <cell r="C247" t="str">
            <v>un</v>
          </cell>
          <cell r="D247">
            <v>49.95</v>
          </cell>
        </row>
        <row r="248">
          <cell r="A248">
            <v>505269</v>
          </cell>
          <cell r="B248" t="str">
            <v>Tala de junção para PRI-85</v>
          </cell>
          <cell r="C248" t="str">
            <v>un</v>
          </cell>
          <cell r="D248">
            <v>62.22</v>
          </cell>
        </row>
        <row r="249">
          <cell r="A249">
            <v>1020125</v>
          </cell>
          <cell r="B249" t="str">
            <v>Tampão de ferro fundido TD-600</v>
          </cell>
          <cell r="C249" t="str">
            <v>un</v>
          </cell>
          <cell r="D249">
            <v>286.25</v>
          </cell>
        </row>
        <row r="250">
          <cell r="A250">
            <v>454456</v>
          </cell>
          <cell r="B250" t="str">
            <v>Tela metálica em aço galvanizado Q-138</v>
          </cell>
          <cell r="C250" t="str">
            <v>m2</v>
          </cell>
          <cell r="D250">
            <v>9.9</v>
          </cell>
        </row>
        <row r="251">
          <cell r="A251">
            <v>1000326</v>
          </cell>
          <cell r="B251" t="str">
            <v>Telha de fibrocimento 1830 x 1100 x 8 mm</v>
          </cell>
          <cell r="C251" t="str">
            <v>m2</v>
          </cell>
          <cell r="D251">
            <v>14.37</v>
          </cell>
        </row>
        <row r="252">
          <cell r="A252">
            <v>1000243</v>
          </cell>
          <cell r="B252" t="str">
            <v>Telha ondulada de alumínio 0,8 mm</v>
          </cell>
          <cell r="C252" t="str">
            <v>m2</v>
          </cell>
          <cell r="D252">
            <v>64.650000000000006</v>
          </cell>
        </row>
        <row r="253">
          <cell r="A253">
            <v>509897</v>
          </cell>
          <cell r="B253" t="str">
            <v>Terminal Alvenius K-10 ø = 4"</v>
          </cell>
          <cell r="C253" t="str">
            <v>un</v>
          </cell>
          <cell r="D253">
            <v>686.34</v>
          </cell>
          <cell r="E253">
            <v>10.9</v>
          </cell>
        </row>
        <row r="254">
          <cell r="A254">
            <v>468710</v>
          </cell>
          <cell r="B254" t="str">
            <v>Tijolo de barro comum</v>
          </cell>
          <cell r="C254" t="str">
            <v>un</v>
          </cell>
          <cell r="D254">
            <v>0.23</v>
          </cell>
        </row>
        <row r="255">
          <cell r="A255">
            <v>224684</v>
          </cell>
          <cell r="B255" t="str">
            <v>Tinta esmalte</v>
          </cell>
          <cell r="C255" t="str">
            <v>l</v>
          </cell>
          <cell r="D255">
            <v>15.78</v>
          </cell>
        </row>
        <row r="256">
          <cell r="A256">
            <v>175151</v>
          </cell>
          <cell r="B256" t="str">
            <v>Tinta látex</v>
          </cell>
          <cell r="C256" t="str">
            <v>l</v>
          </cell>
          <cell r="D256">
            <v>11.94</v>
          </cell>
        </row>
        <row r="257">
          <cell r="A257">
            <v>175152</v>
          </cell>
          <cell r="B257" t="str">
            <v>Tinta óleo</v>
          </cell>
          <cell r="C257" t="str">
            <v>l</v>
          </cell>
          <cell r="D257">
            <v>13.94</v>
          </cell>
        </row>
        <row r="258">
          <cell r="A258">
            <v>1002458</v>
          </cell>
          <cell r="B258" t="str">
            <v>Trilho TR-25</v>
          </cell>
          <cell r="C258" t="str">
            <v>kg</v>
          </cell>
          <cell r="D258">
            <v>4.5599999999999996</v>
          </cell>
        </row>
        <row r="259">
          <cell r="A259">
            <v>504987</v>
          </cell>
          <cell r="B259" t="str">
            <v>Trilho TR-57e TR-68</v>
          </cell>
          <cell r="C259" t="str">
            <v>kg</v>
          </cell>
          <cell r="D259">
            <v>4.5599999999999996</v>
          </cell>
          <cell r="E259">
            <v>56.9</v>
          </cell>
        </row>
        <row r="260">
          <cell r="A260">
            <v>504988</v>
          </cell>
          <cell r="B260" t="str">
            <v>Trilho PRI-85</v>
          </cell>
          <cell r="C260" t="str">
            <v>kg</v>
          </cell>
          <cell r="D260">
            <v>6.38</v>
          </cell>
        </row>
        <row r="261">
          <cell r="A261">
            <v>453214</v>
          </cell>
          <cell r="B261" t="str">
            <v>Tubo aço carbono DIN 2440</v>
          </cell>
          <cell r="C261" t="str">
            <v>kg</v>
          </cell>
          <cell r="D261">
            <v>3.42</v>
          </cell>
        </row>
        <row r="262">
          <cell r="A262">
            <v>453551</v>
          </cell>
          <cell r="B262" t="str">
            <v>Tubo aço Schedule 40</v>
          </cell>
          <cell r="C262" t="str">
            <v>kg</v>
          </cell>
          <cell r="D262">
            <v>3.2</v>
          </cell>
        </row>
        <row r="263">
          <cell r="A263">
            <v>124684</v>
          </cell>
          <cell r="B263" t="str">
            <v>Tubo Alvenius K-10 preto 2"</v>
          </cell>
          <cell r="C263" t="str">
            <v>m</v>
          </cell>
          <cell r="D263">
            <v>24.66</v>
          </cell>
          <cell r="E263">
            <v>2.6</v>
          </cell>
        </row>
        <row r="264">
          <cell r="A264">
            <v>677926</v>
          </cell>
          <cell r="B264" t="str">
            <v>Tubo Alvenius K-10 preto 2 1/2"</v>
          </cell>
          <cell r="C264" t="str">
            <v>m</v>
          </cell>
          <cell r="D264">
            <v>28.7</v>
          </cell>
          <cell r="E264">
            <v>3.3</v>
          </cell>
        </row>
        <row r="265">
          <cell r="A265">
            <v>137188</v>
          </cell>
          <cell r="B265" t="str">
            <v>Tubo Alvenius K-10 preto 4"</v>
          </cell>
          <cell r="C265" t="str">
            <v>m</v>
          </cell>
          <cell r="D265">
            <v>35.17</v>
          </cell>
          <cell r="E265">
            <v>5</v>
          </cell>
        </row>
        <row r="266">
          <cell r="A266">
            <v>139772</v>
          </cell>
          <cell r="B266" t="str">
            <v>Tubo Alvenius K-10 preto 6"</v>
          </cell>
          <cell r="C266" t="str">
            <v>m</v>
          </cell>
          <cell r="D266">
            <v>50.13</v>
          </cell>
          <cell r="E266">
            <v>7.4</v>
          </cell>
        </row>
        <row r="267">
          <cell r="A267">
            <v>139519</v>
          </cell>
          <cell r="B267" t="str">
            <v>Tubo Alvenius K-10 preto 10"</v>
          </cell>
          <cell r="C267" t="str">
            <v>m</v>
          </cell>
          <cell r="D267">
            <v>88.13</v>
          </cell>
          <cell r="E267">
            <v>12</v>
          </cell>
        </row>
        <row r="268">
          <cell r="A268">
            <v>510647</v>
          </cell>
          <cell r="B268" t="str">
            <v>Tubo Alvenius K-10 preto 14"</v>
          </cell>
          <cell r="C268" t="str">
            <v>m</v>
          </cell>
          <cell r="D268">
            <v>152</v>
          </cell>
          <cell r="E268">
            <v>23.9</v>
          </cell>
        </row>
        <row r="269">
          <cell r="A269">
            <v>510478</v>
          </cell>
          <cell r="B269" t="str">
            <v>Tubo Alvenius K-10 preto 16"</v>
          </cell>
          <cell r="C269" t="str">
            <v>m</v>
          </cell>
          <cell r="D269">
            <v>197.68</v>
          </cell>
          <cell r="E269">
            <v>27.2</v>
          </cell>
        </row>
        <row r="270">
          <cell r="A270">
            <v>510639</v>
          </cell>
          <cell r="B270" t="str">
            <v>Tubo Alvenius K-10 preto 18"</v>
          </cell>
          <cell r="C270" t="str">
            <v>m</v>
          </cell>
          <cell r="D270">
            <v>200.66</v>
          </cell>
          <cell r="E270">
            <v>30.5</v>
          </cell>
        </row>
        <row r="271">
          <cell r="A271">
            <v>1000551</v>
          </cell>
          <cell r="B271" t="str">
            <v>Tubo ARMCO D = 2,80 m</v>
          </cell>
          <cell r="C271" t="str">
            <v>m</v>
          </cell>
          <cell r="D271">
            <v>2090</v>
          </cell>
        </row>
        <row r="272">
          <cell r="A272">
            <v>139763</v>
          </cell>
          <cell r="B272" t="str">
            <v>Tubo cerâmico ø = 100 mm</v>
          </cell>
          <cell r="C272" t="str">
            <v>m</v>
          </cell>
          <cell r="D272">
            <v>8.08</v>
          </cell>
        </row>
        <row r="273">
          <cell r="A273">
            <v>139995</v>
          </cell>
          <cell r="B273" t="str">
            <v>Tubo cerâmico ø = 150 mm</v>
          </cell>
          <cell r="C273" t="str">
            <v>m</v>
          </cell>
          <cell r="D273">
            <v>11.47</v>
          </cell>
        </row>
        <row r="274">
          <cell r="A274">
            <v>139764</v>
          </cell>
          <cell r="B274" t="str">
            <v>Tubo cerâmico ø = 200 mm</v>
          </cell>
          <cell r="C274" t="str">
            <v>m</v>
          </cell>
          <cell r="D274">
            <v>19.989999999999998</v>
          </cell>
        </row>
        <row r="275">
          <cell r="A275">
            <v>451829</v>
          </cell>
          <cell r="B275" t="str">
            <v>Tubo concreto CA-2 DN = 0,30 m</v>
          </cell>
          <cell r="C275" t="str">
            <v>m</v>
          </cell>
          <cell r="D275">
            <v>47.5</v>
          </cell>
        </row>
        <row r="276">
          <cell r="A276">
            <v>1002383</v>
          </cell>
          <cell r="B276" t="str">
            <v>Tubo concreto CA-2 DN = 0,40 m</v>
          </cell>
          <cell r="C276" t="str">
            <v>m</v>
          </cell>
          <cell r="D276">
            <v>70</v>
          </cell>
        </row>
        <row r="277">
          <cell r="A277">
            <v>1002384</v>
          </cell>
          <cell r="B277" t="str">
            <v>Tubo concreto CA-2 DN = 0,50 m</v>
          </cell>
          <cell r="C277" t="str">
            <v>m</v>
          </cell>
          <cell r="D277">
            <v>107.5</v>
          </cell>
        </row>
        <row r="278">
          <cell r="A278">
            <v>478638</v>
          </cell>
          <cell r="B278" t="str">
            <v>Tubo concreto CA-2 DN = 0,60 m</v>
          </cell>
          <cell r="C278" t="str">
            <v>m</v>
          </cell>
          <cell r="D278">
            <v>134</v>
          </cell>
        </row>
        <row r="279">
          <cell r="A279">
            <v>507886</v>
          </cell>
          <cell r="B279" t="str">
            <v>Tubo concreto CA-2 DN = 0,80 m</v>
          </cell>
          <cell r="C279" t="str">
            <v>m</v>
          </cell>
          <cell r="D279">
            <v>246.5</v>
          </cell>
        </row>
        <row r="280">
          <cell r="A280">
            <v>510447</v>
          </cell>
          <cell r="B280" t="str">
            <v>Tubo concreto CA-2 DN = 1,00 m</v>
          </cell>
          <cell r="C280" t="str">
            <v>m</v>
          </cell>
          <cell r="D280">
            <v>365</v>
          </cell>
        </row>
        <row r="281">
          <cell r="A281">
            <v>1002050</v>
          </cell>
          <cell r="B281" t="str">
            <v>Tubo concreto CA-2 DN = 1,20 m</v>
          </cell>
          <cell r="C281" t="str">
            <v>m</v>
          </cell>
          <cell r="D281">
            <v>544.5</v>
          </cell>
        </row>
        <row r="282">
          <cell r="A282">
            <v>507762</v>
          </cell>
          <cell r="B282" t="str">
            <v>Tubo concreto CA-2 DN = 1,50 m</v>
          </cell>
          <cell r="C282" t="str">
            <v>m</v>
          </cell>
          <cell r="D282">
            <v>956.08</v>
          </cell>
        </row>
        <row r="283">
          <cell r="A283">
            <v>454534</v>
          </cell>
          <cell r="B283" t="str">
            <v>Tubo de aço preto ø = 3/4"</v>
          </cell>
          <cell r="C283" t="str">
            <v>m</v>
          </cell>
          <cell r="D283">
            <v>8</v>
          </cell>
          <cell r="E283">
            <v>1.69</v>
          </cell>
        </row>
        <row r="284">
          <cell r="A284">
            <v>505004</v>
          </cell>
          <cell r="B284" t="str">
            <v>Tubo de aço preto ø = 1"</v>
          </cell>
          <cell r="C284" t="str">
            <v>m</v>
          </cell>
          <cell r="D284">
            <v>11.76</v>
          </cell>
          <cell r="E284">
            <v>2.5</v>
          </cell>
        </row>
        <row r="285">
          <cell r="A285">
            <v>471164</v>
          </cell>
          <cell r="B285" t="str">
            <v>Tubo de aço preto ø = 1 1/4"</v>
          </cell>
          <cell r="C285" t="str">
            <v>m</v>
          </cell>
          <cell r="D285">
            <v>15.98</v>
          </cell>
          <cell r="E285">
            <v>3.39</v>
          </cell>
        </row>
        <row r="286">
          <cell r="A286">
            <v>465627</v>
          </cell>
          <cell r="B286" t="str">
            <v>Tubo de aço preto ø = 1 1/2"</v>
          </cell>
          <cell r="C286" t="str">
            <v>m</v>
          </cell>
          <cell r="D286">
            <v>19.149999999999999</v>
          </cell>
          <cell r="E286">
            <v>4.05</v>
          </cell>
        </row>
        <row r="287">
          <cell r="A287">
            <v>468952</v>
          </cell>
          <cell r="B287" t="str">
            <v>Tubo de aço preto ø = 2"</v>
          </cell>
          <cell r="C287" t="str">
            <v>m</v>
          </cell>
          <cell r="D287">
            <v>25.83</v>
          </cell>
          <cell r="E287">
            <v>5.44</v>
          </cell>
        </row>
        <row r="288">
          <cell r="A288">
            <v>453614</v>
          </cell>
          <cell r="B288" t="str">
            <v>Tubo de aço preto ø = 2 1/2"</v>
          </cell>
          <cell r="C288" t="str">
            <v>m</v>
          </cell>
          <cell r="D288">
            <v>40.840000000000003</v>
          </cell>
          <cell r="E288">
            <v>8.6300000000000008</v>
          </cell>
        </row>
        <row r="289">
          <cell r="A289">
            <v>504656</v>
          </cell>
          <cell r="B289" t="str">
            <v>Tubo de aço preto ø = 3"</v>
          </cell>
          <cell r="C289" t="str">
            <v>m</v>
          </cell>
          <cell r="D289">
            <v>53.61</v>
          </cell>
          <cell r="E289">
            <v>11.29</v>
          </cell>
        </row>
        <row r="290">
          <cell r="A290">
            <v>504654</v>
          </cell>
          <cell r="B290" t="str">
            <v>Tubo de aço preto ø = 4"</v>
          </cell>
          <cell r="C290" t="str">
            <v>m</v>
          </cell>
          <cell r="D290">
            <v>76.66</v>
          </cell>
          <cell r="E290">
            <v>16.07</v>
          </cell>
        </row>
        <row r="291">
          <cell r="A291">
            <v>504652</v>
          </cell>
          <cell r="B291" t="str">
            <v>Tubo de aço preto ø = 6"</v>
          </cell>
          <cell r="C291" t="str">
            <v>m</v>
          </cell>
          <cell r="D291">
            <v>136.12</v>
          </cell>
          <cell r="E291">
            <v>28.26</v>
          </cell>
        </row>
        <row r="292">
          <cell r="A292">
            <v>504658</v>
          </cell>
          <cell r="B292" t="str">
            <v>Tubo de aço preto ø = 8"</v>
          </cell>
          <cell r="C292" t="str">
            <v>m</v>
          </cell>
          <cell r="D292">
            <v>214.52</v>
          </cell>
          <cell r="E292">
            <v>42.55</v>
          </cell>
        </row>
        <row r="293">
          <cell r="A293">
            <v>505006</v>
          </cell>
          <cell r="B293" t="str">
            <v>Tubo de aço preto ø = 10"</v>
          </cell>
          <cell r="C293" t="str">
            <v>m</v>
          </cell>
          <cell r="D293">
            <v>449</v>
          </cell>
          <cell r="E293">
            <v>60.29</v>
          </cell>
        </row>
        <row r="294">
          <cell r="A294">
            <v>454597</v>
          </cell>
          <cell r="B294" t="str">
            <v>Tubo de aço preto ø = 12"</v>
          </cell>
          <cell r="C294" t="str">
            <v>m</v>
          </cell>
          <cell r="D294">
            <v>520.79</v>
          </cell>
          <cell r="E294">
            <v>79.7</v>
          </cell>
        </row>
        <row r="295">
          <cell r="A295">
            <v>505127</v>
          </cell>
          <cell r="B295" t="str">
            <v>Tubo de aço preto ø = 14"</v>
          </cell>
          <cell r="C295" t="str">
            <v>m</v>
          </cell>
          <cell r="D295">
            <v>564.36</v>
          </cell>
          <cell r="E295">
            <v>94.55</v>
          </cell>
        </row>
        <row r="296">
          <cell r="A296">
            <v>141491</v>
          </cell>
          <cell r="B296" t="str">
            <v>Tubo de água PVC ø = 3/4"</v>
          </cell>
          <cell r="C296" t="str">
            <v>m</v>
          </cell>
          <cell r="D296">
            <v>1.32</v>
          </cell>
        </row>
        <row r="297">
          <cell r="A297">
            <v>451755</v>
          </cell>
          <cell r="B297" t="str">
            <v>Tubo de água PVC ø = 1"</v>
          </cell>
          <cell r="C297" t="str">
            <v>m</v>
          </cell>
          <cell r="D297">
            <v>2.73</v>
          </cell>
        </row>
        <row r="298">
          <cell r="A298">
            <v>503947</v>
          </cell>
          <cell r="B298" t="str">
            <v>Tubo de água PVC ø = 1 1/4"</v>
          </cell>
          <cell r="C298" t="str">
            <v>m</v>
          </cell>
          <cell r="D298">
            <v>3.92</v>
          </cell>
        </row>
        <row r="299">
          <cell r="A299">
            <v>469707</v>
          </cell>
          <cell r="B299" t="str">
            <v>Tubo de água PVC ø = 1 1/2"</v>
          </cell>
          <cell r="C299" t="str">
            <v>m</v>
          </cell>
          <cell r="D299">
            <v>4.91</v>
          </cell>
        </row>
        <row r="300">
          <cell r="A300">
            <v>507840</v>
          </cell>
          <cell r="B300" t="str">
            <v>Tubo de água PVC ø = 2"</v>
          </cell>
          <cell r="C300" t="str">
            <v>m</v>
          </cell>
          <cell r="D300">
            <v>7.62</v>
          </cell>
        </row>
        <row r="301">
          <cell r="A301">
            <v>505019</v>
          </cell>
          <cell r="B301" t="str">
            <v>Tubo de água PVC ø = 2 1/2"</v>
          </cell>
          <cell r="C301" t="str">
            <v>m</v>
          </cell>
          <cell r="D301">
            <v>11.89</v>
          </cell>
        </row>
        <row r="302">
          <cell r="A302">
            <v>452906</v>
          </cell>
          <cell r="B302" t="str">
            <v>Tubo de água PVC ø = 3"</v>
          </cell>
          <cell r="C302" t="str">
            <v>m</v>
          </cell>
          <cell r="D302">
            <v>14.87</v>
          </cell>
        </row>
        <row r="303">
          <cell r="A303">
            <v>700333</v>
          </cell>
          <cell r="B303" t="str">
            <v>Tubo de água PVC ø = 4"</v>
          </cell>
          <cell r="C303" t="str">
            <v>m</v>
          </cell>
          <cell r="D303">
            <v>24.51</v>
          </cell>
        </row>
        <row r="304">
          <cell r="A304">
            <v>452975</v>
          </cell>
          <cell r="B304" t="str">
            <v>Tubo de água PVC ø = 6"</v>
          </cell>
          <cell r="C304" t="str">
            <v>m</v>
          </cell>
          <cell r="D304">
            <v>31.83</v>
          </cell>
        </row>
        <row r="305">
          <cell r="A305">
            <v>471274</v>
          </cell>
          <cell r="B305" t="str">
            <v>Tubo de água PVC ø = 8"</v>
          </cell>
          <cell r="C305" t="str">
            <v>m</v>
          </cell>
          <cell r="D305">
            <v>54.55</v>
          </cell>
        </row>
        <row r="306">
          <cell r="A306">
            <v>452983</v>
          </cell>
          <cell r="B306" t="str">
            <v>Tubo de esgoto PVC ø = 100 mm</v>
          </cell>
          <cell r="C306" t="str">
            <v>m</v>
          </cell>
          <cell r="D306">
            <v>7.09</v>
          </cell>
        </row>
        <row r="307">
          <cell r="A307">
            <v>665589</v>
          </cell>
          <cell r="B307" t="str">
            <v>Tubo de esgoto PVC ø = 150 mm</v>
          </cell>
          <cell r="C307" t="str">
            <v>m</v>
          </cell>
          <cell r="D307">
            <v>14.58</v>
          </cell>
        </row>
        <row r="308">
          <cell r="A308">
            <v>452361</v>
          </cell>
          <cell r="B308" t="str">
            <v>Tubo de esgoto PVC ø = 200 mm</v>
          </cell>
          <cell r="C308" t="str">
            <v>m</v>
          </cell>
          <cell r="D308">
            <v>22.62</v>
          </cell>
        </row>
        <row r="309">
          <cell r="A309">
            <v>451795</v>
          </cell>
          <cell r="B309" t="str">
            <v>Tubo de esgoto PVC ø = 300 mm</v>
          </cell>
          <cell r="C309" t="str">
            <v>m</v>
          </cell>
          <cell r="D309">
            <v>60.98</v>
          </cell>
        </row>
        <row r="310">
          <cell r="A310">
            <v>1000538</v>
          </cell>
          <cell r="B310" t="str">
            <v>Tubo metálico</v>
          </cell>
          <cell r="C310" t="str">
            <v>kg</v>
          </cell>
          <cell r="D310">
            <v>6.09</v>
          </cell>
        </row>
        <row r="311">
          <cell r="A311">
            <v>510117</v>
          </cell>
          <cell r="B311" t="str">
            <v>Tubo perfurado de concreto ø = 20 cm</v>
          </cell>
          <cell r="C311" t="str">
            <v>m</v>
          </cell>
          <cell r="D311">
            <v>63.13</v>
          </cell>
        </row>
        <row r="312">
          <cell r="A312">
            <v>510118</v>
          </cell>
          <cell r="B312" t="str">
            <v>Tubo perfurado de concreto ø = 30 cm</v>
          </cell>
          <cell r="C312" t="str">
            <v>m</v>
          </cell>
          <cell r="D312">
            <v>78.92</v>
          </cell>
        </row>
        <row r="313">
          <cell r="A313">
            <v>510646</v>
          </cell>
          <cell r="B313" t="str">
            <v>Tubo perfurado de concreto ø = 40 cm</v>
          </cell>
          <cell r="C313" t="str">
            <v>m</v>
          </cell>
          <cell r="D313">
            <v>97.81</v>
          </cell>
        </row>
        <row r="314">
          <cell r="A314">
            <v>510216</v>
          </cell>
          <cell r="B314" t="str">
            <v>Válvula de gaveta ø = 2"</v>
          </cell>
          <cell r="C314" t="str">
            <v>un</v>
          </cell>
          <cell r="D314">
            <v>244.98</v>
          </cell>
          <cell r="E314">
            <v>3.3</v>
          </cell>
        </row>
        <row r="315">
          <cell r="A315">
            <v>510217</v>
          </cell>
          <cell r="B315" t="str">
            <v>Válvula de gaveta ø = 2 1/2"</v>
          </cell>
          <cell r="C315" t="str">
            <v>un</v>
          </cell>
          <cell r="D315">
            <v>257.10000000000002</v>
          </cell>
          <cell r="E315">
            <v>5.2</v>
          </cell>
        </row>
        <row r="316">
          <cell r="A316">
            <v>510219</v>
          </cell>
          <cell r="B316" t="str">
            <v>Válvula de gaveta ø = 3"</v>
          </cell>
          <cell r="C316" t="str">
            <v>un</v>
          </cell>
          <cell r="D316">
            <v>390.51</v>
          </cell>
          <cell r="E316">
            <v>7.5</v>
          </cell>
        </row>
        <row r="317">
          <cell r="A317">
            <v>510228</v>
          </cell>
          <cell r="B317" t="str">
            <v>Válvula de gaveta ø = 4"</v>
          </cell>
          <cell r="C317" t="str">
            <v>un</v>
          </cell>
          <cell r="D317">
            <v>865.91</v>
          </cell>
          <cell r="E317">
            <v>11.5</v>
          </cell>
        </row>
        <row r="318">
          <cell r="A318">
            <v>510229</v>
          </cell>
          <cell r="B318" t="str">
            <v>Válvula de gaveta ø = 5"</v>
          </cell>
          <cell r="C318" t="str">
            <v>un</v>
          </cell>
          <cell r="D318">
            <v>1096.33</v>
          </cell>
          <cell r="E318">
            <v>56</v>
          </cell>
        </row>
        <row r="319">
          <cell r="A319">
            <v>510231</v>
          </cell>
          <cell r="B319" t="str">
            <v>Válvula de gaveta ø = 6"</v>
          </cell>
          <cell r="C319" t="str">
            <v>un</v>
          </cell>
          <cell r="D319">
            <v>1309.77</v>
          </cell>
          <cell r="E319">
            <v>75</v>
          </cell>
        </row>
        <row r="320">
          <cell r="A320">
            <v>510236</v>
          </cell>
          <cell r="B320" t="str">
            <v>Válvula de gaveta ø = 10"</v>
          </cell>
          <cell r="C320" t="str">
            <v>un</v>
          </cell>
          <cell r="D320">
            <v>3138.6</v>
          </cell>
          <cell r="E320">
            <v>157</v>
          </cell>
        </row>
        <row r="321">
          <cell r="A321">
            <v>732429</v>
          </cell>
          <cell r="B321" t="str">
            <v>Válvula de gaveta ø = 14"</v>
          </cell>
          <cell r="C321" t="str">
            <v>un</v>
          </cell>
          <cell r="D321">
            <v>7890.16</v>
          </cell>
          <cell r="E321">
            <v>248</v>
          </cell>
        </row>
        <row r="322">
          <cell r="A322">
            <v>732430</v>
          </cell>
          <cell r="B322" t="str">
            <v>Válvula de gaveta ø = 16"</v>
          </cell>
          <cell r="C322" t="str">
            <v>un</v>
          </cell>
          <cell r="D322">
            <v>11603.59</v>
          </cell>
          <cell r="E322">
            <v>294</v>
          </cell>
        </row>
        <row r="323">
          <cell r="A323">
            <v>732427</v>
          </cell>
          <cell r="B323" t="str">
            <v>Válvula de gaveta ø = 18"</v>
          </cell>
          <cell r="C323" t="str">
            <v>un</v>
          </cell>
          <cell r="D323">
            <v>40847.85</v>
          </cell>
          <cell r="E323">
            <v>330</v>
          </cell>
        </row>
        <row r="324">
          <cell r="A324">
            <v>505135</v>
          </cell>
          <cell r="B324" t="str">
            <v>Vedacit</v>
          </cell>
          <cell r="C324" t="str">
            <v>kg</v>
          </cell>
          <cell r="D324">
            <v>2.31</v>
          </cell>
        </row>
        <row r="325">
          <cell r="A325">
            <v>659316</v>
          </cell>
          <cell r="B325" t="str">
            <v>Zarcão</v>
          </cell>
          <cell r="C325" t="str">
            <v>l</v>
          </cell>
          <cell r="D325">
            <v>20.39</v>
          </cell>
        </row>
        <row r="328">
          <cell r="B328" t="str">
            <v>SERVIÇOS DE TERCEIROS E GASTOS GERAIS</v>
          </cell>
          <cell r="C328" t="str">
            <v>UNIDADE</v>
          </cell>
          <cell r="D328" t="str">
            <v>CUSTO UNITÁRIO</v>
          </cell>
          <cell r="E328" t="str">
            <v>OBS.</v>
          </cell>
        </row>
        <row r="329">
          <cell r="D329" t="str">
            <v>SET/07</v>
          </cell>
        </row>
        <row r="331">
          <cell r="A331">
            <v>3006273</v>
          </cell>
          <cell r="B331" t="str">
            <v>GG: Acréscimo de custo - redes canteiro</v>
          </cell>
          <cell r="C331" t="str">
            <v>vb</v>
          </cell>
          <cell r="D331">
            <v>1</v>
          </cell>
        </row>
        <row r="332">
          <cell r="A332">
            <v>3006260</v>
          </cell>
          <cell r="B332" t="str">
            <v>GG: Atendimento à emergências</v>
          </cell>
          <cell r="C332" t="str">
            <v>vb</v>
          </cell>
          <cell r="D332">
            <v>1</v>
          </cell>
        </row>
        <row r="333">
          <cell r="A333">
            <v>3007853</v>
          </cell>
          <cell r="B333" t="str">
            <v>GG: Balança rodoviária</v>
          </cell>
          <cell r="C333" t="str">
            <v>vb</v>
          </cell>
          <cell r="D333">
            <v>76067.320000000007</v>
          </cell>
        </row>
        <row r="334">
          <cell r="A334">
            <v>3008096</v>
          </cell>
          <cell r="B334" t="str">
            <v>GG: Bomba BP 2050 MT</v>
          </cell>
          <cell r="C334" t="str">
            <v>un</v>
          </cell>
          <cell r="D334">
            <v>4564.04</v>
          </cell>
        </row>
        <row r="335">
          <cell r="A335">
            <v>3008095</v>
          </cell>
          <cell r="B335" t="str">
            <v>GG: Bomba BP 2066 MT</v>
          </cell>
          <cell r="C335" t="str">
            <v>un</v>
          </cell>
          <cell r="D335">
            <v>5216.05</v>
          </cell>
        </row>
        <row r="336">
          <cell r="A336">
            <v>3008097</v>
          </cell>
          <cell r="B336" t="str">
            <v>GG: Bomba de aditivos KSB 32-12 20 l/min 40 mca</v>
          </cell>
          <cell r="C336" t="str">
            <v>un</v>
          </cell>
          <cell r="D336">
            <v>2716.69</v>
          </cell>
        </row>
        <row r="337">
          <cell r="A337">
            <v>3008098</v>
          </cell>
          <cell r="B337" t="str">
            <v>GG: Bomba de incêndio 30 m³/h 25 mca diesel</v>
          </cell>
          <cell r="C337" t="str">
            <v>un</v>
          </cell>
          <cell r="D337">
            <v>6435.47</v>
          </cell>
        </row>
        <row r="338">
          <cell r="A338">
            <v>3008115</v>
          </cell>
          <cell r="B338" t="str">
            <v>GG: Bomba KSB - Q = 20 m3/h - Hman= 30 mca</v>
          </cell>
          <cell r="C338" t="str">
            <v>cj</v>
          </cell>
          <cell r="D338">
            <v>6468</v>
          </cell>
        </row>
        <row r="339">
          <cell r="A339">
            <v>3009145</v>
          </cell>
          <cell r="B339" t="str">
            <v>GG: Bomba KSB - Q = 20 m3/h - Hman= 40 mca</v>
          </cell>
          <cell r="C339" t="str">
            <v>cj</v>
          </cell>
          <cell r="D339">
            <v>7854</v>
          </cell>
        </row>
        <row r="340">
          <cell r="A340">
            <v>3009153</v>
          </cell>
          <cell r="B340" t="str">
            <v>GG: Bomba KSB - Q = 22 m3/h - Hman= 65,5 mca</v>
          </cell>
          <cell r="C340" t="str">
            <v>cj</v>
          </cell>
          <cell r="D340">
            <v>9240</v>
          </cell>
        </row>
        <row r="341">
          <cell r="A341">
            <v>3006141</v>
          </cell>
          <cell r="B341" t="str">
            <v>GG: Bomba KSB - Q = 30 m3/h - Hman= 45 mca</v>
          </cell>
          <cell r="C341" t="str">
            <v>cj</v>
          </cell>
          <cell r="D341">
            <v>8547</v>
          </cell>
        </row>
        <row r="342">
          <cell r="A342">
            <v>3008106</v>
          </cell>
          <cell r="B342" t="str">
            <v>GG: Bomba KSB - Q = 35 m3/h - Hman= 30 mca</v>
          </cell>
          <cell r="C342" t="str">
            <v>cj</v>
          </cell>
          <cell r="D342">
            <v>7161</v>
          </cell>
        </row>
        <row r="343">
          <cell r="A343">
            <v>3008107</v>
          </cell>
          <cell r="B343" t="str">
            <v>GG: Bomba KSB - Q = 35 m3/h - Hman= 50 mca</v>
          </cell>
          <cell r="C343" t="str">
            <v>cj</v>
          </cell>
          <cell r="D343">
            <v>9471</v>
          </cell>
        </row>
        <row r="344">
          <cell r="A344">
            <v>3009149</v>
          </cell>
          <cell r="B344" t="str">
            <v>GG: Bomba KSB - Q = 40 m3/h - Hman= 35 mca</v>
          </cell>
          <cell r="C344" t="str">
            <v>cj</v>
          </cell>
          <cell r="D344">
            <v>8547</v>
          </cell>
        </row>
        <row r="345">
          <cell r="A345">
            <v>3009150</v>
          </cell>
          <cell r="B345" t="str">
            <v>GG: Bomba KSB - Q = 40 m3/h - Hman= 85 mca</v>
          </cell>
          <cell r="C345" t="str">
            <v>cj</v>
          </cell>
          <cell r="D345">
            <v>12705</v>
          </cell>
        </row>
        <row r="346">
          <cell r="A346">
            <v>3009147</v>
          </cell>
          <cell r="B346" t="str">
            <v>GG: Bomba KSB - Q = 47 m3/h - Hman= 45 mca</v>
          </cell>
          <cell r="C346" t="str">
            <v>cj</v>
          </cell>
          <cell r="D346">
            <v>9471</v>
          </cell>
        </row>
        <row r="347">
          <cell r="A347">
            <v>3009151</v>
          </cell>
          <cell r="B347" t="str">
            <v>GG: Bomba KSB - Q = 50 m3/h - Hman= 30 mca</v>
          </cell>
          <cell r="C347" t="str">
            <v>cj</v>
          </cell>
          <cell r="D347">
            <v>8200.5</v>
          </cell>
        </row>
        <row r="348">
          <cell r="A348">
            <v>3008112</v>
          </cell>
          <cell r="B348" t="str">
            <v>GG: Bomba KSB - Q = 50 m3/h - Hman= 80 mca</v>
          </cell>
          <cell r="C348" t="str">
            <v>cj</v>
          </cell>
          <cell r="D348">
            <v>14091</v>
          </cell>
        </row>
        <row r="349">
          <cell r="A349">
            <v>3009152</v>
          </cell>
          <cell r="B349" t="str">
            <v>GG: Bomba KSB - Q = 60 m3/h - Hman= 65,5 mca</v>
          </cell>
          <cell r="C349" t="str">
            <v>cj</v>
          </cell>
          <cell r="D349">
            <v>12705</v>
          </cell>
        </row>
        <row r="350">
          <cell r="A350">
            <v>3008114</v>
          </cell>
          <cell r="B350" t="str">
            <v>GG: Bomba KSB - Q = 65 m3/h - Hman= 35,5 mca</v>
          </cell>
          <cell r="C350" t="str">
            <v>cj</v>
          </cell>
          <cell r="D350">
            <v>10857</v>
          </cell>
        </row>
        <row r="351">
          <cell r="A351">
            <v>3008113</v>
          </cell>
          <cell r="B351" t="str">
            <v>GG: Bomba KSB - Q = 76 m3/h - Hman= 25 mca</v>
          </cell>
          <cell r="C351" t="str">
            <v>cj</v>
          </cell>
          <cell r="D351">
            <v>8200</v>
          </cell>
        </row>
        <row r="352">
          <cell r="A352">
            <v>3007650</v>
          </cell>
          <cell r="B352" t="str">
            <v>GG: Bomba KSB - Q = 100 m3/h - Hman= 30 mca</v>
          </cell>
          <cell r="C352" t="str">
            <v>cj</v>
          </cell>
          <cell r="D352">
            <v>9586.5</v>
          </cell>
        </row>
        <row r="353">
          <cell r="A353">
            <v>3009148</v>
          </cell>
          <cell r="B353" t="str">
            <v>GG: Bomba KSB - Q = 100 m3/h - Hman= 35 mca</v>
          </cell>
          <cell r="C353" t="str">
            <v>cj</v>
          </cell>
          <cell r="D353">
            <v>12589.5</v>
          </cell>
        </row>
        <row r="354">
          <cell r="A354">
            <v>3007607</v>
          </cell>
          <cell r="B354" t="str">
            <v>GG: Bomba KSB - Q = 100 m3/h - Hman= 55 mca</v>
          </cell>
          <cell r="C354" t="str">
            <v>cj</v>
          </cell>
          <cell r="D354">
            <v>15823.5</v>
          </cell>
        </row>
        <row r="355">
          <cell r="A355">
            <v>3003063</v>
          </cell>
          <cell r="B355" t="str">
            <v>GG: Bomba KSB - Q = 130 m3/h - Hman= 30 mca</v>
          </cell>
          <cell r="C355" t="str">
            <v>cj</v>
          </cell>
          <cell r="D355">
            <v>13629</v>
          </cell>
        </row>
        <row r="356">
          <cell r="A356">
            <v>3006154</v>
          </cell>
          <cell r="B356" t="str">
            <v>GG: Bomba KSB - Q = 150 m3/h - Hman= 30 mca</v>
          </cell>
          <cell r="C356" t="str">
            <v>cj</v>
          </cell>
          <cell r="D356">
            <v>13629</v>
          </cell>
        </row>
        <row r="357">
          <cell r="A357">
            <v>3008111</v>
          </cell>
          <cell r="B357" t="str">
            <v>GG: Bomba KSB - Q = 190 m3/h - Hman= 30 mca</v>
          </cell>
          <cell r="C357" t="str">
            <v>cj</v>
          </cell>
          <cell r="D357">
            <v>16978</v>
          </cell>
        </row>
        <row r="358">
          <cell r="A358">
            <v>3009146</v>
          </cell>
          <cell r="B358" t="str">
            <v>GG: Bomba KSB - Q = 200 m3/h - Hman= 40 mca</v>
          </cell>
          <cell r="C358" t="str">
            <v>cj</v>
          </cell>
          <cell r="D358">
            <v>17325</v>
          </cell>
        </row>
        <row r="359">
          <cell r="A359">
            <v>3008110</v>
          </cell>
          <cell r="B359" t="str">
            <v>GG: Bomba KSB - Q = 270 m3/h - Hman= 35 mca</v>
          </cell>
          <cell r="C359" t="str">
            <v>cj</v>
          </cell>
          <cell r="D359">
            <v>24024</v>
          </cell>
        </row>
        <row r="360">
          <cell r="A360">
            <v>3008536</v>
          </cell>
          <cell r="B360" t="str">
            <v>GG: Cabine de medição</v>
          </cell>
          <cell r="C360" t="str">
            <v>vb</v>
          </cell>
          <cell r="D360">
            <v>1</v>
          </cell>
        </row>
        <row r="361">
          <cell r="A361">
            <v>3009814</v>
          </cell>
          <cell r="B361" t="str">
            <v>GG: Caixa de gordura de alvenaria</v>
          </cell>
          <cell r="C361" t="str">
            <v>un</v>
          </cell>
          <cell r="D361">
            <v>177.5</v>
          </cell>
        </row>
        <row r="362">
          <cell r="A362">
            <v>3007664</v>
          </cell>
          <cell r="B362" t="str">
            <v>GG: Caixa de passagem</v>
          </cell>
          <cell r="C362" t="str">
            <v>un</v>
          </cell>
          <cell r="D362">
            <v>148.63</v>
          </cell>
        </row>
        <row r="363">
          <cell r="A363">
            <v>3006791</v>
          </cell>
          <cell r="B363" t="str">
            <v>GG: Caixa para registro</v>
          </cell>
          <cell r="C363" t="str">
            <v>un</v>
          </cell>
          <cell r="D363">
            <v>210.45</v>
          </cell>
        </row>
        <row r="364">
          <cell r="A364">
            <v>3005555</v>
          </cell>
          <cell r="B364" t="str">
            <v>GG: Castelo d´água 20.000 litros</v>
          </cell>
          <cell r="C364" t="str">
            <v>un</v>
          </cell>
          <cell r="D364">
            <v>6731.17</v>
          </cell>
        </row>
        <row r="365">
          <cell r="A365">
            <v>3008526</v>
          </cell>
          <cell r="B365" t="str">
            <v>GG: Campo de futebol</v>
          </cell>
          <cell r="C365" t="str">
            <v>vb</v>
          </cell>
          <cell r="D365">
            <v>34773.629999999997</v>
          </cell>
        </row>
        <row r="366">
          <cell r="A366">
            <v>3007832</v>
          </cell>
          <cell r="B366" t="str">
            <v>GG: Campo de futebol socite / areia</v>
          </cell>
          <cell r="C366" t="str">
            <v>vb</v>
          </cell>
          <cell r="D366">
            <v>17386.82</v>
          </cell>
        </row>
        <row r="367">
          <cell r="A367">
            <v>3004795</v>
          </cell>
          <cell r="B367" t="str">
            <v>GG: Canaleta de concreto com grelha 0,30 m</v>
          </cell>
          <cell r="C367" t="str">
            <v>m</v>
          </cell>
          <cell r="D367">
            <v>226.03</v>
          </cell>
        </row>
        <row r="368">
          <cell r="A368">
            <v>3010364</v>
          </cell>
          <cell r="B368" t="str">
            <v>GG: Casa de bombas</v>
          </cell>
          <cell r="C368" t="str">
            <v>un</v>
          </cell>
          <cell r="D368">
            <v>5261.18</v>
          </cell>
        </row>
        <row r="369">
          <cell r="A369">
            <v>3008093</v>
          </cell>
          <cell r="B369" t="str">
            <v>GG: Célula de trabalho</v>
          </cell>
          <cell r="C369" t="str">
            <v>un</v>
          </cell>
          <cell r="D369">
            <v>3803.37</v>
          </cell>
        </row>
        <row r="370">
          <cell r="A370">
            <v>3006824</v>
          </cell>
          <cell r="B370" t="str">
            <v>GG: Conexões</v>
          </cell>
          <cell r="C370" t="str">
            <v>vb</v>
          </cell>
          <cell r="D370">
            <v>1</v>
          </cell>
        </row>
        <row r="371">
          <cell r="A371">
            <v>3010991</v>
          </cell>
          <cell r="B371" t="str">
            <v>GG: Container almoxarifado</v>
          </cell>
          <cell r="C371" t="str">
            <v>un</v>
          </cell>
          <cell r="D371">
            <v>10833.81</v>
          </cell>
        </row>
        <row r="372">
          <cell r="A372">
            <v>3010993</v>
          </cell>
          <cell r="B372" t="str">
            <v>GG: Container ambulatório</v>
          </cell>
          <cell r="C372" t="str">
            <v>un</v>
          </cell>
          <cell r="D372">
            <v>14306.19</v>
          </cell>
        </row>
        <row r="373">
          <cell r="A373">
            <v>3008086</v>
          </cell>
          <cell r="B373" t="str">
            <v>GG: Container depósito</v>
          </cell>
          <cell r="C373" t="str">
            <v>un</v>
          </cell>
          <cell r="D373">
            <v>10833.81</v>
          </cell>
        </row>
        <row r="374">
          <cell r="A374">
            <v>3008087</v>
          </cell>
          <cell r="B374" t="str">
            <v>GG: Container escritório</v>
          </cell>
          <cell r="C374" t="str">
            <v>un</v>
          </cell>
          <cell r="D374">
            <v>14306.19</v>
          </cell>
        </row>
        <row r="375">
          <cell r="A375">
            <v>3008088</v>
          </cell>
          <cell r="B375" t="str">
            <v>GG: Container ferramentaria / almoxarifado</v>
          </cell>
          <cell r="C375" t="str">
            <v>un</v>
          </cell>
          <cell r="D375">
            <v>10583.38</v>
          </cell>
        </row>
        <row r="376">
          <cell r="A376">
            <v>3008089</v>
          </cell>
          <cell r="B376" t="str">
            <v>GG: Container guarita</v>
          </cell>
          <cell r="C376" t="str">
            <v>un</v>
          </cell>
          <cell r="D376">
            <v>10583.38</v>
          </cell>
        </row>
        <row r="377">
          <cell r="A377">
            <v>3010582</v>
          </cell>
          <cell r="B377" t="str">
            <v>GG: Container oficina</v>
          </cell>
          <cell r="C377" t="str">
            <v>un</v>
          </cell>
          <cell r="D377">
            <v>10833.81</v>
          </cell>
        </row>
        <row r="378">
          <cell r="A378">
            <v>3008092</v>
          </cell>
          <cell r="B378" t="str">
            <v>GG: Container sanitário</v>
          </cell>
          <cell r="C378" t="str">
            <v>un</v>
          </cell>
          <cell r="D378">
            <v>18342.560000000001</v>
          </cell>
        </row>
        <row r="379">
          <cell r="A379">
            <v>3005637</v>
          </cell>
          <cell r="B379" t="str">
            <v>GG: Cravação de estacas de madeira</v>
          </cell>
          <cell r="C379" t="str">
            <v xml:space="preserve">m </v>
          </cell>
          <cell r="D379">
            <v>33.26</v>
          </cell>
        </row>
        <row r="380">
          <cell r="A380">
            <v>3008139</v>
          </cell>
          <cell r="B380" t="str">
            <v>GG: Desmobilização de equipamentos</v>
          </cell>
          <cell r="C380" t="str">
            <v>gl</v>
          </cell>
          <cell r="D380">
            <v>5881178</v>
          </cell>
        </row>
        <row r="381">
          <cell r="A381">
            <v>3005712</v>
          </cell>
          <cell r="B381" t="str">
            <v>GG: Desmobilização de mão-de-obra</v>
          </cell>
          <cell r="C381" t="str">
            <v>gl</v>
          </cell>
          <cell r="D381">
            <v>20102398</v>
          </cell>
        </row>
        <row r="382">
          <cell r="A382">
            <v>3008079</v>
          </cell>
          <cell r="B382" t="str">
            <v>GG: Desmontagem de equipamentos e tubulações</v>
          </cell>
          <cell r="C382" t="str">
            <v>to</v>
          </cell>
          <cell r="D382">
            <v>494.55</v>
          </cell>
        </row>
        <row r="383">
          <cell r="A383">
            <v>3007992</v>
          </cell>
          <cell r="B383" t="str">
            <v>GG: Desmontagem do acampamento</v>
          </cell>
          <cell r="C383" t="str">
            <v>m2</v>
          </cell>
          <cell r="D383">
            <v>28.94</v>
          </cell>
        </row>
        <row r="384">
          <cell r="A384">
            <v>3003616</v>
          </cell>
          <cell r="B384" t="str">
            <v>GG: Desmontagem do canteiro administrativo</v>
          </cell>
          <cell r="C384" t="str">
            <v>m2</v>
          </cell>
          <cell r="D384">
            <v>28.94</v>
          </cell>
        </row>
        <row r="385">
          <cell r="A385">
            <v>3007991</v>
          </cell>
          <cell r="B385" t="str">
            <v>GG: Desmontagem do canteiro industrial</v>
          </cell>
          <cell r="C385" t="str">
            <v>m2</v>
          </cell>
          <cell r="D385">
            <v>28.94</v>
          </cell>
        </row>
        <row r="386">
          <cell r="A386">
            <v>3006122</v>
          </cell>
          <cell r="B386" t="str">
            <v>GG: Destinação final</v>
          </cell>
          <cell r="C386" t="str">
            <v>vb</v>
          </cell>
          <cell r="D386">
            <v>1</v>
          </cell>
        </row>
        <row r="387">
          <cell r="A387">
            <v>3008100</v>
          </cell>
          <cell r="B387" t="str">
            <v>GG: Dispersor com soleira de pedra de mão</v>
          </cell>
          <cell r="C387" t="str">
            <v>un</v>
          </cell>
          <cell r="D387">
            <v>326</v>
          </cell>
        </row>
        <row r="388">
          <cell r="A388">
            <v>3001894</v>
          </cell>
          <cell r="B388" t="str">
            <v>GG: Fabricação de contrapesos</v>
          </cell>
          <cell r="C388" t="str">
            <v>to</v>
          </cell>
          <cell r="D388">
            <v>179.3</v>
          </cell>
        </row>
        <row r="389">
          <cell r="A389">
            <v>3007979</v>
          </cell>
          <cell r="B389" t="str">
            <v>GG: Galeria de concreto simples</v>
          </cell>
          <cell r="C389" t="str">
            <v>m</v>
          </cell>
          <cell r="D389">
            <v>1630.02</v>
          </cell>
        </row>
        <row r="390">
          <cell r="A390">
            <v>3006959</v>
          </cell>
          <cell r="B390" t="str">
            <v>GG: Kit coleta seletiva</v>
          </cell>
          <cell r="C390" t="str">
            <v>vb</v>
          </cell>
          <cell r="D390">
            <v>1</v>
          </cell>
        </row>
        <row r="391">
          <cell r="A391">
            <v>3007824</v>
          </cell>
          <cell r="B391" t="str">
            <v>GG: Laudo de aterramento de para-raios</v>
          </cell>
          <cell r="C391" t="str">
            <v>vb</v>
          </cell>
          <cell r="D391">
            <v>6313.41</v>
          </cell>
        </row>
        <row r="392">
          <cell r="A392">
            <v>3008573</v>
          </cell>
          <cell r="B392" t="str">
            <v>GG: Laudo de instalações elétricas do canteiro de obras</v>
          </cell>
          <cell r="C392" t="str">
            <v>vb</v>
          </cell>
          <cell r="D392">
            <v>12626.82</v>
          </cell>
        </row>
        <row r="393">
          <cell r="A393">
            <v>3006123</v>
          </cell>
          <cell r="B393" t="str">
            <v>GG: Licenciamento</v>
          </cell>
          <cell r="C393" t="str">
            <v>vb</v>
          </cell>
          <cell r="D393">
            <v>1</v>
          </cell>
        </row>
        <row r="394">
          <cell r="A394">
            <v>3007240</v>
          </cell>
          <cell r="B394" t="str">
            <v>GG: Ligação domiciliar de água</v>
          </cell>
          <cell r="C394" t="str">
            <v>un</v>
          </cell>
          <cell r="D394">
            <v>174.67</v>
          </cell>
        </row>
        <row r="395">
          <cell r="A395">
            <v>3007241</v>
          </cell>
          <cell r="B395" t="str">
            <v>GG: Ligação domiciliar de energia</v>
          </cell>
          <cell r="C395" t="str">
            <v>un</v>
          </cell>
          <cell r="D395">
            <v>263.06</v>
          </cell>
        </row>
        <row r="396">
          <cell r="A396">
            <v>3007242</v>
          </cell>
          <cell r="B396" t="str">
            <v>GG: Ligação domiciliar de esgoto</v>
          </cell>
          <cell r="C396" t="str">
            <v>un</v>
          </cell>
          <cell r="D396">
            <v>260.95</v>
          </cell>
        </row>
        <row r="397">
          <cell r="A397">
            <v>3006646</v>
          </cell>
          <cell r="B397" t="str">
            <v>GG: Manutenção (apoio fluvial)</v>
          </cell>
          <cell r="C397" t="str">
            <v>mês</v>
          </cell>
          <cell r="D397">
            <v>3200</v>
          </cell>
        </row>
        <row r="398">
          <cell r="A398">
            <v>3005711</v>
          </cell>
          <cell r="B398" t="str">
            <v>GG: Mobilização de equipamentos</v>
          </cell>
          <cell r="C398" t="str">
            <v>gl</v>
          </cell>
          <cell r="D398">
            <v>29405890</v>
          </cell>
        </row>
        <row r="399">
          <cell r="A399">
            <v>3005994</v>
          </cell>
          <cell r="B399" t="str">
            <v>GG: Mobilização de mão-de-obra</v>
          </cell>
          <cell r="C399" t="str">
            <v>gl</v>
          </cell>
          <cell r="D399">
            <v>36820852</v>
          </cell>
        </row>
        <row r="400">
          <cell r="A400">
            <v>3007844</v>
          </cell>
          <cell r="B400" t="str">
            <v>GG: Monitoramento da potabilidade da água</v>
          </cell>
          <cell r="C400" t="str">
            <v>vb</v>
          </cell>
          <cell r="D400">
            <v>1</v>
          </cell>
        </row>
        <row r="401">
          <cell r="A401">
            <v>3008080</v>
          </cell>
          <cell r="B401" t="str">
            <v>GG: Montagem de contrapesos</v>
          </cell>
          <cell r="C401" t="str">
            <v>to</v>
          </cell>
          <cell r="D401">
            <v>206.47</v>
          </cell>
        </row>
        <row r="402">
          <cell r="A402">
            <v>3007950</v>
          </cell>
          <cell r="B402" t="str">
            <v>GG: Montagem de trilhos</v>
          </cell>
          <cell r="C402" t="str">
            <v>kg</v>
          </cell>
          <cell r="D402">
            <v>0.65</v>
          </cell>
        </row>
        <row r="403">
          <cell r="A403">
            <v>3008401</v>
          </cell>
          <cell r="B403" t="str">
            <v>GG: Móveis e utensílios do acampamento</v>
          </cell>
          <cell r="C403" t="str">
            <v>vb</v>
          </cell>
          <cell r="D403">
            <v>6425829.8499999996</v>
          </cell>
        </row>
        <row r="404">
          <cell r="A404">
            <v>3002923</v>
          </cell>
          <cell r="B404" t="str">
            <v>GG: Móveis e utensílios do canteiro administrativo</v>
          </cell>
          <cell r="C404" t="str">
            <v>vb</v>
          </cell>
          <cell r="D404">
            <v>1613427.63</v>
          </cell>
        </row>
        <row r="405">
          <cell r="A405">
            <v>3004569</v>
          </cell>
          <cell r="B405" t="str">
            <v>GG: Móveis e utensílios do canteiro industrial</v>
          </cell>
          <cell r="C405" t="str">
            <v>vb</v>
          </cell>
          <cell r="D405">
            <v>1327175</v>
          </cell>
        </row>
        <row r="406">
          <cell r="A406">
            <v>3006096</v>
          </cell>
          <cell r="B406" t="str">
            <v>GG: Móveis e utensílios facilidades ao contratante</v>
          </cell>
          <cell r="C406" t="str">
            <v>vb</v>
          </cell>
          <cell r="D406">
            <v>95000</v>
          </cell>
        </row>
        <row r="407">
          <cell r="A407">
            <v>3007281</v>
          </cell>
          <cell r="B407" t="str">
            <v>GG: Obras civis</v>
          </cell>
          <cell r="C407" t="str">
            <v>vb</v>
          </cell>
          <cell r="D407">
            <v>1</v>
          </cell>
        </row>
        <row r="408">
          <cell r="A408">
            <v>3009054</v>
          </cell>
          <cell r="B408" t="str">
            <v>GG: Painel de Força</v>
          </cell>
          <cell r="C408" t="str">
            <v>un</v>
          </cell>
          <cell r="D408">
            <v>2314.92</v>
          </cell>
        </row>
        <row r="409">
          <cell r="A409">
            <v>3006259</v>
          </cell>
          <cell r="B409" t="str">
            <v>GG: Produtos químicos</v>
          </cell>
          <cell r="C409" t="str">
            <v>vb</v>
          </cell>
          <cell r="D409">
            <v>1</v>
          </cell>
        </row>
        <row r="410">
          <cell r="A410">
            <v>3003324</v>
          </cell>
          <cell r="B410" t="str">
            <v>GG: Quadro elétrico de entrada 220 V</v>
          </cell>
          <cell r="C410" t="str">
            <v>un</v>
          </cell>
          <cell r="D410">
            <v>2314.92</v>
          </cell>
        </row>
        <row r="411">
          <cell r="A411">
            <v>3002076</v>
          </cell>
          <cell r="B411" t="str">
            <v>GG: Quadro elétrico de entrada 440 V</v>
          </cell>
          <cell r="C411" t="str">
            <v>un</v>
          </cell>
          <cell r="D411">
            <v>3788.05</v>
          </cell>
        </row>
        <row r="412">
          <cell r="A412">
            <v>3009940</v>
          </cell>
          <cell r="B412" t="str">
            <v>GG: Recarga de extintores</v>
          </cell>
          <cell r="C412" t="str">
            <v>vb</v>
          </cell>
          <cell r="D412">
            <v>248802</v>
          </cell>
        </row>
        <row r="413">
          <cell r="A413">
            <v>3000002</v>
          </cell>
          <cell r="B413" t="str">
            <v>GG: Reciclador de concreto residual RA-12</v>
          </cell>
          <cell r="C413" t="str">
            <v>un</v>
          </cell>
          <cell r="D413">
            <v>156362.16</v>
          </cell>
        </row>
        <row r="414">
          <cell r="A414">
            <v>3006424</v>
          </cell>
          <cell r="B414" t="str">
            <v>GG: Reciclador de lixo</v>
          </cell>
          <cell r="C414" t="str">
            <v>vb</v>
          </cell>
          <cell r="D414">
            <v>512788.96</v>
          </cell>
        </row>
        <row r="415">
          <cell r="A415">
            <v>3007741</v>
          </cell>
          <cell r="B415" t="str">
            <v>GG: Rede de informática e telecomunicações</v>
          </cell>
          <cell r="C415" t="str">
            <v>vb</v>
          </cell>
          <cell r="D415">
            <v>5480705.6200000001</v>
          </cell>
        </row>
        <row r="416">
          <cell r="A416">
            <v>3007854</v>
          </cell>
          <cell r="B416" t="str">
            <v>GG: Rede de utilidades do canteiro provisório</v>
          </cell>
          <cell r="C416" t="str">
            <v>vb</v>
          </cell>
          <cell r="D416">
            <v>516335</v>
          </cell>
        </row>
        <row r="417">
          <cell r="A417">
            <v>3007831</v>
          </cell>
          <cell r="B417" t="str">
            <v>GG: Rede de utilidades do canteiro provisório</v>
          </cell>
          <cell r="C417" t="str">
            <v>vb</v>
          </cell>
          <cell r="D417">
            <v>516335</v>
          </cell>
        </row>
        <row r="418">
          <cell r="A418">
            <v>3003827</v>
          </cell>
          <cell r="B418" t="str">
            <v>GG: Rede elétrica de alimentação</v>
          </cell>
          <cell r="C418" t="str">
            <v>m</v>
          </cell>
          <cell r="D418">
            <v>184.14</v>
          </cell>
        </row>
        <row r="419">
          <cell r="A419">
            <v>3001233</v>
          </cell>
          <cell r="B419" t="str">
            <v>GG: Rede elétrica de distribuição</v>
          </cell>
          <cell r="C419" t="str">
            <v>m</v>
          </cell>
          <cell r="D419">
            <v>341.98</v>
          </cell>
        </row>
        <row r="420">
          <cell r="A420">
            <v>3006106</v>
          </cell>
          <cell r="B420" t="str">
            <v>GG: Relocação de linha de transmissão</v>
          </cell>
          <cell r="C420" t="str">
            <v>gl</v>
          </cell>
          <cell r="D420">
            <v>814100.65</v>
          </cell>
        </row>
        <row r="421">
          <cell r="A421">
            <v>3006280</v>
          </cell>
          <cell r="B421" t="str">
            <v>GG: Remoção de captação existente</v>
          </cell>
          <cell r="C421" t="str">
            <v>vb</v>
          </cell>
          <cell r="D421">
            <v>1</v>
          </cell>
        </row>
        <row r="422">
          <cell r="A422">
            <v>3010062</v>
          </cell>
          <cell r="B422" t="str">
            <v>GG: Reservatório enterrado 50 m³</v>
          </cell>
          <cell r="C422" t="str">
            <v>un</v>
          </cell>
          <cell r="D422">
            <v>42089.41</v>
          </cell>
        </row>
        <row r="423">
          <cell r="A423">
            <v>3010007</v>
          </cell>
          <cell r="B423" t="str">
            <v>GG: Reservatório enterrado 250 m³</v>
          </cell>
          <cell r="C423" t="str">
            <v>un</v>
          </cell>
          <cell r="D423">
            <v>78917.64</v>
          </cell>
        </row>
        <row r="424">
          <cell r="A424">
            <v>3010004</v>
          </cell>
          <cell r="B424" t="str">
            <v>GG: Reservatório enterrado 500 m³</v>
          </cell>
          <cell r="C424" t="str">
            <v>un</v>
          </cell>
          <cell r="D424">
            <v>157835.29</v>
          </cell>
        </row>
        <row r="425">
          <cell r="A425">
            <v>3008622</v>
          </cell>
          <cell r="B425" t="str">
            <v>GG: Sanitário químico</v>
          </cell>
          <cell r="C425" t="str">
            <v>un</v>
          </cell>
          <cell r="D425">
            <v>2104.4699999999998</v>
          </cell>
        </row>
        <row r="426">
          <cell r="A426">
            <v>3006143</v>
          </cell>
          <cell r="B426" t="str">
            <v>GG: Sistema de aterramento</v>
          </cell>
          <cell r="C426" t="str">
            <v>vb</v>
          </cell>
          <cell r="D426">
            <v>1</v>
          </cell>
        </row>
        <row r="427">
          <cell r="A427">
            <v>3000983</v>
          </cell>
          <cell r="B427" t="str">
            <v>GG: Termonebulização</v>
          </cell>
          <cell r="C427" t="str">
            <v>vb</v>
          </cell>
          <cell r="D427">
            <v>1</v>
          </cell>
        </row>
        <row r="428">
          <cell r="A428">
            <v>3008643</v>
          </cell>
          <cell r="B428" t="str">
            <v>GG: Torre metálica com 4 lâmpadas HQI - 11m</v>
          </cell>
          <cell r="C428" t="str">
            <v>un</v>
          </cell>
          <cell r="D428">
            <v>6900.56</v>
          </cell>
        </row>
        <row r="429">
          <cell r="A429">
            <v>3006346</v>
          </cell>
          <cell r="B429" t="str">
            <v>GG: Torre metálica com 2 lâmpadas HQI - 11m</v>
          </cell>
          <cell r="C429" t="str">
            <v>un</v>
          </cell>
          <cell r="D429">
            <v>5132.8</v>
          </cell>
        </row>
        <row r="430">
          <cell r="A430">
            <v>3009663</v>
          </cell>
          <cell r="B430" t="str">
            <v>GG: Transformador 15 KVA 13,8 kV 380/220V</v>
          </cell>
          <cell r="C430" t="str">
            <v>un</v>
          </cell>
          <cell r="D430">
            <v>2590</v>
          </cell>
          <cell r="E430">
            <v>500</v>
          </cell>
        </row>
        <row r="431">
          <cell r="A431">
            <v>3003362</v>
          </cell>
          <cell r="B431" t="str">
            <v>GG: Transformador 30 KVA 13,8 kV 380/220V</v>
          </cell>
          <cell r="C431" t="str">
            <v>un</v>
          </cell>
          <cell r="D431">
            <v>3710</v>
          </cell>
          <cell r="E431">
            <v>500</v>
          </cell>
        </row>
        <row r="432">
          <cell r="A432">
            <v>3001487</v>
          </cell>
          <cell r="B432" t="str">
            <v>GG: Transformador 10 KVA 13,8 kV 380/220V</v>
          </cell>
          <cell r="C432" t="str">
            <v>un</v>
          </cell>
          <cell r="D432">
            <v>2590</v>
          </cell>
          <cell r="E432">
            <v>500</v>
          </cell>
        </row>
        <row r="433">
          <cell r="A433">
            <v>3001488</v>
          </cell>
          <cell r="B433" t="str">
            <v>GG: Transformador 1000 KVA 13,8 kV 380/220V</v>
          </cell>
          <cell r="C433" t="str">
            <v>un</v>
          </cell>
          <cell r="D433">
            <v>40180</v>
          </cell>
          <cell r="E433">
            <v>2850</v>
          </cell>
        </row>
        <row r="434">
          <cell r="A434">
            <v>3001489</v>
          </cell>
          <cell r="B434" t="str">
            <v>GG: Transformador 112,5 KVA 13,8 kV 380/220V</v>
          </cell>
          <cell r="C434" t="str">
            <v>un</v>
          </cell>
          <cell r="D434">
            <v>7580</v>
          </cell>
          <cell r="E434">
            <v>500</v>
          </cell>
        </row>
        <row r="435">
          <cell r="A435">
            <v>3005383</v>
          </cell>
          <cell r="B435" t="str">
            <v>GG: Transformador 150 KVA 13,8 kV 380/220V</v>
          </cell>
          <cell r="C435" t="str">
            <v>un</v>
          </cell>
          <cell r="D435">
            <v>8670</v>
          </cell>
          <cell r="E435">
            <v>750</v>
          </cell>
        </row>
        <row r="436">
          <cell r="A436">
            <v>3007374</v>
          </cell>
          <cell r="B436" t="str">
            <v>GG: Transformador 225 KVA 13,8 kV 380/220V</v>
          </cell>
          <cell r="C436" t="str">
            <v>un</v>
          </cell>
          <cell r="D436">
            <v>12560</v>
          </cell>
          <cell r="E436">
            <v>1000</v>
          </cell>
        </row>
        <row r="437">
          <cell r="A437">
            <v>3008691</v>
          </cell>
          <cell r="B437" t="str">
            <v>GG: Transformador 300 KVA 13,8 kV 380/220V</v>
          </cell>
          <cell r="C437" t="str">
            <v>un</v>
          </cell>
          <cell r="D437">
            <v>15580</v>
          </cell>
          <cell r="E437">
            <v>1200</v>
          </cell>
        </row>
        <row r="438">
          <cell r="A438">
            <v>3006397</v>
          </cell>
          <cell r="B438" t="str">
            <v>GG: Transformador 45 KVA 13,8 kV 380/220V</v>
          </cell>
          <cell r="C438" t="str">
            <v>un</v>
          </cell>
          <cell r="D438">
            <v>4350</v>
          </cell>
          <cell r="E438">
            <v>500</v>
          </cell>
        </row>
        <row r="439">
          <cell r="A439">
            <v>3006415</v>
          </cell>
          <cell r="B439" t="str">
            <v>GG: Transformador 500 KVA 13,8 kV 380/220V</v>
          </cell>
          <cell r="C439" t="str">
            <v>un</v>
          </cell>
          <cell r="D439">
            <v>21300</v>
          </cell>
          <cell r="E439">
            <v>1900</v>
          </cell>
        </row>
        <row r="440">
          <cell r="A440">
            <v>3003853</v>
          </cell>
          <cell r="B440" t="str">
            <v>GG: Transformador 75 KVA 13,8 kV 380/220V</v>
          </cell>
          <cell r="C440" t="str">
            <v>un</v>
          </cell>
          <cell r="D440">
            <v>5850</v>
          </cell>
          <cell r="E440">
            <v>500</v>
          </cell>
        </row>
        <row r="441">
          <cell r="A441">
            <v>3009053</v>
          </cell>
          <cell r="B441" t="str">
            <v>GG: Transformador 750 KVA 13,8 kV 380/220V</v>
          </cell>
          <cell r="C441" t="str">
            <v>un</v>
          </cell>
          <cell r="D441">
            <v>27850</v>
          </cell>
          <cell r="E441">
            <v>2850</v>
          </cell>
        </row>
        <row r="442">
          <cell r="A442">
            <v>3007075</v>
          </cell>
          <cell r="B442" t="str">
            <v>GG: Travessia por balsa de terceiro</v>
          </cell>
          <cell r="C442" t="str">
            <v>vb</v>
          </cell>
          <cell r="D442">
            <v>0</v>
          </cell>
        </row>
        <row r="443">
          <cell r="A443">
            <v>3000113</v>
          </cell>
          <cell r="B443" t="str">
            <v>GG: Urbanização do acampamento</v>
          </cell>
          <cell r="C443" t="str">
            <v>vb</v>
          </cell>
          <cell r="D443">
            <v>500000</v>
          </cell>
        </row>
        <row r="444">
          <cell r="A444">
            <v>3007149</v>
          </cell>
          <cell r="B444" t="str">
            <v>GG: Urbanização do canteiro administrativo</v>
          </cell>
          <cell r="C444" t="str">
            <v>vb</v>
          </cell>
          <cell r="D444">
            <v>300000</v>
          </cell>
        </row>
        <row r="445">
          <cell r="A445">
            <v>3000915</v>
          </cell>
          <cell r="B445" t="str">
            <v>GG: Urbanização do canteiro industrial</v>
          </cell>
          <cell r="C445" t="str">
            <v>vb</v>
          </cell>
          <cell r="D445">
            <v>350000</v>
          </cell>
        </row>
        <row r="446">
          <cell r="A446">
            <v>3000678</v>
          </cell>
          <cell r="B446" t="str">
            <v>ST: Abertura de caixa</v>
          </cell>
          <cell r="C446" t="str">
            <v>m3</v>
          </cell>
          <cell r="D446">
            <v>22.73</v>
          </cell>
        </row>
        <row r="447">
          <cell r="A447">
            <v>3003173</v>
          </cell>
          <cell r="B447" t="str">
            <v>ST: Abrigo da balança rodoviária (madeira)</v>
          </cell>
          <cell r="C447" t="str">
            <v>m2</v>
          </cell>
          <cell r="D447">
            <v>389.4</v>
          </cell>
        </row>
        <row r="448">
          <cell r="A448">
            <v>3007993</v>
          </cell>
          <cell r="B448" t="str">
            <v>ST: Abrigo do gerador (madeira)</v>
          </cell>
          <cell r="C448" t="str">
            <v>m2</v>
          </cell>
          <cell r="D448">
            <v>389.4</v>
          </cell>
        </row>
        <row r="449">
          <cell r="A449">
            <v>3005678</v>
          </cell>
          <cell r="B449" t="str">
            <v>ST: Abrigo do motorista (madeira)</v>
          </cell>
          <cell r="C449" t="str">
            <v>m2</v>
          </cell>
          <cell r="D449">
            <v>389.4</v>
          </cell>
        </row>
        <row r="450">
          <cell r="A450">
            <v>3008001</v>
          </cell>
          <cell r="B450" t="str">
            <v>ST: Administração do acampamento / segurança patrimonial (madeira)</v>
          </cell>
          <cell r="C450" t="str">
            <v>m2</v>
          </cell>
          <cell r="D450">
            <v>426.9</v>
          </cell>
        </row>
        <row r="451">
          <cell r="A451">
            <v>3003843</v>
          </cell>
          <cell r="B451" t="str">
            <v>ST: Almoxarifado (madeira)</v>
          </cell>
          <cell r="C451" t="str">
            <v>m2</v>
          </cell>
          <cell r="D451">
            <v>389.4</v>
          </cell>
        </row>
        <row r="452">
          <cell r="A452">
            <v>3008002</v>
          </cell>
          <cell r="B452" t="str">
            <v>ST: Alojamento "A" (madeira)</v>
          </cell>
          <cell r="C452" t="str">
            <v>m2</v>
          </cell>
          <cell r="D452">
            <v>405.1</v>
          </cell>
        </row>
        <row r="453">
          <cell r="A453">
            <v>3008003</v>
          </cell>
          <cell r="B453" t="str">
            <v>ST: Alojamento "B" (madeira)</v>
          </cell>
          <cell r="C453" t="str">
            <v>m2</v>
          </cell>
          <cell r="D453">
            <v>405.1</v>
          </cell>
        </row>
        <row r="454">
          <cell r="A454">
            <v>3004016</v>
          </cell>
          <cell r="B454" t="str">
            <v>ST: Alojamento "C" (madeira)</v>
          </cell>
          <cell r="C454" t="str">
            <v>m2</v>
          </cell>
          <cell r="D454">
            <v>457.4</v>
          </cell>
        </row>
        <row r="455">
          <cell r="A455">
            <v>3001777</v>
          </cell>
          <cell r="B455" t="str">
            <v>ST: Alojamento (carpa)</v>
          </cell>
          <cell r="C455" t="str">
            <v>m2</v>
          </cell>
          <cell r="D455">
            <v>387</v>
          </cell>
        </row>
        <row r="456">
          <cell r="A456">
            <v>3002226</v>
          </cell>
          <cell r="B456" t="str">
            <v>ST: Ambulatório (carpa)</v>
          </cell>
          <cell r="C456" t="str">
            <v>m2</v>
          </cell>
          <cell r="D456">
            <v>856</v>
          </cell>
        </row>
        <row r="457">
          <cell r="A457">
            <v>3008004</v>
          </cell>
          <cell r="B457" t="str">
            <v>ST: Ambulatório / enfermaria (madeira)</v>
          </cell>
          <cell r="C457" t="str">
            <v>m2</v>
          </cell>
          <cell r="D457">
            <v>456.6</v>
          </cell>
        </row>
        <row r="458">
          <cell r="A458">
            <v>3001596</v>
          </cell>
          <cell r="B458" t="str">
            <v>ST: Base estabilizada de solo laterítico</v>
          </cell>
          <cell r="C458" t="str">
            <v>m3</v>
          </cell>
          <cell r="D458">
            <v>12.63</v>
          </cell>
        </row>
        <row r="459">
          <cell r="A459">
            <v>3005477</v>
          </cell>
          <cell r="B459" t="str">
            <v>ST: Cabine de comando (madeira)</v>
          </cell>
          <cell r="C459" t="str">
            <v>m2</v>
          </cell>
          <cell r="D459">
            <v>531.6</v>
          </cell>
        </row>
        <row r="460">
          <cell r="A460">
            <v>3002975</v>
          </cell>
          <cell r="B460" t="str">
            <v>ST: Calçada de concreto e = 7 cm</v>
          </cell>
          <cell r="C460" t="str">
            <v>m2</v>
          </cell>
          <cell r="D460">
            <v>16.37</v>
          </cell>
        </row>
        <row r="461">
          <cell r="A461">
            <v>3000072</v>
          </cell>
          <cell r="B461" t="str">
            <v>ST: Casa de química (madeira)</v>
          </cell>
          <cell r="C461" t="str">
            <v>m2</v>
          </cell>
          <cell r="D461">
            <v>531.6</v>
          </cell>
        </row>
        <row r="462">
          <cell r="A462">
            <v>3001108</v>
          </cell>
          <cell r="B462" t="str">
            <v>ST: Casa de visitas (madeira)</v>
          </cell>
          <cell r="C462" t="str">
            <v>m2</v>
          </cell>
          <cell r="D462">
            <v>405.1</v>
          </cell>
        </row>
        <row r="463">
          <cell r="A463">
            <v>3003366</v>
          </cell>
          <cell r="B463" t="str">
            <v>ST: CBUQ binder</v>
          </cell>
          <cell r="C463" t="str">
            <v>m3</v>
          </cell>
          <cell r="D463">
            <v>715.52</v>
          </cell>
        </row>
        <row r="464">
          <cell r="A464">
            <v>3000680</v>
          </cell>
          <cell r="B464" t="str">
            <v>ST: CBUQ capa</v>
          </cell>
          <cell r="C464" t="str">
            <v>m3</v>
          </cell>
          <cell r="D464">
            <v>736.56</v>
          </cell>
        </row>
        <row r="465">
          <cell r="A465">
            <v>3001564</v>
          </cell>
          <cell r="B465" t="str">
            <v>ST: Centro comercial (madeira)</v>
          </cell>
          <cell r="C465" t="str">
            <v>m2</v>
          </cell>
          <cell r="D465">
            <v>433.6</v>
          </cell>
        </row>
        <row r="466">
          <cell r="A466">
            <v>3005663</v>
          </cell>
          <cell r="B466" t="str">
            <v>ST: Cobertura de bombas de combustível (metálica)</v>
          </cell>
          <cell r="C466" t="str">
            <v>m2</v>
          </cell>
          <cell r="D466">
            <v>462.98</v>
          </cell>
          <cell r="E466">
            <v>40</v>
          </cell>
        </row>
        <row r="467">
          <cell r="A467">
            <v>3000068</v>
          </cell>
          <cell r="B467" t="str">
            <v>ST: Cobertura para armação (madeira)</v>
          </cell>
          <cell r="C467" t="str">
            <v>m2</v>
          </cell>
          <cell r="D467">
            <v>389.4</v>
          </cell>
        </row>
        <row r="468">
          <cell r="A468">
            <v>3006165</v>
          </cell>
          <cell r="B468" t="str">
            <v>ST: Cobertura para carpintaria (madeira)</v>
          </cell>
          <cell r="C468" t="str">
            <v>m2</v>
          </cell>
          <cell r="D468">
            <v>389.4</v>
          </cell>
        </row>
        <row r="469">
          <cell r="A469">
            <v>3003196</v>
          </cell>
          <cell r="B469" t="str">
            <v>ST: Cobertura para refeitório (madeira)</v>
          </cell>
          <cell r="C469" t="str">
            <v>m2</v>
          </cell>
          <cell r="D469">
            <v>389.4</v>
          </cell>
        </row>
        <row r="470">
          <cell r="A470">
            <v>3008005</v>
          </cell>
          <cell r="B470" t="str">
            <v>ST: Cozinha e refeitório (madeira)</v>
          </cell>
          <cell r="C470" t="str">
            <v>m2</v>
          </cell>
          <cell r="D470">
            <v>377.3</v>
          </cell>
        </row>
        <row r="471">
          <cell r="A471">
            <v>3000878</v>
          </cell>
          <cell r="B471" t="str">
            <v>ST: Cozinha (carpa)</v>
          </cell>
          <cell r="C471" t="str">
            <v>m2</v>
          </cell>
          <cell r="D471">
            <v>496</v>
          </cell>
        </row>
        <row r="472">
          <cell r="A472">
            <v>3008006</v>
          </cell>
          <cell r="B472" t="str">
            <v>ST: Depósito de cimento em sacos (madeira)</v>
          </cell>
          <cell r="C472" t="str">
            <v>m2</v>
          </cell>
          <cell r="D472">
            <v>329.3</v>
          </cell>
        </row>
        <row r="473">
          <cell r="A473">
            <v>3008007</v>
          </cell>
          <cell r="B473" t="str">
            <v>ST: Depósito de gás (madeira)</v>
          </cell>
          <cell r="C473" t="str">
            <v>m2</v>
          </cell>
          <cell r="D473">
            <v>329.3</v>
          </cell>
        </row>
        <row r="474">
          <cell r="A474">
            <v>3008008</v>
          </cell>
          <cell r="B474" t="str">
            <v>ST: Depósito de pneus (madeira)</v>
          </cell>
          <cell r="C474" t="str">
            <v>m2</v>
          </cell>
          <cell r="D474">
            <v>329.3</v>
          </cell>
        </row>
        <row r="475">
          <cell r="A475">
            <v>3003128</v>
          </cell>
          <cell r="B475" t="str">
            <v>ST: Depósito de tintas e solventes (madeira)</v>
          </cell>
          <cell r="C475" t="str">
            <v>m2</v>
          </cell>
          <cell r="D475">
            <v>329.3</v>
          </cell>
        </row>
        <row r="476">
          <cell r="A476">
            <v>3008020</v>
          </cell>
          <cell r="B476" t="str">
            <v>ST: Detonação em rocha à céu aberto</v>
          </cell>
          <cell r="C476" t="str">
            <v>m3</v>
          </cell>
          <cell r="D476">
            <v>3.39</v>
          </cell>
        </row>
        <row r="477">
          <cell r="A477">
            <v>3006979</v>
          </cell>
          <cell r="B477" t="str">
            <v>ST: Escritório (alvenaria)</v>
          </cell>
          <cell r="C477" t="str">
            <v>m2</v>
          </cell>
          <cell r="D477">
            <v>683.95</v>
          </cell>
        </row>
        <row r="478">
          <cell r="A478">
            <v>3004428</v>
          </cell>
          <cell r="B478" t="str">
            <v>ST: Escritório (carpa)</v>
          </cell>
          <cell r="C478" t="str">
            <v>m2</v>
          </cell>
          <cell r="D478">
            <v>840</v>
          </cell>
        </row>
        <row r="479">
          <cell r="A479">
            <v>3003221</v>
          </cell>
          <cell r="B479" t="str">
            <v>ST: Escritório da CCCC (madeira)</v>
          </cell>
          <cell r="C479" t="str">
            <v>m2</v>
          </cell>
          <cell r="D479">
            <v>433.6</v>
          </cell>
        </row>
        <row r="480">
          <cell r="A480">
            <v>3008220</v>
          </cell>
          <cell r="B480" t="str">
            <v>ST: Escritório da central de concreto e britagem (madeira)</v>
          </cell>
          <cell r="C480" t="str">
            <v>m2</v>
          </cell>
          <cell r="D480">
            <v>396.8</v>
          </cell>
        </row>
        <row r="481">
          <cell r="A481">
            <v>3005083</v>
          </cell>
          <cell r="B481" t="str">
            <v>ST: Escritório da oficina e almoxarifado (madeira)</v>
          </cell>
          <cell r="C481" t="str">
            <v>m2</v>
          </cell>
          <cell r="D481">
            <v>396.8</v>
          </cell>
        </row>
        <row r="482">
          <cell r="A482">
            <v>3001309</v>
          </cell>
          <cell r="B482" t="str">
            <v>ST: Escritório da segurança patrimonial (madeira)</v>
          </cell>
          <cell r="C482" t="str">
            <v>m2</v>
          </cell>
          <cell r="D482">
            <v>396.8</v>
          </cell>
        </row>
        <row r="483">
          <cell r="A483">
            <v>3008010</v>
          </cell>
          <cell r="B483" t="str">
            <v>ST: Escritório das instalações de produção (madeira)</v>
          </cell>
          <cell r="C483" t="str">
            <v>m2</v>
          </cell>
          <cell r="D483">
            <v>396.8</v>
          </cell>
        </row>
        <row r="484">
          <cell r="A484">
            <v>3008011</v>
          </cell>
          <cell r="B484" t="str">
            <v>ST: Escritório de campo (madeira)</v>
          </cell>
          <cell r="C484" t="str">
            <v>m2</v>
          </cell>
          <cell r="D484">
            <v>396.8</v>
          </cell>
        </row>
        <row r="485">
          <cell r="A485">
            <v>3000896</v>
          </cell>
          <cell r="B485" t="str">
            <v>ST: Escritório do cliente (madeira)</v>
          </cell>
          <cell r="C485" t="str">
            <v>m2</v>
          </cell>
          <cell r="D485">
            <v>433.6</v>
          </cell>
        </row>
        <row r="486">
          <cell r="A486">
            <v>3005726</v>
          </cell>
          <cell r="B486" t="str">
            <v>ST: Escritório do porto (madeira)</v>
          </cell>
          <cell r="C486" t="str">
            <v>m2</v>
          </cell>
          <cell r="D486">
            <v>412.5</v>
          </cell>
        </row>
        <row r="487">
          <cell r="A487">
            <v>3009071</v>
          </cell>
          <cell r="B487" t="str">
            <v>ST: Escritório do pré-moldado (madeira)</v>
          </cell>
          <cell r="C487" t="str">
            <v>m2</v>
          </cell>
          <cell r="D487">
            <v>391.1</v>
          </cell>
        </row>
        <row r="488">
          <cell r="A488">
            <v>3005986</v>
          </cell>
          <cell r="B488" t="str">
            <v>ST: Escritório do subempreiteiro (madeira)</v>
          </cell>
          <cell r="C488" t="str">
            <v>m2</v>
          </cell>
          <cell r="D488">
            <v>391.7</v>
          </cell>
        </row>
        <row r="489">
          <cell r="A489">
            <v>3005325</v>
          </cell>
          <cell r="B489" t="str">
            <v>ST: Escritório do transporte (madeira)</v>
          </cell>
          <cell r="C489" t="str">
            <v>m2</v>
          </cell>
          <cell r="D489">
            <v>399.5</v>
          </cell>
        </row>
        <row r="490">
          <cell r="A490">
            <v>3008012</v>
          </cell>
          <cell r="B490" t="str">
            <v>ST: Escritório dos pátios industriais (madeira)</v>
          </cell>
          <cell r="C490" t="str">
            <v>m2</v>
          </cell>
          <cell r="D490">
            <v>396.8</v>
          </cell>
        </row>
        <row r="491">
          <cell r="A491">
            <v>3008108</v>
          </cell>
          <cell r="B491" t="str">
            <v>ST: Estação de tratamento de água 50 m³/h</v>
          </cell>
          <cell r="C491" t="str">
            <v>cj</v>
          </cell>
          <cell r="D491">
            <v>427909.35</v>
          </cell>
        </row>
        <row r="492">
          <cell r="A492">
            <v>3008109</v>
          </cell>
          <cell r="B492" t="str">
            <v>ST: Estação de tratamento de esgoto - 3000 contribuições</v>
          </cell>
          <cell r="C492" t="str">
            <v>cj</v>
          </cell>
          <cell r="D492">
            <v>942886.95</v>
          </cell>
        </row>
        <row r="493">
          <cell r="A493">
            <v>3003066</v>
          </cell>
          <cell r="B493" t="str">
            <v>ST: Estação de tratamento de esgoto - 2000 contribuições</v>
          </cell>
          <cell r="C493" t="str">
            <v>cj</v>
          </cell>
          <cell r="D493">
            <v>707165.22</v>
          </cell>
        </row>
        <row r="494">
          <cell r="A494">
            <v>3001608</v>
          </cell>
          <cell r="B494" t="str">
            <v>ST: Estação de tratamento de esgoto - 1600 contribuições</v>
          </cell>
          <cell r="C494" t="str">
            <v>cj</v>
          </cell>
          <cell r="D494">
            <v>315670.57</v>
          </cell>
        </row>
        <row r="495">
          <cell r="A495">
            <v>3003780</v>
          </cell>
          <cell r="B495" t="str">
            <v>ST: Galpão (madeira)</v>
          </cell>
          <cell r="C495" t="str">
            <v>m2</v>
          </cell>
          <cell r="D495">
            <v>389.4</v>
          </cell>
        </row>
        <row r="496">
          <cell r="A496">
            <v>3002216</v>
          </cell>
          <cell r="B496" t="str">
            <v>ST: Galpão de aditivos (madeira)</v>
          </cell>
          <cell r="C496" t="str">
            <v>m2</v>
          </cell>
          <cell r="D496">
            <v>389.4</v>
          </cell>
        </row>
        <row r="497">
          <cell r="A497">
            <v>3007267</v>
          </cell>
          <cell r="B497" t="str">
            <v>ST: Galpão de ar comprimido (madeira)</v>
          </cell>
          <cell r="C497" t="str">
            <v>m2</v>
          </cell>
          <cell r="D497">
            <v>389.4</v>
          </cell>
        </row>
        <row r="498">
          <cell r="A498">
            <v>3002919</v>
          </cell>
          <cell r="B498" t="str">
            <v>ST: Galpão de geradores (madeira)</v>
          </cell>
          <cell r="C498" t="str">
            <v>m2</v>
          </cell>
          <cell r="D498">
            <v>389.4</v>
          </cell>
        </row>
        <row r="499">
          <cell r="A499">
            <v>3007994</v>
          </cell>
          <cell r="B499" t="str">
            <v>ST: Galpão de lavagem e lubrificação (metálico)</v>
          </cell>
          <cell r="C499" t="str">
            <v>m2</v>
          </cell>
          <cell r="D499">
            <v>302.64999999999998</v>
          </cell>
          <cell r="E499">
            <v>30</v>
          </cell>
        </row>
        <row r="500">
          <cell r="A500">
            <v>3005324</v>
          </cell>
          <cell r="B500" t="str">
            <v>ST: Galpão de oficina e almoxarifado (metálico)</v>
          </cell>
          <cell r="C500" t="str">
            <v>m2</v>
          </cell>
          <cell r="D500">
            <v>302.64999999999998</v>
          </cell>
          <cell r="E500">
            <v>30</v>
          </cell>
        </row>
        <row r="501">
          <cell r="A501">
            <v>3007997</v>
          </cell>
          <cell r="B501" t="str">
            <v>ST: Galpão de oficina eletromecânica (metálico)</v>
          </cell>
          <cell r="C501" t="str">
            <v>m2</v>
          </cell>
          <cell r="D501">
            <v>211.86</v>
          </cell>
          <cell r="E501">
            <v>21</v>
          </cell>
        </row>
        <row r="502">
          <cell r="A502">
            <v>3007995</v>
          </cell>
          <cell r="B502" t="str">
            <v>ST: Galpão de oficina embutidos (metálico)</v>
          </cell>
          <cell r="C502" t="str">
            <v>m2</v>
          </cell>
          <cell r="D502">
            <v>302.64999999999998</v>
          </cell>
          <cell r="E502">
            <v>30</v>
          </cell>
        </row>
        <row r="503">
          <cell r="A503">
            <v>3007996</v>
          </cell>
          <cell r="B503" t="str">
            <v>ST: Galpão de oficina manutenção (metálico)</v>
          </cell>
          <cell r="C503" t="str">
            <v>m2</v>
          </cell>
          <cell r="D503">
            <v>302.64999999999998</v>
          </cell>
          <cell r="E503">
            <v>30</v>
          </cell>
        </row>
        <row r="504">
          <cell r="A504">
            <v>3007998</v>
          </cell>
          <cell r="B504" t="str">
            <v>ST: Galpão de pátio de armação (metálico)</v>
          </cell>
          <cell r="C504" t="str">
            <v>m2</v>
          </cell>
          <cell r="D504">
            <v>302.64999999999998</v>
          </cell>
          <cell r="E504">
            <v>30</v>
          </cell>
        </row>
        <row r="505">
          <cell r="A505">
            <v>3007999</v>
          </cell>
          <cell r="B505" t="str">
            <v>ST: Galpão de pátio de carpintaria (metálico)</v>
          </cell>
          <cell r="C505" t="str">
            <v>m2</v>
          </cell>
          <cell r="D505">
            <v>302.64999999999998</v>
          </cell>
          <cell r="E505">
            <v>30</v>
          </cell>
        </row>
        <row r="506">
          <cell r="A506">
            <v>3008000</v>
          </cell>
          <cell r="B506" t="str">
            <v>ST: Galpão de pátio de estruturas tubulares (metálico)</v>
          </cell>
          <cell r="C506" t="str">
            <v>m2</v>
          </cell>
          <cell r="D506">
            <v>302.64999999999998</v>
          </cell>
          <cell r="E506">
            <v>30</v>
          </cell>
        </row>
        <row r="507">
          <cell r="A507">
            <v>3001982</v>
          </cell>
          <cell r="B507" t="str">
            <v>ST: Galpão (metálico)</v>
          </cell>
          <cell r="C507" t="str">
            <v>m2</v>
          </cell>
          <cell r="D507">
            <v>302.64999999999998</v>
          </cell>
          <cell r="E507">
            <v>30</v>
          </cell>
        </row>
        <row r="508">
          <cell r="A508">
            <v>3002917</v>
          </cell>
          <cell r="B508" t="str">
            <v>ST: Galpão da fábrica (metálico)</v>
          </cell>
          <cell r="C508" t="str">
            <v>m2</v>
          </cell>
          <cell r="D508">
            <v>1392.21</v>
          </cell>
          <cell r="E508">
            <v>138</v>
          </cell>
        </row>
        <row r="509">
          <cell r="A509">
            <v>3001236</v>
          </cell>
          <cell r="B509" t="str">
            <v>ST: Guia de concreto</v>
          </cell>
          <cell r="C509" t="str">
            <v>m</v>
          </cell>
          <cell r="D509">
            <v>21.07</v>
          </cell>
        </row>
        <row r="510">
          <cell r="A510">
            <v>3000215</v>
          </cell>
          <cell r="B510" t="str">
            <v>ST: Hidrossemeadura</v>
          </cell>
          <cell r="C510" t="str">
            <v>m2</v>
          </cell>
          <cell r="D510">
            <v>2.21</v>
          </cell>
        </row>
        <row r="511">
          <cell r="A511">
            <v>3002083</v>
          </cell>
          <cell r="B511" t="str">
            <v>ST: Imprimação betuminosa impermeabilizante</v>
          </cell>
          <cell r="C511" t="str">
            <v>m2</v>
          </cell>
          <cell r="D511">
            <v>3.41</v>
          </cell>
        </row>
        <row r="512">
          <cell r="A512">
            <v>3003426</v>
          </cell>
          <cell r="B512" t="str">
            <v>ST: Imprimação betuminosa ligante</v>
          </cell>
          <cell r="C512" t="str">
            <v>m2</v>
          </cell>
          <cell r="D512">
            <v>1.68</v>
          </cell>
        </row>
        <row r="513">
          <cell r="A513">
            <v>3008014</v>
          </cell>
          <cell r="B513" t="str">
            <v>ST: Laboratório de solos e concreto (madeira)</v>
          </cell>
          <cell r="C513" t="str">
            <v>m2</v>
          </cell>
          <cell r="D513">
            <v>424.9</v>
          </cell>
        </row>
        <row r="514">
          <cell r="A514">
            <v>3008015</v>
          </cell>
          <cell r="B514" t="str">
            <v>ST: Lavanderia (madeira)</v>
          </cell>
          <cell r="C514" t="str">
            <v>m2</v>
          </cell>
          <cell r="D514">
            <v>396.9</v>
          </cell>
        </row>
        <row r="515">
          <cell r="A515">
            <v>3005103</v>
          </cell>
          <cell r="B515" t="str">
            <v>ST: Lavanderia (carpa)</v>
          </cell>
          <cell r="C515" t="str">
            <v>m2</v>
          </cell>
          <cell r="D515">
            <v>1273</v>
          </cell>
        </row>
        <row r="516">
          <cell r="A516">
            <v>3005105</v>
          </cell>
          <cell r="B516" t="str">
            <v>ST: Lazer (carpa)</v>
          </cell>
          <cell r="C516" t="str">
            <v>m2</v>
          </cell>
          <cell r="D516">
            <v>524</v>
          </cell>
        </row>
        <row r="517">
          <cell r="A517">
            <v>3008016</v>
          </cell>
          <cell r="B517" t="str">
            <v>ST: Lazer "A" (madeira)</v>
          </cell>
          <cell r="C517" t="str">
            <v>m2</v>
          </cell>
          <cell r="D517">
            <v>376.8</v>
          </cell>
        </row>
        <row r="518">
          <cell r="A518">
            <v>3005990</v>
          </cell>
          <cell r="B518" t="str">
            <v>ST: Lazer "B / C" (madeira)</v>
          </cell>
          <cell r="C518" t="str">
            <v>m2</v>
          </cell>
          <cell r="D518">
            <v>376.8</v>
          </cell>
        </row>
        <row r="519">
          <cell r="A519">
            <v>3005335</v>
          </cell>
          <cell r="B519" t="str">
            <v>ST: Linha de Transmissão e Subestação 69 kV</v>
          </cell>
          <cell r="C519" t="str">
            <v>vb</v>
          </cell>
          <cell r="D519">
            <v>4700000</v>
          </cell>
        </row>
        <row r="520">
          <cell r="A520">
            <v>3007244</v>
          </cell>
          <cell r="B520" t="str">
            <v>ST: Plantio de árvore</v>
          </cell>
          <cell r="C520" t="str">
            <v>un</v>
          </cell>
          <cell r="D520">
            <v>69.45</v>
          </cell>
        </row>
        <row r="521">
          <cell r="A521">
            <v>3002215</v>
          </cell>
          <cell r="B521" t="str">
            <v>ST: Plantio de grama</v>
          </cell>
          <cell r="C521" t="str">
            <v>m2</v>
          </cell>
          <cell r="D521">
            <v>5.16</v>
          </cell>
        </row>
        <row r="522">
          <cell r="A522">
            <v>3007251</v>
          </cell>
          <cell r="B522" t="str">
            <v>ST: Poço artesiano</v>
          </cell>
          <cell r="C522" t="str">
            <v>un</v>
          </cell>
          <cell r="D522">
            <v>21044.7</v>
          </cell>
        </row>
        <row r="523">
          <cell r="A523">
            <v>3009204</v>
          </cell>
          <cell r="B523" t="str">
            <v>ST: Ponte de serviço</v>
          </cell>
          <cell r="C523" t="str">
            <v>m</v>
          </cell>
          <cell r="D523">
            <v>18414.12</v>
          </cell>
        </row>
        <row r="524">
          <cell r="A524">
            <v>3005245</v>
          </cell>
          <cell r="B524" t="str">
            <v>ST: Portaria (madeira)</v>
          </cell>
          <cell r="C524" t="str">
            <v>m2</v>
          </cell>
          <cell r="D524">
            <v>531.6</v>
          </cell>
        </row>
        <row r="525">
          <cell r="A525">
            <v>3005863</v>
          </cell>
          <cell r="B525" t="str">
            <v>ST: Portaria (alvenaria)</v>
          </cell>
          <cell r="C525" t="str">
            <v>m2</v>
          </cell>
          <cell r="D525">
            <v>631.34</v>
          </cell>
        </row>
        <row r="526">
          <cell r="A526">
            <v>3008152</v>
          </cell>
          <cell r="B526" t="str">
            <v>ST: Quadra de bocha</v>
          </cell>
          <cell r="C526" t="str">
            <v>vb</v>
          </cell>
          <cell r="D526">
            <v>6313.41</v>
          </cell>
        </row>
        <row r="527">
          <cell r="A527">
            <v>3008568</v>
          </cell>
          <cell r="B527" t="str">
            <v>ST: Quadra de tenis</v>
          </cell>
          <cell r="C527" t="str">
            <v>vb</v>
          </cell>
          <cell r="D527">
            <v>41794.78</v>
          </cell>
        </row>
        <row r="528">
          <cell r="A528">
            <v>3008094</v>
          </cell>
          <cell r="B528" t="str">
            <v>ST: Quadra poliesportiva</v>
          </cell>
          <cell r="C528" t="str">
            <v>vb</v>
          </cell>
          <cell r="D528">
            <v>41794.78</v>
          </cell>
        </row>
        <row r="529">
          <cell r="A529">
            <v>3002983</v>
          </cell>
          <cell r="B529" t="str">
            <v>ST: Refeitório (alvenaria)</v>
          </cell>
          <cell r="C529" t="str">
            <v>m2</v>
          </cell>
          <cell r="D529">
            <v>683.95</v>
          </cell>
        </row>
        <row r="530">
          <cell r="A530">
            <v>3004383</v>
          </cell>
          <cell r="B530" t="str">
            <v>ST: Refeitório (carpa)</v>
          </cell>
          <cell r="C530" t="str">
            <v>m2</v>
          </cell>
          <cell r="D530">
            <v>474</v>
          </cell>
        </row>
        <row r="531">
          <cell r="A531">
            <v>3002087</v>
          </cell>
          <cell r="B531" t="str">
            <v>ST: Residência Nível A (alvenaria)</v>
          </cell>
          <cell r="C531" t="str">
            <v>m2</v>
          </cell>
          <cell r="D531">
            <v>683.95</v>
          </cell>
        </row>
        <row r="532">
          <cell r="A532">
            <v>3000951</v>
          </cell>
          <cell r="B532" t="str">
            <v>ST: Residência Nível B (alvenaria)</v>
          </cell>
          <cell r="C532" t="str">
            <v>m2</v>
          </cell>
          <cell r="D532">
            <v>631.34</v>
          </cell>
        </row>
        <row r="533">
          <cell r="A533">
            <v>3006605</v>
          </cell>
          <cell r="B533" t="str">
            <v>ST: Residência Nível C (alvenaria)</v>
          </cell>
          <cell r="C533" t="str">
            <v>m2</v>
          </cell>
          <cell r="D533">
            <v>578.73</v>
          </cell>
        </row>
        <row r="534">
          <cell r="A534">
            <v>3003908</v>
          </cell>
          <cell r="B534" t="str">
            <v>ST: Sanitário (alvenaria)</v>
          </cell>
          <cell r="C534" t="str">
            <v>m2</v>
          </cell>
          <cell r="D534">
            <v>683.95</v>
          </cell>
        </row>
        <row r="535">
          <cell r="A535">
            <v>3000080</v>
          </cell>
          <cell r="B535" t="str">
            <v>ST: Sanitário (carpa)</v>
          </cell>
          <cell r="C535" t="str">
            <v>m2</v>
          </cell>
          <cell r="D535">
            <v>1273</v>
          </cell>
        </row>
        <row r="536">
          <cell r="A536">
            <v>3000404</v>
          </cell>
          <cell r="B536" t="str">
            <v>ST: Sanitário (madeira)</v>
          </cell>
          <cell r="C536" t="str">
            <v>m2</v>
          </cell>
          <cell r="D536">
            <v>1551.7</v>
          </cell>
        </row>
        <row r="537">
          <cell r="A537">
            <v>3008018</v>
          </cell>
          <cell r="B537" t="str">
            <v>ST: Sanitário de campo (madeira)</v>
          </cell>
          <cell r="C537" t="str">
            <v>m2</v>
          </cell>
          <cell r="D537">
            <v>1551.7</v>
          </cell>
        </row>
        <row r="538">
          <cell r="A538">
            <v>3008019</v>
          </cell>
          <cell r="B538" t="str">
            <v>ST: Sanitário e vestiário de esportes (madeira)</v>
          </cell>
          <cell r="C538" t="str">
            <v>m2</v>
          </cell>
          <cell r="D538">
            <v>1551.7</v>
          </cell>
        </row>
        <row r="539">
          <cell r="A539">
            <v>3005009</v>
          </cell>
          <cell r="B539" t="str">
            <v>ST: Sarjeta de concreto</v>
          </cell>
          <cell r="C539" t="str">
            <v>m3</v>
          </cell>
          <cell r="D539">
            <v>229.56</v>
          </cell>
        </row>
        <row r="540">
          <cell r="A540">
            <v>3000888</v>
          </cell>
          <cell r="B540" t="str">
            <v>ST: Segurança e medicina do trabalho (madeira)</v>
          </cell>
          <cell r="C540" t="str">
            <v>m2</v>
          </cell>
          <cell r="D540">
            <v>425.6</v>
          </cell>
        </row>
        <row r="541">
          <cell r="A541">
            <v>3005010</v>
          </cell>
          <cell r="B541" t="str">
            <v>ST: Sub-base estabilizada de solo laterítico</v>
          </cell>
          <cell r="C541" t="str">
            <v>m3</v>
          </cell>
          <cell r="D541">
            <v>12.63</v>
          </cell>
        </row>
        <row r="542">
          <cell r="A542">
            <v>3007330</v>
          </cell>
          <cell r="B542" t="str">
            <v>ST: Templo ecumênico (madeira)</v>
          </cell>
          <cell r="C542" t="str">
            <v>m2</v>
          </cell>
          <cell r="D542">
            <v>433.6</v>
          </cell>
        </row>
        <row r="543">
          <cell r="A543">
            <v>3003795</v>
          </cell>
          <cell r="B543" t="str">
            <v>ST: Terminal rodoviário (madeira)</v>
          </cell>
          <cell r="C543" t="str">
            <v>m2</v>
          </cell>
          <cell r="D543">
            <v>433.6</v>
          </cell>
        </row>
        <row r="544">
          <cell r="A544">
            <v>3001240</v>
          </cell>
          <cell r="B544" t="str">
            <v>ST: Tratamento de água - cloração e retenção de impurezas</v>
          </cell>
          <cell r="C544" t="str">
            <v>cj</v>
          </cell>
          <cell r="D544">
            <v>21044.7</v>
          </cell>
        </row>
        <row r="545">
          <cell r="A545">
            <v>3006803</v>
          </cell>
          <cell r="B545" t="str">
            <v>ST: Treinamento (madeira)</v>
          </cell>
          <cell r="C545" t="str">
            <v>m2</v>
          </cell>
          <cell r="D545">
            <v>399.6</v>
          </cell>
        </row>
        <row r="547">
          <cell r="A547" t="str">
            <v>S1001</v>
          </cell>
          <cell r="B547" t="str">
            <v>Energia Elétrica - Gerenciamento</v>
          </cell>
          <cell r="C547" t="str">
            <v>gl</v>
          </cell>
          <cell r="D547">
            <v>3282000</v>
          </cell>
        </row>
        <row r="550">
          <cell r="B550" t="str">
            <v>COMPOSIÇÕES AUXILIARES DE CUSTO UNITÁRIO</v>
          </cell>
        </row>
        <row r="552">
          <cell r="A552" t="str">
            <v>PR00795AI3001CA</v>
          </cell>
          <cell r="B552" t="str">
            <v>Desmatamento e limpeza</v>
          </cell>
          <cell r="C552" t="str">
            <v>m2</v>
          </cell>
          <cell r="D552">
            <v>1.4930000000000001</v>
          </cell>
        </row>
        <row r="553">
          <cell r="A553" t="str">
            <v>PR00795AI3002CA</v>
          </cell>
          <cell r="B553" t="str">
            <v>Compactação a 95% do proctor normal</v>
          </cell>
          <cell r="C553" t="str">
            <v>m3</v>
          </cell>
          <cell r="D553">
            <v>2.3429999999999991</v>
          </cell>
        </row>
        <row r="554">
          <cell r="A554" t="str">
            <v>PR00795AI3003CA</v>
          </cell>
          <cell r="B554" t="str">
            <v>Revestimento primário</v>
          </cell>
          <cell r="C554" t="str">
            <v>m3</v>
          </cell>
          <cell r="D554">
            <v>2.8410000000000006</v>
          </cell>
        </row>
        <row r="555">
          <cell r="A555" t="str">
            <v>PR00795AI3004CA</v>
          </cell>
          <cell r="B555" t="str">
            <v>Raspagem, carga e transporte (dmt = 0,50km) da camada vegetal</v>
          </cell>
          <cell r="C555" t="str">
            <v>m3c</v>
          </cell>
          <cell r="D555">
            <v>4.9189999999999996</v>
          </cell>
        </row>
        <row r="556">
          <cell r="A556" t="str">
            <v>PR00795AI3005CA</v>
          </cell>
          <cell r="B556" t="str">
            <v>Escavação, carga e transporte (dmt = 1,50km) de material de 1ª e 2ª categoria</v>
          </cell>
          <cell r="C556" t="str">
            <v>m3c</v>
          </cell>
          <cell r="D556">
            <v>4.6409999999999991</v>
          </cell>
        </row>
        <row r="557">
          <cell r="A557" t="str">
            <v>PR00795AI3006CA</v>
          </cell>
          <cell r="B557" t="str">
            <v>Escavação, carga e transporte (dmt = 1,50km) de material de 3ª categoria</v>
          </cell>
          <cell r="C557" t="str">
            <v>m3c</v>
          </cell>
          <cell r="D557">
            <v>12.227</v>
          </cell>
        </row>
        <row r="558">
          <cell r="A558" t="str">
            <v>PR00795AI3007CA</v>
          </cell>
          <cell r="B558" t="str">
            <v>Compactação de aterro</v>
          </cell>
          <cell r="C558" t="str">
            <v>m3</v>
          </cell>
          <cell r="D558">
            <v>2.3429999999999991</v>
          </cell>
        </row>
        <row r="559">
          <cell r="A559" t="str">
            <v>PR00795AI3008CA</v>
          </cell>
          <cell r="B559" t="str">
            <v>Regularização de áreas de pátios</v>
          </cell>
          <cell r="C559" t="str">
            <v>m2</v>
          </cell>
          <cell r="D559">
            <v>0.44000000000000006</v>
          </cell>
        </row>
        <row r="560">
          <cell r="A560" t="str">
            <v>PR00795AI3009CA</v>
          </cell>
          <cell r="B560" t="str">
            <v>Regularização de pista com brita e = 10cm</v>
          </cell>
          <cell r="C560" t="str">
            <v>m2</v>
          </cell>
          <cell r="D560">
            <v>2.1720000000000002</v>
          </cell>
        </row>
        <row r="561">
          <cell r="A561" t="str">
            <v>PR00795AI3010CA</v>
          </cell>
          <cell r="B561" t="str">
            <v>Revestimento de pátios com cascalho e = 10cm</v>
          </cell>
          <cell r="C561" t="str">
            <v>m2</v>
          </cell>
          <cell r="D561">
            <v>2.2070000000000003</v>
          </cell>
        </row>
        <row r="562">
          <cell r="A562" t="str">
            <v>PR00795AI3011CA</v>
          </cell>
          <cell r="B562" t="str">
            <v>Escavação, carga e transporte (dmt = 1,50 km) de cavas e valas 1ª categoria</v>
          </cell>
          <cell r="C562" t="str">
            <v>m3c</v>
          </cell>
          <cell r="D562">
            <v>8.7259999999999991</v>
          </cell>
        </row>
        <row r="563">
          <cell r="A563" t="str">
            <v>PR00795AI3012CA</v>
          </cell>
          <cell r="B563" t="str">
            <v>Escavação, carga e transporte (dmt = 1,50 km) de cavas e valas 3ª categoria</v>
          </cell>
          <cell r="C563" t="str">
            <v>m3c</v>
          </cell>
          <cell r="D563">
            <v>74.800999999999988</v>
          </cell>
        </row>
        <row r="564">
          <cell r="A564" t="str">
            <v>PR00795AI3013CA</v>
          </cell>
          <cell r="B564" t="str">
            <v>Escavação manual em terra</v>
          </cell>
          <cell r="C564" t="str">
            <v>m3</v>
          </cell>
          <cell r="D564">
            <v>24.533000000000001</v>
          </cell>
        </row>
        <row r="565">
          <cell r="A565" t="str">
            <v>PR00795AI3014CA</v>
          </cell>
          <cell r="B565" t="str">
            <v>Escavação manual em rocha</v>
          </cell>
          <cell r="C565" t="str">
            <v>m3</v>
          </cell>
          <cell r="D565">
            <v>74.800999999999988</v>
          </cell>
        </row>
        <row r="566">
          <cell r="A566" t="str">
            <v>PR00795AI3015CA</v>
          </cell>
          <cell r="B566" t="str">
            <v>Reaterro compactado em valas com material local</v>
          </cell>
          <cell r="C566" t="str">
            <v>m3</v>
          </cell>
          <cell r="D566">
            <v>18.678000000000001</v>
          </cell>
        </row>
        <row r="567">
          <cell r="A567" t="str">
            <v>PR00795AI3016CA</v>
          </cell>
          <cell r="B567" t="str">
            <v>Lastro de brita</v>
          </cell>
          <cell r="C567" t="str">
            <v>m3</v>
          </cell>
          <cell r="D567">
            <v>48.137999999999998</v>
          </cell>
        </row>
        <row r="568">
          <cell r="A568" t="str">
            <v>PR00795AI3017CA</v>
          </cell>
          <cell r="B568" t="str">
            <v>Lastro de areia</v>
          </cell>
          <cell r="C568" t="str">
            <v>m3</v>
          </cell>
          <cell r="D568">
            <v>33.866</v>
          </cell>
        </row>
        <row r="569">
          <cell r="A569" t="str">
            <v>PR00795AI3018CA</v>
          </cell>
          <cell r="B569" t="str">
            <v>Forma comum de madeira</v>
          </cell>
          <cell r="C569" t="str">
            <v>m2</v>
          </cell>
          <cell r="D569">
            <v>63.787999999999997</v>
          </cell>
        </row>
        <row r="570">
          <cell r="A570" t="str">
            <v>PR00795AI3019CA</v>
          </cell>
          <cell r="B570" t="str">
            <v>Cimbramento de madeira</v>
          </cell>
          <cell r="C570" t="str">
            <v>m3</v>
          </cell>
          <cell r="D570">
            <v>21.934999999999999</v>
          </cell>
        </row>
        <row r="571">
          <cell r="A571" t="str">
            <v>PR00795AI3020CA</v>
          </cell>
          <cell r="B571" t="str">
            <v>Armação CA-50</v>
          </cell>
          <cell r="C571" t="str">
            <v>kg</v>
          </cell>
          <cell r="D571">
            <v>4.2069999999999999</v>
          </cell>
        </row>
        <row r="572">
          <cell r="A572" t="str">
            <v>PR00795AI3021CA</v>
          </cell>
          <cell r="B572" t="str">
            <v>Chumbadores</v>
          </cell>
          <cell r="C572" t="str">
            <v>kg</v>
          </cell>
          <cell r="D572">
            <v>8.0949999999999989</v>
          </cell>
        </row>
        <row r="573">
          <cell r="A573" t="str">
            <v>PR00795AI3022CA</v>
          </cell>
          <cell r="B573" t="str">
            <v>Concreto ciclópico</v>
          </cell>
          <cell r="C573" t="str">
            <v>m3</v>
          </cell>
          <cell r="D573">
            <v>193.191</v>
          </cell>
        </row>
        <row r="574">
          <cell r="A574" t="str">
            <v>PR00795AI3023CA</v>
          </cell>
          <cell r="B574" t="str">
            <v>Concreto fck = 9 Mpa</v>
          </cell>
          <cell r="C574" t="str">
            <v>m3</v>
          </cell>
          <cell r="D574">
            <v>238.964</v>
          </cell>
        </row>
        <row r="575">
          <cell r="A575" t="str">
            <v>PR00795AI3024CA</v>
          </cell>
          <cell r="B575" t="str">
            <v>Concreto estrutural fck = 13,5 Mpa</v>
          </cell>
          <cell r="C575" t="str">
            <v>m3</v>
          </cell>
          <cell r="D575">
            <v>253.428</v>
          </cell>
        </row>
        <row r="576">
          <cell r="A576" t="str">
            <v>PR00795AI3025CA</v>
          </cell>
          <cell r="B576" t="str">
            <v>Concreto estrutural fck = 15 Mpa</v>
          </cell>
          <cell r="C576" t="str">
            <v>m3</v>
          </cell>
          <cell r="D576">
            <v>301.101</v>
          </cell>
        </row>
        <row r="577">
          <cell r="A577" t="str">
            <v>PR00795AI3026CA</v>
          </cell>
          <cell r="B577" t="str">
            <v>Concreto estrutural fck = 18 Mpa</v>
          </cell>
          <cell r="C577" t="str">
            <v>m3</v>
          </cell>
          <cell r="D577">
            <v>322.00100000000003</v>
          </cell>
        </row>
        <row r="578">
          <cell r="A578" t="str">
            <v>PR00795AI3027CA</v>
          </cell>
          <cell r="B578" t="str">
            <v>Concreto estrutural fck = 20 Mpa</v>
          </cell>
          <cell r="C578" t="str">
            <v>m3</v>
          </cell>
          <cell r="D578">
            <v>343.46900000000005</v>
          </cell>
        </row>
        <row r="579">
          <cell r="A579" t="str">
            <v>PR00795AI3129CA</v>
          </cell>
          <cell r="B579" t="str">
            <v>Canaleta meia-cana de concreto d = 0,30m</v>
          </cell>
          <cell r="C579" t="str">
            <v>m</v>
          </cell>
          <cell r="D579">
            <v>35.768000000000001</v>
          </cell>
        </row>
        <row r="580">
          <cell r="A580" t="str">
            <v>PR00795AI3028CA</v>
          </cell>
          <cell r="B580" t="str">
            <v>Canaleta meia-cana de concreto d = 0,40m</v>
          </cell>
          <cell r="C580" t="str">
            <v>m</v>
          </cell>
          <cell r="D580">
            <v>53.424999999999997</v>
          </cell>
        </row>
        <row r="581">
          <cell r="A581" t="str">
            <v>PR00795AI3029CA</v>
          </cell>
          <cell r="B581" t="str">
            <v>Canaleta meia-cana de concreto d = 0,60m</v>
          </cell>
          <cell r="C581" t="str">
            <v>m</v>
          </cell>
          <cell r="D581">
            <v>90.635999999999996</v>
          </cell>
        </row>
        <row r="582">
          <cell r="A582" t="str">
            <v>PR00795AI3131CA</v>
          </cell>
          <cell r="B582" t="str">
            <v>Canaleta meia-cana de concreto d = 0,80m</v>
          </cell>
          <cell r="C582" t="str">
            <v>m</v>
          </cell>
          <cell r="D582">
            <v>152.262</v>
          </cell>
        </row>
        <row r="583">
          <cell r="A583" t="str">
            <v>PR00795AI3130CA</v>
          </cell>
          <cell r="B583" t="str">
            <v>Tubo de concreto d = 0,30m</v>
          </cell>
          <cell r="C583" t="str">
            <v>m</v>
          </cell>
          <cell r="D583">
            <v>70.462000000000003</v>
          </cell>
        </row>
        <row r="584">
          <cell r="A584" t="str">
            <v>PR00795AI3030CA</v>
          </cell>
          <cell r="B584" t="str">
            <v>Tubo de concreto d = 0,40m</v>
          </cell>
          <cell r="C584" t="str">
            <v>m</v>
          </cell>
          <cell r="D584">
            <v>95.694000000000003</v>
          </cell>
        </row>
        <row r="585">
          <cell r="A585" t="str">
            <v>PR00795AI3132CA</v>
          </cell>
          <cell r="B585" t="str">
            <v>Tubo de concreto d = 0,50m</v>
          </cell>
          <cell r="C585" t="str">
            <v>m</v>
          </cell>
          <cell r="D585">
            <v>138.71199999999999</v>
          </cell>
        </row>
        <row r="586">
          <cell r="A586" t="str">
            <v>PR00795AI3031CA</v>
          </cell>
          <cell r="B586" t="str">
            <v>Tubo de concreto d = 0,60m</v>
          </cell>
          <cell r="C586" t="str">
            <v>m</v>
          </cell>
          <cell r="D586">
            <v>178.678</v>
          </cell>
        </row>
        <row r="587">
          <cell r="A587" t="str">
            <v>PR00795AI3032CA</v>
          </cell>
          <cell r="B587" t="str">
            <v>Tubo de concreto d = 0,80m</v>
          </cell>
          <cell r="C587" t="str">
            <v>m</v>
          </cell>
          <cell r="D587">
            <v>311.392</v>
          </cell>
        </row>
        <row r="588">
          <cell r="A588" t="str">
            <v>PR00795AI3033CA</v>
          </cell>
          <cell r="B588" t="str">
            <v>Tubo de concreto d = 1,00m</v>
          </cell>
          <cell r="C588" t="str">
            <v>m</v>
          </cell>
          <cell r="D588">
            <v>467.94499999999999</v>
          </cell>
        </row>
        <row r="589">
          <cell r="A589" t="str">
            <v>PR00795AI3034CA</v>
          </cell>
          <cell r="B589" t="str">
            <v>Tubo de concreto d = 1,20m</v>
          </cell>
          <cell r="C589" t="str">
            <v>m</v>
          </cell>
          <cell r="D589">
            <v>715.71399999999994</v>
          </cell>
        </row>
        <row r="590">
          <cell r="A590" t="str">
            <v>PR00795AI3035CA</v>
          </cell>
          <cell r="B590" t="str">
            <v>Tubo de concreto d = 1,50m</v>
          </cell>
          <cell r="C590" t="str">
            <v>m</v>
          </cell>
          <cell r="D590">
            <v>1196.338</v>
          </cell>
        </row>
        <row r="591">
          <cell r="A591" t="str">
            <v>PR00795AI3036CA</v>
          </cell>
          <cell r="B591" t="str">
            <v>Tubo de concreto perfurado d = 0,20m</v>
          </cell>
          <cell r="C591" t="str">
            <v>m</v>
          </cell>
          <cell r="D591">
            <v>88.686999999999998</v>
          </cell>
        </row>
        <row r="592">
          <cell r="A592" t="str">
            <v>PR00795AI3037CA</v>
          </cell>
          <cell r="B592" t="str">
            <v>Tubo de concreto perfurado d = 0,30m</v>
          </cell>
          <cell r="C592" t="str">
            <v>m</v>
          </cell>
          <cell r="D592">
            <v>113.37400000000001</v>
          </cell>
        </row>
        <row r="593">
          <cell r="A593" t="str">
            <v>PR00795AI3038CA</v>
          </cell>
          <cell r="B593" t="str">
            <v>Tubo de concreto perfurado d = 0,40m</v>
          </cell>
          <cell r="C593" t="str">
            <v>m</v>
          </cell>
          <cell r="D593">
            <v>141.23000000000002</v>
          </cell>
        </row>
        <row r="594">
          <cell r="A594" t="str">
            <v>PR00795AI3039CA</v>
          </cell>
          <cell r="B594" t="str">
            <v>Apiloamento</v>
          </cell>
          <cell r="C594" t="str">
            <v>m2</v>
          </cell>
          <cell r="D594">
            <v>4.82</v>
          </cell>
        </row>
        <row r="595">
          <cell r="A595" t="str">
            <v>PR00795AI3040CA</v>
          </cell>
          <cell r="B595" t="str">
            <v>Grouteamento</v>
          </cell>
          <cell r="C595" t="str">
            <v>m3</v>
          </cell>
          <cell r="D595">
            <v>1189.7280000000001</v>
          </cell>
        </row>
        <row r="596">
          <cell r="A596" t="str">
            <v>PR00795AI3041CA</v>
          </cell>
          <cell r="B596" t="str">
            <v>Septo de madeira para estoque de agregados</v>
          </cell>
          <cell r="C596" t="str">
            <v>m2</v>
          </cell>
          <cell r="D596">
            <v>227.892</v>
          </cell>
        </row>
        <row r="597">
          <cell r="A597" t="str">
            <v>PR00795AI3042CA</v>
          </cell>
          <cell r="B597" t="str">
            <v>Assentamento de tubo de pvc de 1/2" a 2"</v>
          </cell>
          <cell r="C597" t="str">
            <v>m</v>
          </cell>
          <cell r="D597">
            <v>2.1350000000000002</v>
          </cell>
        </row>
        <row r="598">
          <cell r="A598" t="str">
            <v>PR00795AI3043CA</v>
          </cell>
          <cell r="B598" t="str">
            <v>Assentamento de tubo de pvc de 2" a 4"</v>
          </cell>
          <cell r="C598" t="str">
            <v>m</v>
          </cell>
          <cell r="D598">
            <v>3.2370000000000001</v>
          </cell>
        </row>
        <row r="599">
          <cell r="A599" t="str">
            <v>PR00795AI3044CA</v>
          </cell>
          <cell r="B599" t="str">
            <v>Assentamento de tubo de pvc de 4" a 8"</v>
          </cell>
          <cell r="C599" t="str">
            <v>m</v>
          </cell>
          <cell r="D599">
            <v>4.3369999999999997</v>
          </cell>
        </row>
        <row r="600">
          <cell r="A600" t="str">
            <v>PR00795AI3045CA</v>
          </cell>
          <cell r="B600" t="str">
            <v>Assentamento de tubo de pvc de 8" a 12"</v>
          </cell>
          <cell r="C600" t="str">
            <v>m</v>
          </cell>
          <cell r="D600">
            <v>5.4390000000000009</v>
          </cell>
        </row>
        <row r="601">
          <cell r="A601" t="str">
            <v>PR00795AI3046CA</v>
          </cell>
          <cell r="B601" t="str">
            <v>Assentamento de tubo de pvc de 12" a 18"</v>
          </cell>
          <cell r="C601" t="str">
            <v>m</v>
          </cell>
          <cell r="D601">
            <v>7.5750000000000011</v>
          </cell>
        </row>
        <row r="602">
          <cell r="A602" t="str">
            <v>PR00795AI3047CA</v>
          </cell>
          <cell r="B602" t="str">
            <v>Assentamento de tubo de ferro galvanizado de 1/2" a 2"</v>
          </cell>
          <cell r="C602" t="str">
            <v>m</v>
          </cell>
          <cell r="D602">
            <v>4.4030000000000005</v>
          </cell>
        </row>
        <row r="603">
          <cell r="A603" t="str">
            <v>PR00795AI3048CA</v>
          </cell>
          <cell r="B603" t="str">
            <v>Assentamento de tubo de ferro galvanizado de 2" a 4"</v>
          </cell>
          <cell r="C603" t="str">
            <v>m</v>
          </cell>
          <cell r="D603">
            <v>8.7379999999999995</v>
          </cell>
        </row>
        <row r="604">
          <cell r="A604" t="str">
            <v>PR00795AI3049CA</v>
          </cell>
          <cell r="B604" t="str">
            <v>Assentamento de tubo de ferro fundido de 50 a 200mm</v>
          </cell>
          <cell r="C604" t="str">
            <v>m</v>
          </cell>
          <cell r="D604">
            <v>5.9710000000000001</v>
          </cell>
        </row>
        <row r="605">
          <cell r="A605" t="str">
            <v>PR00795AI3050CA</v>
          </cell>
          <cell r="B605" t="str">
            <v>Assentamento de tubo de ferro fundido de 200 a 400mm</v>
          </cell>
          <cell r="C605" t="str">
            <v>m</v>
          </cell>
          <cell r="D605">
            <v>22.174999999999997</v>
          </cell>
        </row>
        <row r="606">
          <cell r="A606" t="str">
            <v>PR00795AI3051CA</v>
          </cell>
          <cell r="B606" t="str">
            <v>Assentamento de tubo de ferro fundido de 400 a 600mm</v>
          </cell>
          <cell r="C606" t="str">
            <v>m</v>
          </cell>
          <cell r="D606">
            <v>36.146999999999998</v>
          </cell>
        </row>
        <row r="607">
          <cell r="A607" t="str">
            <v>PR00795AI3052CA</v>
          </cell>
          <cell r="B607" t="str">
            <v>Assentamento de tubo de concreto armado de 50 a 200mm</v>
          </cell>
          <cell r="C607" t="str">
            <v>m</v>
          </cell>
          <cell r="D607">
            <v>4.2709999999999999</v>
          </cell>
        </row>
        <row r="608">
          <cell r="A608" t="str">
            <v>PR00795AI3053CA</v>
          </cell>
          <cell r="B608" t="str">
            <v>Assentamento de tubo de concreto armado de 200 a 500mm</v>
          </cell>
          <cell r="C608" t="str">
            <v>m</v>
          </cell>
          <cell r="D608">
            <v>8.5419999999999998</v>
          </cell>
        </row>
        <row r="609">
          <cell r="A609" t="str">
            <v>PR00795AI3054CA</v>
          </cell>
          <cell r="B609" t="str">
            <v>Assentamento de tubo de aço de 50 a 200mm</v>
          </cell>
          <cell r="C609" t="str">
            <v>m</v>
          </cell>
          <cell r="D609">
            <v>16.928999999999998</v>
          </cell>
        </row>
        <row r="610">
          <cell r="A610" t="str">
            <v>PR00795AI3055CA</v>
          </cell>
          <cell r="B610" t="str">
            <v>Assentamento de tubo de aço de 200 a 400mm</v>
          </cell>
          <cell r="C610" t="str">
            <v>m</v>
          </cell>
          <cell r="D610">
            <v>55.702000000000005</v>
          </cell>
        </row>
        <row r="611">
          <cell r="A611" t="str">
            <v>PR00795AI3056CA</v>
          </cell>
          <cell r="B611" t="str">
            <v>Assentamento de tubo de aço de 400 a 600mm</v>
          </cell>
          <cell r="C611" t="str">
            <v>m</v>
          </cell>
          <cell r="D611">
            <v>99.906000000000006</v>
          </cell>
        </row>
        <row r="612">
          <cell r="A612" t="str">
            <v>PR00795AI3057CA</v>
          </cell>
          <cell r="B612" t="str">
            <v>Assentamento de válvulas e registros d = 50 a 200mm</v>
          </cell>
          <cell r="C612" t="str">
            <v>un</v>
          </cell>
          <cell r="D612">
            <v>35.029000000000003</v>
          </cell>
        </row>
        <row r="613">
          <cell r="A613" t="str">
            <v>PR00795AI3058CA</v>
          </cell>
          <cell r="B613" t="str">
            <v>Assentamento de válvulas e registros d = 200 a 400mm</v>
          </cell>
          <cell r="C613" t="str">
            <v>un</v>
          </cell>
          <cell r="D613">
            <v>105.08399999999999</v>
          </cell>
        </row>
        <row r="614">
          <cell r="A614" t="str">
            <v>PR00795AI3059CA</v>
          </cell>
          <cell r="B614" t="str">
            <v>Assentamento de válvulas e registros d = 400 a 600mm</v>
          </cell>
          <cell r="C614" t="str">
            <v>un</v>
          </cell>
          <cell r="D614">
            <v>150.46199999999999</v>
          </cell>
        </row>
        <row r="615">
          <cell r="A615" t="str">
            <v>PR00795AI3060CA</v>
          </cell>
          <cell r="B615" t="str">
            <v xml:space="preserve">Assentamento de tampão de ferro fundido </v>
          </cell>
          <cell r="C615" t="str">
            <v>kg</v>
          </cell>
          <cell r="D615">
            <v>0.40600000000000003</v>
          </cell>
        </row>
        <row r="616">
          <cell r="A616" t="str">
            <v>PR00795AI3061CA</v>
          </cell>
          <cell r="B616" t="str">
            <v>Alvenaria de tijolo comum e = 10cm</v>
          </cell>
          <cell r="C616" t="str">
            <v>m2</v>
          </cell>
          <cell r="D616">
            <v>56.813000000000002</v>
          </cell>
        </row>
        <row r="617">
          <cell r="A617" t="str">
            <v>PR00795AI3062CA</v>
          </cell>
          <cell r="B617" t="str">
            <v>Alvenaria de tijolo comum e = 20cm</v>
          </cell>
          <cell r="C617" t="str">
            <v>m2</v>
          </cell>
          <cell r="D617">
            <v>104.19400000000002</v>
          </cell>
        </row>
        <row r="618">
          <cell r="A618" t="str">
            <v>PR00795AI3063CA</v>
          </cell>
          <cell r="B618" t="str">
            <v>Alvenaria de blocos de concreto e = 10cm</v>
          </cell>
          <cell r="C618" t="str">
            <v>m2</v>
          </cell>
          <cell r="D618">
            <v>36.917999999999999</v>
          </cell>
        </row>
        <row r="619">
          <cell r="A619" t="str">
            <v>PR00795AI3064CA</v>
          </cell>
          <cell r="B619" t="str">
            <v>Alvenaria de blocos de concreto e = 20cm</v>
          </cell>
          <cell r="C619" t="str">
            <v>m2</v>
          </cell>
          <cell r="D619">
            <v>39.674999999999997</v>
          </cell>
        </row>
        <row r="620">
          <cell r="A620" t="str">
            <v>PR00795AI3065CA</v>
          </cell>
          <cell r="B620" t="str">
            <v>Revestimento de parede e = 2cm</v>
          </cell>
          <cell r="C620" t="str">
            <v>m2</v>
          </cell>
          <cell r="D620">
            <v>25.884000000000004</v>
          </cell>
        </row>
        <row r="621">
          <cell r="A621" t="str">
            <v>PR00795AI3066CA</v>
          </cell>
          <cell r="B621" t="str">
            <v>Piso de concreto desempenado e = 2,5cm</v>
          </cell>
          <cell r="C621" t="str">
            <v>m2</v>
          </cell>
          <cell r="D621">
            <v>34.225000000000001</v>
          </cell>
        </row>
        <row r="622">
          <cell r="A622" t="str">
            <v>PR00795AI3067CA</v>
          </cell>
          <cell r="B622" t="str">
            <v>Argamassa de cimento e areia 1:3</v>
          </cell>
          <cell r="C622" t="str">
            <v>m3</v>
          </cell>
          <cell r="D622">
            <v>370.68099999999998</v>
          </cell>
        </row>
        <row r="623">
          <cell r="A623" t="str">
            <v>PR00795AI3068CA</v>
          </cell>
          <cell r="B623" t="str">
            <v>Argamassa de cimento e areia 1:4</v>
          </cell>
          <cell r="C623" t="str">
            <v>m3</v>
          </cell>
          <cell r="D623">
            <v>316.59000000000003</v>
          </cell>
        </row>
        <row r="624">
          <cell r="A624" t="str">
            <v>PR00795AI3069CA</v>
          </cell>
          <cell r="B624" t="str">
            <v>Fabricação de estruturas metálicas</v>
          </cell>
          <cell r="C624" t="str">
            <v>kg</v>
          </cell>
          <cell r="D624">
            <v>3.3280000000000003</v>
          </cell>
        </row>
        <row r="625">
          <cell r="A625" t="str">
            <v>PR00795AI3070CA</v>
          </cell>
          <cell r="B625" t="str">
            <v>Pintura de estruturas metálicas</v>
          </cell>
          <cell r="C625" t="str">
            <v>kg</v>
          </cell>
          <cell r="D625">
            <v>0.56300000000000006</v>
          </cell>
        </row>
        <row r="626">
          <cell r="A626" t="str">
            <v>PR00795AI3071CA</v>
          </cell>
          <cell r="B626" t="str">
            <v>Montagem mecânica "E"</v>
          </cell>
          <cell r="C626" t="str">
            <v>kg</v>
          </cell>
          <cell r="D626">
            <v>0.70300000000000007</v>
          </cell>
        </row>
        <row r="627">
          <cell r="A627" t="str">
            <v>PR00795AI3072CA</v>
          </cell>
          <cell r="B627" t="str">
            <v>Montagem mecânica "P"</v>
          </cell>
          <cell r="C627" t="str">
            <v>kg</v>
          </cell>
          <cell r="D627">
            <v>1.3600000000000003</v>
          </cell>
        </row>
        <row r="628">
          <cell r="A628" t="str">
            <v>PR00795AI3073CA</v>
          </cell>
          <cell r="B628" t="str">
            <v>Montagem mecânica "N"</v>
          </cell>
          <cell r="C628" t="str">
            <v>kg</v>
          </cell>
          <cell r="D628">
            <v>2.0330000000000004</v>
          </cell>
        </row>
        <row r="629">
          <cell r="A629" t="str">
            <v>PR00795AI3074CA</v>
          </cell>
          <cell r="B629" t="str">
            <v>Montagem mecânica de guindastes</v>
          </cell>
          <cell r="C629" t="str">
            <v>kg</v>
          </cell>
          <cell r="D629">
            <v>1.0960000000000001</v>
          </cell>
        </row>
        <row r="630">
          <cell r="A630" t="str">
            <v>PR00795AI3075CA</v>
          </cell>
          <cell r="B630" t="str">
            <v>Montagem de tubulação metálica</v>
          </cell>
          <cell r="C630" t="str">
            <v>kg</v>
          </cell>
          <cell r="D630">
            <v>2.6970000000000001</v>
          </cell>
        </row>
        <row r="631">
          <cell r="A631" t="str">
            <v>PR00795AI3076CA</v>
          </cell>
          <cell r="B631" t="str">
            <v>Montagem de tubo ARMCO</v>
          </cell>
          <cell r="C631" t="str">
            <v>kg</v>
          </cell>
          <cell r="D631">
            <v>1.002</v>
          </cell>
        </row>
        <row r="632">
          <cell r="A632" t="str">
            <v>PR00795AI3077CA</v>
          </cell>
          <cell r="B632" t="str">
            <v>Montagem elétrica</v>
          </cell>
          <cell r="C632" t="str">
            <v>h</v>
          </cell>
          <cell r="D632">
            <v>12.834</v>
          </cell>
        </row>
        <row r="633">
          <cell r="A633" t="str">
            <v>PR00795AI3078CA</v>
          </cell>
          <cell r="B633" t="str">
            <v>Cerca de arame farpado 5 fios</v>
          </cell>
          <cell r="C633" t="str">
            <v>m</v>
          </cell>
          <cell r="D633">
            <v>23.943000000000001</v>
          </cell>
        </row>
        <row r="634">
          <cell r="A634" t="str">
            <v>PR00795AI3079CA</v>
          </cell>
          <cell r="B634" t="str">
            <v>Cerca de arame farpado 11 fios</v>
          </cell>
          <cell r="C634" t="str">
            <v>m</v>
          </cell>
          <cell r="D634">
            <v>34.777999999999999</v>
          </cell>
        </row>
        <row r="635">
          <cell r="A635" t="str">
            <v>PR00795AI3080CA</v>
          </cell>
          <cell r="B635" t="str">
            <v>Alambrado de tela galvanizada h = 1,80m</v>
          </cell>
          <cell r="C635" t="str">
            <v>m</v>
          </cell>
          <cell r="D635">
            <v>79.144999999999996</v>
          </cell>
        </row>
        <row r="636">
          <cell r="A636" t="str">
            <v>PR00795AI3081CA</v>
          </cell>
          <cell r="B636" t="str">
            <v>Portão de madeira</v>
          </cell>
          <cell r="C636" t="str">
            <v>un</v>
          </cell>
          <cell r="D636">
            <v>1363.001</v>
          </cell>
        </row>
        <row r="637">
          <cell r="A637" t="str">
            <v>PR00795AI3082CA</v>
          </cell>
          <cell r="B637" t="str">
            <v>Muro de arrimo com madeira roliça</v>
          </cell>
          <cell r="C637" t="str">
            <v>m2</v>
          </cell>
          <cell r="D637">
            <v>275.06200000000001</v>
          </cell>
        </row>
        <row r="638">
          <cell r="A638" t="str">
            <v>PR00795AI3083CA</v>
          </cell>
          <cell r="B638" t="str">
            <v>Passadiço lateral de transportadores</v>
          </cell>
          <cell r="C638" t="str">
            <v>m</v>
          </cell>
          <cell r="D638">
            <v>37.569999999999993</v>
          </cell>
        </row>
        <row r="639">
          <cell r="A639" t="str">
            <v>PR00795AI3084CA</v>
          </cell>
          <cell r="B639" t="str">
            <v>Prancheta de madeira para carpintaria</v>
          </cell>
          <cell r="C639" t="str">
            <v>m2</v>
          </cell>
          <cell r="D639">
            <v>75.56</v>
          </cell>
        </row>
        <row r="640">
          <cell r="A640" t="str">
            <v>PR00795AI3085CA</v>
          </cell>
          <cell r="B640" t="str">
            <v>Bancada de madeira</v>
          </cell>
          <cell r="C640" t="str">
            <v>m</v>
          </cell>
          <cell r="D640">
            <v>81.855999999999995</v>
          </cell>
        </row>
        <row r="641">
          <cell r="A641" t="str">
            <v>PR00795AI3086CA</v>
          </cell>
          <cell r="B641" t="str">
            <v>Abrigo para veículos - construção de madeira</v>
          </cell>
          <cell r="C641" t="str">
            <v>m2</v>
          </cell>
          <cell r="D641">
            <v>154.137</v>
          </cell>
        </row>
        <row r="642">
          <cell r="A642" t="str">
            <v>PR00795AI3087CA</v>
          </cell>
          <cell r="B642" t="str">
            <v>Demolição de concreto armado</v>
          </cell>
          <cell r="C642" t="str">
            <v>m3</v>
          </cell>
          <cell r="D642">
            <v>194.44400000000005</v>
          </cell>
        </row>
        <row r="643">
          <cell r="A643" t="str">
            <v>PR00795AI3088CA</v>
          </cell>
          <cell r="B643" t="str">
            <v>Sarjeta de concreto</v>
          </cell>
          <cell r="C643" t="str">
            <v>m</v>
          </cell>
          <cell r="D643">
            <v>40.665999999999997</v>
          </cell>
        </row>
        <row r="644">
          <cell r="A644" t="str">
            <v>PR00795AI3089CA</v>
          </cell>
          <cell r="B644" t="str">
            <v>Meio fio de concreto</v>
          </cell>
          <cell r="C644" t="str">
            <v>m</v>
          </cell>
          <cell r="D644">
            <v>25.044</v>
          </cell>
        </row>
        <row r="645">
          <cell r="A645" t="str">
            <v>PR00795AI3090CA</v>
          </cell>
          <cell r="B645" t="str">
            <v>Sarjeta e meio fio de concreto</v>
          </cell>
          <cell r="C645" t="str">
            <v>m</v>
          </cell>
          <cell r="D645">
            <v>91.161999999999992</v>
          </cell>
        </row>
        <row r="646">
          <cell r="A646" t="str">
            <v>PR00795AI3091CA</v>
          </cell>
          <cell r="B646" t="str">
            <v>Boca de lobo</v>
          </cell>
          <cell r="C646" t="str">
            <v>un</v>
          </cell>
          <cell r="D646">
            <v>1102.6379999999999</v>
          </cell>
        </row>
        <row r="647">
          <cell r="A647" t="str">
            <v>PR00795AI3092CA</v>
          </cell>
          <cell r="B647" t="str">
            <v>Boca de lobo simples com grelha de ferro fundido</v>
          </cell>
          <cell r="C647" t="str">
            <v>un</v>
          </cell>
          <cell r="D647">
            <v>790.97900000000004</v>
          </cell>
        </row>
        <row r="648">
          <cell r="A648" t="str">
            <v>PR00795AI3093CA</v>
          </cell>
          <cell r="B648" t="str">
            <v>Boca de lobo dupla com grelha de ferro fundido</v>
          </cell>
          <cell r="C648" t="str">
            <v>un</v>
          </cell>
          <cell r="D648">
            <v>1455.98</v>
          </cell>
        </row>
        <row r="649">
          <cell r="A649" t="str">
            <v>PR00795AI3094CA</v>
          </cell>
          <cell r="B649" t="str">
            <v>Poço de visita h &lt; 2,50m</v>
          </cell>
          <cell r="C649" t="str">
            <v>un</v>
          </cell>
          <cell r="D649">
            <v>2346.2240000000002</v>
          </cell>
        </row>
        <row r="650">
          <cell r="A650" t="str">
            <v>PR00795AI3095CA</v>
          </cell>
          <cell r="B650" t="str">
            <v>Poço de visita 2,50m &lt; h &lt; 4,50m</v>
          </cell>
          <cell r="C650" t="str">
            <v>un</v>
          </cell>
          <cell r="D650">
            <v>3049.8049999999998</v>
          </cell>
        </row>
        <row r="651">
          <cell r="A651" t="str">
            <v>PR00795AI3096CA</v>
          </cell>
          <cell r="B651" t="str">
            <v>Armação CA-60</v>
          </cell>
          <cell r="C651" t="str">
            <v>kg</v>
          </cell>
          <cell r="D651">
            <v>5.8860000000000001</v>
          </cell>
        </row>
        <row r="652">
          <cell r="A652" t="str">
            <v>PR00795AI3097CA</v>
          </cell>
          <cell r="B652" t="str">
            <v>Dreno transversal de pista em rocha 0,62m x 0,62m</v>
          </cell>
          <cell r="C652" t="str">
            <v>m</v>
          </cell>
          <cell r="D652">
            <v>48.109000000000002</v>
          </cell>
        </row>
        <row r="653">
          <cell r="A653" t="str">
            <v>PR00795AI3098CA</v>
          </cell>
          <cell r="B653" t="str">
            <v>Dreno transversal de pista em solo 0,62m x 0,62m</v>
          </cell>
          <cell r="C653" t="str">
            <v>m</v>
          </cell>
          <cell r="D653">
            <v>31.996000000000002</v>
          </cell>
        </row>
        <row r="654">
          <cell r="A654" t="str">
            <v>PR00795AI3099CA</v>
          </cell>
          <cell r="B654" t="str">
            <v>Saída de dreno transversal em solo</v>
          </cell>
          <cell r="C654" t="str">
            <v>un</v>
          </cell>
          <cell r="D654">
            <v>448.35300000000001</v>
          </cell>
        </row>
        <row r="655">
          <cell r="A655" t="str">
            <v>PR00795AI3100CA</v>
          </cell>
          <cell r="B655" t="str">
            <v>Descida d´água em degraus l = 0,80m</v>
          </cell>
          <cell r="C655" t="str">
            <v>m</v>
          </cell>
          <cell r="D655">
            <v>649.75299999999993</v>
          </cell>
        </row>
        <row r="656">
          <cell r="A656" t="str">
            <v>PR00795AI3101CA</v>
          </cell>
          <cell r="B656" t="str">
            <v>Dreno longitudinal profundo em solo com manta bidim 0,65m x 1,50m</v>
          </cell>
          <cell r="C656" t="str">
            <v>m</v>
          </cell>
          <cell r="D656">
            <v>82.472999999999999</v>
          </cell>
        </row>
        <row r="657">
          <cell r="A657" t="str">
            <v>PR00795AI3102CA</v>
          </cell>
          <cell r="B657" t="str">
            <v>Sarjetão de concreto e = 0,15m L = 1,50m</v>
          </cell>
          <cell r="C657" t="str">
            <v>m</v>
          </cell>
          <cell r="D657">
            <v>112.715</v>
          </cell>
        </row>
        <row r="658">
          <cell r="A658" t="str">
            <v>PR00795AI3103CA</v>
          </cell>
          <cell r="B658" t="str">
            <v>Transporte de material de 1ª e 2ª categoria com basculante</v>
          </cell>
          <cell r="C658" t="str">
            <v>m3km</v>
          </cell>
          <cell r="D658">
            <v>3.0940000000000003</v>
          </cell>
        </row>
        <row r="659">
          <cell r="A659" t="str">
            <v>PR00795AI3104CA</v>
          </cell>
          <cell r="B659" t="str">
            <v>Transporte de material de 3ª categoria com basculante</v>
          </cell>
          <cell r="C659" t="str">
            <v>m3km</v>
          </cell>
          <cell r="D659">
            <v>4.1210000000000004</v>
          </cell>
        </row>
        <row r="660">
          <cell r="A660" t="str">
            <v>PR00795AI3105CA</v>
          </cell>
          <cell r="B660" t="str">
            <v>Carga manual de terra em caminhão basculante</v>
          </cell>
          <cell r="C660" t="str">
            <v>m3</v>
          </cell>
          <cell r="D660">
            <v>5.4020000000000001</v>
          </cell>
        </row>
        <row r="661">
          <cell r="A661" t="str">
            <v>PR00795AI3106CA</v>
          </cell>
          <cell r="B661" t="str">
            <v>Escoramento contínuo de valas</v>
          </cell>
          <cell r="C661" t="str">
            <v>m2</v>
          </cell>
          <cell r="D661">
            <v>46.866999999999983</v>
          </cell>
        </row>
        <row r="662">
          <cell r="A662" t="str">
            <v>PR00795AI3107CA</v>
          </cell>
          <cell r="B662" t="str">
            <v>Escoramento descontínuo de valas</v>
          </cell>
          <cell r="C662" t="str">
            <v>m2</v>
          </cell>
          <cell r="D662">
            <v>24.150000000000002</v>
          </cell>
        </row>
        <row r="663">
          <cell r="A663" t="str">
            <v>PR00795AI3108CA</v>
          </cell>
          <cell r="B663" t="str">
            <v>Dreno profundo tipo I</v>
          </cell>
          <cell r="C663" t="str">
            <v>m</v>
          </cell>
          <cell r="D663">
            <v>159.024</v>
          </cell>
        </row>
        <row r="664">
          <cell r="A664" t="str">
            <v>PR00795AI3109CA</v>
          </cell>
          <cell r="B664" t="str">
            <v>Dreno profundo tipo II</v>
          </cell>
          <cell r="C664" t="str">
            <v>m</v>
          </cell>
          <cell r="D664">
            <v>104.71499999999999</v>
          </cell>
        </row>
        <row r="665">
          <cell r="A665" t="str">
            <v>PR00795AI3110CA</v>
          </cell>
          <cell r="B665" t="str">
            <v>Fornecimento e assentamento de tubos cerâmicos d = 100mm</v>
          </cell>
          <cell r="C665" t="str">
            <v>m</v>
          </cell>
          <cell r="D665">
            <v>15.915999999999999</v>
          </cell>
        </row>
        <row r="666">
          <cell r="A666" t="str">
            <v>PR00795AI3111CA</v>
          </cell>
          <cell r="B666" t="str">
            <v>Fornecimento e assentamento de tubos cerâmicos d = 150mm</v>
          </cell>
          <cell r="C666" t="str">
            <v>m</v>
          </cell>
          <cell r="D666">
            <v>20.623999999999999</v>
          </cell>
        </row>
        <row r="667">
          <cell r="A667" t="str">
            <v>PR00795AI3112CA</v>
          </cell>
          <cell r="B667" t="str">
            <v>Fornecimento e assentamento de tubos cerâmicos d = 200mm</v>
          </cell>
          <cell r="C667" t="str">
            <v>m</v>
          </cell>
          <cell r="D667">
            <v>31.042000000000002</v>
          </cell>
        </row>
        <row r="668">
          <cell r="A668" t="str">
            <v>PR00795AI3113CA</v>
          </cell>
          <cell r="B668" t="str">
            <v>Alvenaria de embasamento de tijolo comum</v>
          </cell>
          <cell r="C668" t="str">
            <v>m3</v>
          </cell>
          <cell r="D668">
            <v>396.05400000000003</v>
          </cell>
        </row>
        <row r="669">
          <cell r="A669" t="str">
            <v>PR00795AI3114CA</v>
          </cell>
          <cell r="B669" t="str">
            <v>Montagem mecânica de gruas</v>
          </cell>
          <cell r="C669" t="str">
            <v>kg</v>
          </cell>
          <cell r="D669">
            <v>1.0960000000000001</v>
          </cell>
        </row>
        <row r="670">
          <cell r="A670" t="str">
            <v>PR00795AI3115CA</v>
          </cell>
          <cell r="B670" t="str">
            <v>Cobertura e fechamento lateral com chapa ondulada de alumínio</v>
          </cell>
          <cell r="C670" t="str">
            <v>m2</v>
          </cell>
          <cell r="D670">
            <v>81.921000000000006</v>
          </cell>
        </row>
        <row r="671">
          <cell r="A671" t="str">
            <v>PR00795AI3116CA</v>
          </cell>
          <cell r="B671" t="str">
            <v>Cobertura e fechamento lateral de galpão com chapa ondulada de fibrocimento</v>
          </cell>
          <cell r="C671" t="str">
            <v>m2</v>
          </cell>
          <cell r="D671">
            <v>29.051000000000002</v>
          </cell>
        </row>
        <row r="672">
          <cell r="A672" t="str">
            <v>PR00795AI3117CA</v>
          </cell>
          <cell r="B672" t="str">
            <v>Tapume com chapa compensada</v>
          </cell>
          <cell r="C672" t="str">
            <v>m2</v>
          </cell>
          <cell r="D672">
            <v>59.123000000000005</v>
          </cell>
        </row>
        <row r="673">
          <cell r="A673" t="str">
            <v>PR00795AI3118CA</v>
          </cell>
          <cell r="B673" t="str">
            <v>Alvenaria de pedra argamassada</v>
          </cell>
          <cell r="C673" t="str">
            <v>m3</v>
          </cell>
          <cell r="D673">
            <v>294.05700000000002</v>
          </cell>
        </row>
        <row r="674">
          <cell r="A674" t="str">
            <v>PR00795AI3119CA</v>
          </cell>
          <cell r="B674" t="str">
            <v>CA-Produção de brita</v>
          </cell>
          <cell r="C674" t="str">
            <v>m3</v>
          </cell>
          <cell r="D674">
            <v>9.0930000000000017</v>
          </cell>
        </row>
        <row r="675">
          <cell r="A675" t="str">
            <v>PR00795AI3120CA</v>
          </cell>
          <cell r="B675" t="str">
            <v>CA-Produção de areia artificial</v>
          </cell>
          <cell r="C675" t="str">
            <v>m3</v>
          </cell>
          <cell r="D675">
            <v>9.9960000000000004</v>
          </cell>
        </row>
        <row r="676">
          <cell r="A676" t="str">
            <v>PR00795AI3121CA</v>
          </cell>
          <cell r="B676" t="str">
            <v>Pedra rachão</v>
          </cell>
          <cell r="C676" t="str">
            <v>m3</v>
          </cell>
          <cell r="D676">
            <v>11.186</v>
          </cell>
        </row>
        <row r="677">
          <cell r="A677" t="str">
            <v>PR00795AI3122CA</v>
          </cell>
          <cell r="B677" t="str">
            <v>Fabricação e transporte de concreto - central provisória</v>
          </cell>
          <cell r="C677" t="str">
            <v>m3</v>
          </cell>
          <cell r="D677">
            <v>40.920999999999992</v>
          </cell>
        </row>
        <row r="678">
          <cell r="A678" t="str">
            <v>PR00795AI3123CA</v>
          </cell>
          <cell r="B678" t="str">
            <v>Concreto estrutural fck = 25 Mpa</v>
          </cell>
          <cell r="C678" t="str">
            <v>m3</v>
          </cell>
          <cell r="D678">
            <v>365.75100000000009</v>
          </cell>
        </row>
        <row r="679">
          <cell r="A679" t="str">
            <v>PR00795AI3124CA</v>
          </cell>
          <cell r="B679" t="str">
            <v>Recomposição de áreas</v>
          </cell>
          <cell r="C679" t="str">
            <v>m2</v>
          </cell>
          <cell r="D679">
            <v>3.4269999999999996</v>
          </cell>
        </row>
        <row r="680">
          <cell r="A680" t="str">
            <v>PR00795AI3125CA</v>
          </cell>
          <cell r="B680" t="str">
            <v>Fundação de bloco e piso de concreto p/ galpões</v>
          </cell>
          <cell r="C680" t="str">
            <v>m2</v>
          </cell>
          <cell r="D680">
            <v>116.90300000000001</v>
          </cell>
        </row>
        <row r="681">
          <cell r="A681" t="str">
            <v>PR00795AI3126CA</v>
          </cell>
          <cell r="B681" t="str">
            <v>Instalação elétrica p/ galpões</v>
          </cell>
          <cell r="C681" t="str">
            <v>m2</v>
          </cell>
          <cell r="D681">
            <v>44.625999999999998</v>
          </cell>
        </row>
        <row r="682">
          <cell r="A682" t="str">
            <v>PR00795AI3127CA</v>
          </cell>
          <cell r="B682" t="str">
            <v>Instalação elétrica de ponte rolante p/ galpões</v>
          </cell>
          <cell r="C682" t="str">
            <v>m2</v>
          </cell>
          <cell r="D682">
            <v>31.925000000000001</v>
          </cell>
        </row>
        <row r="683">
          <cell r="A683" t="str">
            <v>PR00795AI3128CA</v>
          </cell>
          <cell r="B683" t="str">
            <v>Compactação de aterro</v>
          </cell>
          <cell r="C683" t="str">
            <v>m3</v>
          </cell>
          <cell r="D683">
            <v>2.3429999999999991</v>
          </cell>
        </row>
        <row r="684">
          <cell r="A684" t="str">
            <v>PR00795AI3980</v>
          </cell>
          <cell r="B684" t="str">
            <v>Placa de sinalização e identificação</v>
          </cell>
          <cell r="C684" t="str">
            <v>m2</v>
          </cell>
          <cell r="D684">
            <v>235.44300000000004</v>
          </cell>
        </row>
        <row r="686">
          <cell r="A686" t="str">
            <v>PR00795AI8007CA</v>
          </cell>
          <cell r="B686" t="str">
            <v>CA-Iluminação para terraplenagem</v>
          </cell>
          <cell r="C686" t="str">
            <v>m3</v>
          </cell>
          <cell r="D686">
            <v>6.3E-2</v>
          </cell>
        </row>
        <row r="687">
          <cell r="A687" t="str">
            <v>PR00795AI8014CA</v>
          </cell>
          <cell r="B687" t="str">
            <v>CA-Produção de brita/areia</v>
          </cell>
          <cell r="C687" t="str">
            <v>m3</v>
          </cell>
          <cell r="D687">
            <v>6.5250000000000004</v>
          </cell>
        </row>
        <row r="688">
          <cell r="A688" t="str">
            <v>PR00795AI4213</v>
          </cell>
          <cell r="B688" t="str">
            <v>Escavação em jazida de solo</v>
          </cell>
          <cell r="C688" t="str">
            <v>m3c</v>
          </cell>
          <cell r="D688">
            <v>1.7809999999999997</v>
          </cell>
        </row>
        <row r="689">
          <cell r="A689" t="str">
            <v>PR00795AI4273</v>
          </cell>
          <cell r="B689" t="str">
            <v>Transporte de agregados dmt = 5,00 km</v>
          </cell>
          <cell r="C689" t="str">
            <v>m3c</v>
          </cell>
          <cell r="D689">
            <v>6.4609999999999994</v>
          </cell>
        </row>
        <row r="691">
          <cell r="A691" t="str">
            <v>PR00795AI4201</v>
          </cell>
          <cell r="B691" t="str">
            <v>Desmatamento, destocamento e raspagem</v>
          </cell>
          <cell r="C691" t="str">
            <v>m2</v>
          </cell>
          <cell r="D691">
            <v>1.6169999999999998</v>
          </cell>
        </row>
        <row r="692">
          <cell r="A692" t="str">
            <v>PR00795AI4202</v>
          </cell>
          <cell r="B692" t="str">
            <v>Desmatamento, destocamento</v>
          </cell>
          <cell r="C692" t="str">
            <v>m2</v>
          </cell>
          <cell r="D692">
            <v>1.5699999999999996</v>
          </cell>
        </row>
        <row r="693">
          <cell r="A693" t="str">
            <v>PR00795AI4623</v>
          </cell>
          <cell r="B693" t="str">
            <v>Remoção da camada vegetal</v>
          </cell>
          <cell r="C693" t="str">
            <v>m3c</v>
          </cell>
          <cell r="D693">
            <v>2.3719999999999999</v>
          </cell>
        </row>
        <row r="694">
          <cell r="A694" t="str">
            <v>PR00795AI4280</v>
          </cell>
          <cell r="B694" t="str">
            <v>Transporte da camada vegetal (dmt = 0,50 km)</v>
          </cell>
          <cell r="C694" t="str">
            <v>m3v</v>
          </cell>
          <cell r="D694">
            <v>1.6259999999999999</v>
          </cell>
        </row>
        <row r="695">
          <cell r="A695" t="str">
            <v>PR00795AI4205</v>
          </cell>
          <cell r="B695" t="str">
            <v>Escavação e carga de solo</v>
          </cell>
          <cell r="C695" t="str">
            <v>m3c</v>
          </cell>
          <cell r="D695">
            <v>1.8539999999999996</v>
          </cell>
        </row>
        <row r="696">
          <cell r="A696" t="str">
            <v>PR00795AI4644</v>
          </cell>
          <cell r="B696" t="str">
            <v>Escavação e carga de solo - pistas</v>
          </cell>
          <cell r="C696" t="str">
            <v>m3c</v>
          </cell>
          <cell r="D696">
            <v>1.7779999999999996</v>
          </cell>
        </row>
        <row r="697">
          <cell r="A697" t="str">
            <v>PR00795AI4232</v>
          </cell>
          <cell r="B697" t="str">
            <v>Transporte de solo (dmt = 1,50 km)</v>
          </cell>
          <cell r="C697" t="str">
            <v>m3c</v>
          </cell>
          <cell r="D697">
            <v>2.5569999999999999</v>
          </cell>
        </row>
        <row r="698">
          <cell r="A698" t="str">
            <v>PR00795AI4100</v>
          </cell>
          <cell r="B698" t="str">
            <v>Enrocamento compactado</v>
          </cell>
          <cell r="C698" t="str">
            <v>m3a</v>
          </cell>
          <cell r="D698">
            <v>1.1519999999999999</v>
          </cell>
        </row>
        <row r="699">
          <cell r="A699" t="str">
            <v>PR00795AI4105</v>
          </cell>
          <cell r="B699" t="str">
            <v>Aterro compactado</v>
          </cell>
          <cell r="C699" t="str">
            <v>m3a</v>
          </cell>
          <cell r="D699">
            <v>2.0959999999999996</v>
          </cell>
        </row>
        <row r="700">
          <cell r="A700" t="str">
            <v>PR00795AI4643</v>
          </cell>
          <cell r="B700" t="str">
            <v>Aterro compactado - pistas</v>
          </cell>
          <cell r="C700" t="str">
            <v>m3a</v>
          </cell>
          <cell r="D700">
            <v>1.8569999999999995</v>
          </cell>
        </row>
        <row r="701">
          <cell r="A701" t="str">
            <v>PR00795AI4640</v>
          </cell>
          <cell r="B701" t="str">
            <v>Revestimento de pátios e pistas com brita e = 10 cm</v>
          </cell>
          <cell r="C701" t="str">
            <v>m2</v>
          </cell>
          <cell r="D701">
            <v>1.8080000000000003</v>
          </cell>
        </row>
        <row r="702">
          <cell r="A702" t="str">
            <v>PR00795AI4642</v>
          </cell>
          <cell r="B702" t="str">
            <v>Revestimento com cascalho compactado</v>
          </cell>
          <cell r="C702" t="str">
            <v>m3a</v>
          </cell>
          <cell r="D702">
            <v>14.540000000000003</v>
          </cell>
        </row>
        <row r="704">
          <cell r="B704" t="str">
            <v>COMPOSIÇÕES DE CUSTO UNITÁRIO</v>
          </cell>
        </row>
        <row r="705">
          <cell r="A705" t="str">
            <v xml:space="preserve"> </v>
          </cell>
        </row>
        <row r="706">
          <cell r="A706" t="str">
            <v>PR00795AI3031</v>
          </cell>
          <cell r="B706" t="str">
            <v>Edificações Provisórias MD</v>
          </cell>
          <cell r="C706" t="str">
            <v>gl</v>
          </cell>
          <cell r="D706">
            <v>3201871.22</v>
          </cell>
        </row>
        <row r="707">
          <cell r="A707" t="str">
            <v>PR00795AI3032</v>
          </cell>
          <cell r="B707" t="str">
            <v>Central de Britagem Móvel Metso NW80 200HPS</v>
          </cell>
          <cell r="C707" t="str">
            <v>gl</v>
          </cell>
          <cell r="D707">
            <v>117603.65</v>
          </cell>
        </row>
        <row r="708">
          <cell r="A708" t="str">
            <v>PR00795AI3033</v>
          </cell>
          <cell r="B708" t="str">
            <v>Central de Concreto Betonmac Max Móvil 70/60-4</v>
          </cell>
          <cell r="C708" t="str">
            <v>gl</v>
          </cell>
          <cell r="D708">
            <v>81283.92</v>
          </cell>
        </row>
        <row r="709">
          <cell r="A709" t="str">
            <v>PR00795AI3035</v>
          </cell>
          <cell r="B709" t="str">
            <v>Lavagem e Lubrificação</v>
          </cell>
          <cell r="C709" t="str">
            <v>gl</v>
          </cell>
          <cell r="D709">
            <v>14871.29</v>
          </cell>
        </row>
        <row r="710">
          <cell r="A710" t="str">
            <v>PR00795AI3036</v>
          </cell>
          <cell r="B710" t="str">
            <v>Abrigo do Gerador</v>
          </cell>
          <cell r="C710" t="str">
            <v>gl</v>
          </cell>
          <cell r="D710">
            <v>26606.37</v>
          </cell>
        </row>
        <row r="711">
          <cell r="A711" t="str">
            <v>PR00795AI3034</v>
          </cell>
          <cell r="B711" t="str">
            <v>Redes de Utilidades do Canteiro Provisório MD</v>
          </cell>
          <cell r="C711" t="str">
            <v>gl</v>
          </cell>
          <cell r="D711">
            <v>643490.77</v>
          </cell>
        </row>
        <row r="712">
          <cell r="A712" t="str">
            <v>PR00795AI3037</v>
          </cell>
          <cell r="B712" t="str">
            <v>Central de Ar Comprimido</v>
          </cell>
          <cell r="C712" t="str">
            <v>gl</v>
          </cell>
          <cell r="D712">
            <v>46291.49</v>
          </cell>
        </row>
        <row r="714">
          <cell r="A714" t="str">
            <v>PR00795AI3041</v>
          </cell>
          <cell r="B714" t="str">
            <v>Edificações Provisórias ME</v>
          </cell>
          <cell r="C714" t="str">
            <v>gl</v>
          </cell>
          <cell r="D714">
            <v>3201871.22</v>
          </cell>
        </row>
        <row r="715">
          <cell r="A715" t="str">
            <v>PR00795AI3042</v>
          </cell>
          <cell r="B715" t="str">
            <v>Central de Britagem Móvel Metso NW80 200HPS</v>
          </cell>
          <cell r="C715" t="str">
            <v>gl</v>
          </cell>
          <cell r="D715">
            <v>117603.65</v>
          </cell>
        </row>
        <row r="716">
          <cell r="A716" t="str">
            <v>PR00795AI3043</v>
          </cell>
          <cell r="B716" t="str">
            <v>Central de Concreto Betonmac Max Móvil 70/60-4</v>
          </cell>
          <cell r="C716" t="str">
            <v>gl</v>
          </cell>
          <cell r="D716">
            <v>81283.92</v>
          </cell>
        </row>
        <row r="717">
          <cell r="A717" t="str">
            <v>PR00795AI3045</v>
          </cell>
          <cell r="B717" t="str">
            <v>Lavagem e Lubrificação</v>
          </cell>
          <cell r="C717" t="str">
            <v>gl</v>
          </cell>
          <cell r="D717">
            <v>14871.29</v>
          </cell>
        </row>
        <row r="718">
          <cell r="A718" t="str">
            <v>PR00795AI3046</v>
          </cell>
          <cell r="B718" t="str">
            <v>Abrigo do Gerador</v>
          </cell>
          <cell r="C718" t="str">
            <v>gl</v>
          </cell>
          <cell r="D718">
            <v>26606.37</v>
          </cell>
        </row>
        <row r="719">
          <cell r="A719" t="str">
            <v>PR00795AI3044</v>
          </cell>
          <cell r="B719" t="str">
            <v>Redes de Utilidades do Canteiro Provisório ME</v>
          </cell>
          <cell r="C719" t="str">
            <v>gl</v>
          </cell>
          <cell r="D719">
            <v>643490.77</v>
          </cell>
        </row>
        <row r="720">
          <cell r="A720" t="str">
            <v>PR00795AI3047</v>
          </cell>
          <cell r="B720" t="str">
            <v>Central de Ar Comprimido</v>
          </cell>
          <cell r="C720" t="str">
            <v>gl</v>
          </cell>
          <cell r="D720">
            <v>46291.49</v>
          </cell>
        </row>
        <row r="722">
          <cell r="A722" t="str">
            <v>PR00795AI3051</v>
          </cell>
          <cell r="B722" t="str">
            <v>Central de Britagem METSO c/ 1 linha - 441,2 t/h - MD</v>
          </cell>
          <cell r="C722" t="str">
            <v>gl</v>
          </cell>
          <cell r="D722">
            <v>1891487.52</v>
          </cell>
        </row>
        <row r="723">
          <cell r="A723" t="str">
            <v>PR00795AI3052</v>
          </cell>
          <cell r="B723" t="str">
            <v>Central de Concreto Betonmac Max Móvil 150/5-80-CP cap nom 144 m³/h - MD</v>
          </cell>
          <cell r="C723" t="str">
            <v>gl</v>
          </cell>
          <cell r="D723">
            <v>184478.22</v>
          </cell>
        </row>
        <row r="724">
          <cell r="A724" t="str">
            <v>PR00795AI3054</v>
          </cell>
          <cell r="B724" t="str">
            <v>Sistema de Refrigeração - MD</v>
          </cell>
          <cell r="C724" t="str">
            <v>gl</v>
          </cell>
          <cell r="D724">
            <v>479675.38</v>
          </cell>
        </row>
        <row r="725">
          <cell r="A725" t="str">
            <v>PR00795AI3053</v>
          </cell>
          <cell r="B725" t="str">
            <v>Sistema de Estocagem e Transferência de Aglomerantes - MD</v>
          </cell>
          <cell r="C725" t="str">
            <v>gl</v>
          </cell>
          <cell r="D725">
            <v>654935.1</v>
          </cell>
        </row>
        <row r="726">
          <cell r="A726" t="str">
            <v>PR00795AI3055</v>
          </cell>
          <cell r="B726" t="str">
            <v>Pátio de Armação - MD</v>
          </cell>
          <cell r="C726" t="str">
            <v>gl</v>
          </cell>
          <cell r="D726">
            <v>371076.39</v>
          </cell>
        </row>
        <row r="727">
          <cell r="A727" t="str">
            <v>PR00795AI3055A</v>
          </cell>
          <cell r="B727" t="str">
            <v>Galpão do Pátio de Armação - MD</v>
          </cell>
          <cell r="C727" t="str">
            <v>gl</v>
          </cell>
          <cell r="D727">
            <v>333507.59999999998</v>
          </cell>
        </row>
        <row r="728">
          <cell r="A728" t="str">
            <v>PR00795AI3055B</v>
          </cell>
          <cell r="B728" t="str">
            <v>Estoque de Ferro Bruto - MD</v>
          </cell>
          <cell r="C728" t="str">
            <v>gl</v>
          </cell>
          <cell r="D728">
            <v>37568.786</v>
          </cell>
        </row>
        <row r="729">
          <cell r="A729" t="str">
            <v>PR00795AI3056</v>
          </cell>
          <cell r="B729" t="str">
            <v>Pátio de Carpintaria - MD</v>
          </cell>
          <cell r="C729" t="str">
            <v>gl</v>
          </cell>
          <cell r="D729">
            <v>633019.99</v>
          </cell>
        </row>
        <row r="730">
          <cell r="A730" t="str">
            <v>PR00795AI3056A</v>
          </cell>
          <cell r="B730" t="str">
            <v>Galpão do Pátio de Carpintaria - MD</v>
          </cell>
          <cell r="C730" t="str">
            <v>gl</v>
          </cell>
          <cell r="D730">
            <v>633019.99</v>
          </cell>
        </row>
        <row r="731">
          <cell r="A731" t="str">
            <v>PR00795AI3057</v>
          </cell>
          <cell r="B731" t="str">
            <v>Pátio de Pré- Moldados - MD</v>
          </cell>
          <cell r="C731" t="str">
            <v>gl</v>
          </cell>
          <cell r="D731">
            <v>706399.09</v>
          </cell>
        </row>
        <row r="732">
          <cell r="A732" t="str">
            <v>PR00795AI3057A</v>
          </cell>
          <cell r="B732" t="str">
            <v>Revestimento do Pátio - MD</v>
          </cell>
          <cell r="C732" t="str">
            <v>gl</v>
          </cell>
          <cell r="D732">
            <v>14118</v>
          </cell>
        </row>
        <row r="733">
          <cell r="A733" t="str">
            <v>PR00795AI3057B</v>
          </cell>
          <cell r="B733" t="str">
            <v>Via do Pórtico - Vão de 26 m - MD</v>
          </cell>
          <cell r="C733" t="str">
            <v>gl</v>
          </cell>
          <cell r="D733">
            <v>504135.75</v>
          </cell>
        </row>
        <row r="734">
          <cell r="A734" t="str">
            <v>PR00795AI3057C</v>
          </cell>
          <cell r="B734" t="str">
            <v>Montagem do Pórtico - MD</v>
          </cell>
          <cell r="C734" t="str">
            <v>gl</v>
          </cell>
          <cell r="D734">
            <v>48675.44</v>
          </cell>
        </row>
        <row r="735">
          <cell r="A735" t="str">
            <v>PR00795AI3058</v>
          </cell>
          <cell r="B735" t="str">
            <v>Pátio de Estruturas Tubulares - MD</v>
          </cell>
          <cell r="C735" t="str">
            <v>gl</v>
          </cell>
          <cell r="D735">
            <v>91332.77</v>
          </cell>
        </row>
        <row r="736">
          <cell r="A736" t="str">
            <v>PR00795AI3059</v>
          </cell>
          <cell r="B736" t="str">
            <v>Oficina de Manutenção Industrial e Almoxarifado - MD</v>
          </cell>
          <cell r="C736" t="str">
            <v>gl</v>
          </cell>
          <cell r="D736">
            <v>1865984.44</v>
          </cell>
        </row>
        <row r="737">
          <cell r="A737" t="str">
            <v>PR00795AI3073</v>
          </cell>
          <cell r="B737" t="str">
            <v>Jateamento e Pintura</v>
          </cell>
          <cell r="C737" t="str">
            <v>gl</v>
          </cell>
          <cell r="D737">
            <v>124796.87</v>
          </cell>
        </row>
        <row r="738">
          <cell r="A738" t="str">
            <v>PR00795AI3074</v>
          </cell>
          <cell r="B738" t="str">
            <v>Funilaria e Pintura</v>
          </cell>
          <cell r="C738" t="str">
            <v>gl</v>
          </cell>
          <cell r="D738">
            <v>111723.11</v>
          </cell>
        </row>
        <row r="739">
          <cell r="A739" t="str">
            <v>PR00795AI3061</v>
          </cell>
          <cell r="B739" t="str">
            <v>Almoxarifado p/ Elementos Eletromecânicos - MD</v>
          </cell>
          <cell r="C739" t="str">
            <v>gl</v>
          </cell>
          <cell r="D739">
            <v>4145248.93</v>
          </cell>
        </row>
        <row r="740">
          <cell r="A740" t="str">
            <v>PR00795AI3411</v>
          </cell>
          <cell r="B740" t="str">
            <v>Pórtico da Montagem Eletromecânica - MD</v>
          </cell>
          <cell r="C740" t="str">
            <v>gl</v>
          </cell>
          <cell r="D740">
            <v>351156.89</v>
          </cell>
        </row>
        <row r="741">
          <cell r="A741" t="str">
            <v>PR00795AI3411B</v>
          </cell>
          <cell r="B741" t="str">
            <v>Via do Pórtico - Vão de 26 m - MD</v>
          </cell>
          <cell r="C741" t="str">
            <v>gl</v>
          </cell>
          <cell r="D741">
            <v>302481.45</v>
          </cell>
        </row>
        <row r="742">
          <cell r="A742" t="str">
            <v>PR00795AI3411C</v>
          </cell>
          <cell r="B742" t="str">
            <v>Montagem do Pórtico - MD</v>
          </cell>
          <cell r="C742" t="str">
            <v>gl</v>
          </cell>
          <cell r="D742">
            <v>48675.44</v>
          </cell>
        </row>
        <row r="743">
          <cell r="A743" t="str">
            <v>PR00795AI3062</v>
          </cell>
          <cell r="B743" t="str">
            <v>Lavagem e Lubrificação - MD</v>
          </cell>
          <cell r="C743" t="str">
            <v>gl</v>
          </cell>
          <cell r="D743">
            <v>156740.01999999999</v>
          </cell>
        </row>
        <row r="744">
          <cell r="A744" t="str">
            <v>PR00795AI3063</v>
          </cell>
          <cell r="B744" t="str">
            <v>Lavador de Caçambas - MD</v>
          </cell>
          <cell r="C744" t="str">
            <v>gl</v>
          </cell>
          <cell r="D744">
            <v>60935.519999999997</v>
          </cell>
        </row>
        <row r="745">
          <cell r="A745" t="str">
            <v>PR00795AI3064</v>
          </cell>
          <cell r="B745" t="str">
            <v>Balança Rodoviária - MD</v>
          </cell>
          <cell r="C745" t="str">
            <v>gl</v>
          </cell>
          <cell r="D745">
            <v>107232.49</v>
          </cell>
        </row>
        <row r="746">
          <cell r="A746" t="str">
            <v>PR00795AI3065</v>
          </cell>
          <cell r="B746" t="str">
            <v>Estocagem de Aditivos - MD</v>
          </cell>
          <cell r="C746" t="str">
            <v>gl</v>
          </cell>
          <cell r="D746">
            <v>151811.48000000001</v>
          </cell>
        </row>
        <row r="747">
          <cell r="A747" t="str">
            <v>PR00795AI3066</v>
          </cell>
          <cell r="B747" t="str">
            <v>Abrigo do Gerador - MD</v>
          </cell>
          <cell r="C747" t="str">
            <v>gl</v>
          </cell>
          <cell r="D747">
            <v>84297.87</v>
          </cell>
        </row>
        <row r="748">
          <cell r="A748" t="str">
            <v>PR00795AI3067</v>
          </cell>
          <cell r="B748" t="str">
            <v>Posto de Abastecimento de Combustível - MD</v>
          </cell>
          <cell r="C748" t="str">
            <v>gl</v>
          </cell>
          <cell r="D748">
            <v>119008.46</v>
          </cell>
        </row>
        <row r="749">
          <cell r="A749" t="str">
            <v>PR00795AI3067A</v>
          </cell>
          <cell r="B749" t="str">
            <v>Cobertura para Bomba de Combustível - MD</v>
          </cell>
          <cell r="C749" t="str">
            <v>gl</v>
          </cell>
          <cell r="D749">
            <v>57206.5</v>
          </cell>
        </row>
        <row r="750">
          <cell r="A750" t="str">
            <v>PR00795AI3067B</v>
          </cell>
          <cell r="B750" t="str">
            <v>Plataforma de Concreto para Bombas - MD</v>
          </cell>
          <cell r="C750" t="str">
            <v>gl</v>
          </cell>
          <cell r="D750">
            <v>40290.813999999998</v>
          </cell>
        </row>
        <row r="751">
          <cell r="A751" t="str">
            <v>PR00795AI3067C</v>
          </cell>
          <cell r="B751" t="str">
            <v>Bases para Tanques de Combustível (6 unidades) - MD</v>
          </cell>
          <cell r="C751" t="str">
            <v>gl</v>
          </cell>
          <cell r="D751">
            <v>21511.148000000001</v>
          </cell>
        </row>
        <row r="752">
          <cell r="A752" t="str">
            <v>PR00795AI3068</v>
          </cell>
          <cell r="B752" t="str">
            <v>Paiol de Explosivos e Espoletas - MD</v>
          </cell>
          <cell r="C752" t="str">
            <v>gl</v>
          </cell>
          <cell r="D752">
            <v>291777.3</v>
          </cell>
        </row>
        <row r="753">
          <cell r="A753" t="str">
            <v>PR00795AI3069</v>
          </cell>
          <cell r="B753" t="str">
            <v>Reciclagem de Concreto - MD</v>
          </cell>
          <cell r="C753" t="str">
            <v>gl</v>
          </cell>
          <cell r="D753">
            <v>182446.85</v>
          </cell>
        </row>
        <row r="754">
          <cell r="A754" t="str">
            <v>PR00795AI3070</v>
          </cell>
          <cell r="B754" t="str">
            <v>Reciclagem de Lixo - MD</v>
          </cell>
          <cell r="C754" t="str">
            <v>gl</v>
          </cell>
          <cell r="D754">
            <v>564067.96</v>
          </cell>
        </row>
        <row r="755">
          <cell r="A755" t="str">
            <v>PR00795AI3075</v>
          </cell>
          <cell r="B755" t="str">
            <v>Armazenagem de Óleo, Panos, Tambores Usados - MD</v>
          </cell>
          <cell r="C755" t="str">
            <v>gl</v>
          </cell>
          <cell r="D755">
            <v>118142.35</v>
          </cell>
        </row>
        <row r="756">
          <cell r="A756" t="str">
            <v>PR00795AI3076</v>
          </cell>
          <cell r="B756" t="str">
            <v>Armazenagem de Produtos Químicos, Ambulatoriais e Perigosos - MD</v>
          </cell>
          <cell r="C756" t="str">
            <v>gl</v>
          </cell>
          <cell r="D756">
            <v>298973.06</v>
          </cell>
        </row>
        <row r="757">
          <cell r="A757" t="str">
            <v>PR00795AI3077</v>
          </cell>
          <cell r="B757" t="str">
            <v>Viveiro de Mudas Nativas - MD</v>
          </cell>
          <cell r="C757" t="str">
            <v>gl</v>
          </cell>
          <cell r="D757">
            <v>379005.7</v>
          </cell>
        </row>
        <row r="758">
          <cell r="A758" t="str">
            <v>PR00795AI3072</v>
          </cell>
          <cell r="B758" t="str">
            <v>Edificações - MD</v>
          </cell>
          <cell r="C758" t="str">
            <v>gl</v>
          </cell>
          <cell r="D758">
            <v>919920.5</v>
          </cell>
        </row>
        <row r="760">
          <cell r="A760" t="str">
            <v>PR00795AI3081</v>
          </cell>
          <cell r="B760" t="str">
            <v>Central de Britagem METSO c/ 1 linha - 206 t/h - ME</v>
          </cell>
          <cell r="C760" t="str">
            <v>gl</v>
          </cell>
          <cell r="D760">
            <v>1088871.08</v>
          </cell>
        </row>
        <row r="761">
          <cell r="A761" t="str">
            <v>PR00795AI3082</v>
          </cell>
          <cell r="B761" t="str">
            <v>Central de Concreto Betonmac Max Móvil 150/5-80-CP cap nom 144 m³/h - ME</v>
          </cell>
          <cell r="C761" t="str">
            <v>gl</v>
          </cell>
          <cell r="D761">
            <v>184478.22</v>
          </cell>
        </row>
        <row r="762">
          <cell r="A762" t="str">
            <v>PR00795AI3084</v>
          </cell>
          <cell r="B762" t="str">
            <v>Sistema de Refrigeração - ME</v>
          </cell>
          <cell r="C762" t="str">
            <v>gl</v>
          </cell>
          <cell r="D762">
            <v>479675.38</v>
          </cell>
        </row>
        <row r="763">
          <cell r="A763" t="str">
            <v>PR00795AI3083</v>
          </cell>
          <cell r="B763" t="str">
            <v>Sistema de Estocagem e Transferência de Aglomerantes - ME</v>
          </cell>
          <cell r="C763" t="str">
            <v>gl</v>
          </cell>
          <cell r="D763">
            <v>496309.15</v>
          </cell>
        </row>
        <row r="764">
          <cell r="A764" t="str">
            <v>PR00795AI3085</v>
          </cell>
          <cell r="B764" t="str">
            <v>Pátio de Armação - ME</v>
          </cell>
          <cell r="C764" t="str">
            <v>gl</v>
          </cell>
          <cell r="D764">
            <v>371076.39</v>
          </cell>
        </row>
        <row r="765">
          <cell r="A765" t="str">
            <v>PR00795AI3085A</v>
          </cell>
          <cell r="B765" t="str">
            <v>Galpão do Pátio de Armação - ME</v>
          </cell>
          <cell r="C765" t="str">
            <v>gl</v>
          </cell>
          <cell r="D765">
            <v>333507.59999999998</v>
          </cell>
        </row>
        <row r="766">
          <cell r="A766" t="str">
            <v>PR00795AI3085B</v>
          </cell>
          <cell r="B766" t="str">
            <v>Estoque de Ferro Bruto - ME</v>
          </cell>
          <cell r="C766" t="str">
            <v>gl</v>
          </cell>
          <cell r="D766">
            <v>37568.786</v>
          </cell>
        </row>
        <row r="767">
          <cell r="A767" t="str">
            <v>PR00795AI3086</v>
          </cell>
          <cell r="B767" t="str">
            <v>Pátio de Carpintaria - ME</v>
          </cell>
          <cell r="C767" t="str">
            <v>gl</v>
          </cell>
          <cell r="D767">
            <v>517643.46</v>
          </cell>
        </row>
        <row r="768">
          <cell r="A768" t="str">
            <v>PR00795AI3086A</v>
          </cell>
          <cell r="B768" t="str">
            <v>Galpão do Pátio de Carpintaria - ME</v>
          </cell>
          <cell r="C768" t="str">
            <v>gl</v>
          </cell>
          <cell r="D768">
            <v>517643.462</v>
          </cell>
        </row>
        <row r="769">
          <cell r="A769" t="str">
            <v>PR00795AI3087</v>
          </cell>
          <cell r="B769" t="str">
            <v>Pátio de Pré- Moldados- ME</v>
          </cell>
          <cell r="C769" t="str">
            <v>gl</v>
          </cell>
          <cell r="D769">
            <v>818341.9</v>
          </cell>
        </row>
        <row r="770">
          <cell r="A770" t="str">
            <v>PR00795AI3087A</v>
          </cell>
          <cell r="B770" t="str">
            <v>Revestimento do Pátio - ME</v>
          </cell>
          <cell r="C770" t="str">
            <v>gl</v>
          </cell>
          <cell r="D770">
            <v>17167.488000000001</v>
          </cell>
        </row>
        <row r="771">
          <cell r="A771" t="str">
            <v>PR00795AI3087B</v>
          </cell>
          <cell r="B771" t="str">
            <v>Via do Pórtico - Vão de 26 m - ME</v>
          </cell>
          <cell r="C771" t="str">
            <v>gl</v>
          </cell>
          <cell r="D771">
            <v>613029.07200000004</v>
          </cell>
        </row>
        <row r="772">
          <cell r="A772" t="str">
            <v>PR00795AI3087C</v>
          </cell>
          <cell r="B772" t="str">
            <v>Montagem do Pórtico - ME</v>
          </cell>
          <cell r="C772" t="str">
            <v>gl</v>
          </cell>
          <cell r="D772">
            <v>48675.44</v>
          </cell>
        </row>
        <row r="773">
          <cell r="A773" t="str">
            <v>PR00795AI3088</v>
          </cell>
          <cell r="B773" t="str">
            <v>Pátio de Estruturas Tubulares - ME</v>
          </cell>
          <cell r="C773" t="str">
            <v>gl</v>
          </cell>
          <cell r="D773">
            <v>91332.77</v>
          </cell>
        </row>
        <row r="774">
          <cell r="A774" t="str">
            <v>PR00795AI3089</v>
          </cell>
          <cell r="B774" t="str">
            <v>Oficina de Manutenção Industrial e Almoxarifado - ME</v>
          </cell>
          <cell r="C774" t="str">
            <v>gl</v>
          </cell>
          <cell r="D774">
            <v>2203078.7999999998</v>
          </cell>
        </row>
        <row r="775">
          <cell r="A775" t="str">
            <v>PR00795AI3103</v>
          </cell>
          <cell r="B775" t="str">
            <v>Jateamento e Pintura - ME</v>
          </cell>
          <cell r="C775" t="str">
            <v>gl</v>
          </cell>
          <cell r="D775">
            <v>124796.87</v>
          </cell>
        </row>
        <row r="776">
          <cell r="A776" t="str">
            <v>PR00795AI3104</v>
          </cell>
          <cell r="B776" t="str">
            <v>Funilaria e Pintura - ME</v>
          </cell>
          <cell r="C776" t="str">
            <v>gl</v>
          </cell>
          <cell r="D776">
            <v>158217.76</v>
          </cell>
        </row>
        <row r="777">
          <cell r="A777" t="str">
            <v>PR00795AI3105</v>
          </cell>
          <cell r="B777" t="str">
            <v>Depósito de Pneus - ME</v>
          </cell>
          <cell r="C777" t="str">
            <v>gl</v>
          </cell>
          <cell r="D777">
            <v>82246.2</v>
          </cell>
        </row>
        <row r="778">
          <cell r="A778" t="str">
            <v>PR00795AI3091</v>
          </cell>
          <cell r="B778" t="str">
            <v>Almoxarifado p/ Elementos Eletromecânicos - ME</v>
          </cell>
          <cell r="C778" t="str">
            <v>gl</v>
          </cell>
          <cell r="D778">
            <v>1147969.98</v>
          </cell>
        </row>
        <row r="779">
          <cell r="A779" t="str">
            <v>PR00795AI3410</v>
          </cell>
          <cell r="B779" t="str">
            <v>Pórtico da Montagem Eletromecânica - ME</v>
          </cell>
          <cell r="C779" t="str">
            <v>gl</v>
          </cell>
          <cell r="D779">
            <v>326819.17</v>
          </cell>
        </row>
        <row r="780">
          <cell r="A780" t="str">
            <v>PR00795AI3410B</v>
          </cell>
          <cell r="B780" t="str">
            <v>Via do Pórtico - Vão de 26 m - ME</v>
          </cell>
          <cell r="C780" t="str">
            <v>gl</v>
          </cell>
          <cell r="D780">
            <v>302481.45</v>
          </cell>
        </row>
        <row r="781">
          <cell r="A781" t="str">
            <v>PR00795AI3410C</v>
          </cell>
          <cell r="B781" t="str">
            <v>Montagem do Pórtico</v>
          </cell>
          <cell r="C781" t="str">
            <v>gl</v>
          </cell>
          <cell r="D781">
            <v>24337.72</v>
          </cell>
        </row>
        <row r="782">
          <cell r="A782" t="str">
            <v>PR00795AI3092</v>
          </cell>
          <cell r="B782" t="str">
            <v>Lavagem e Lubrificação - ME</v>
          </cell>
          <cell r="C782" t="str">
            <v>gl</v>
          </cell>
          <cell r="D782">
            <v>156740.01999999999</v>
          </cell>
        </row>
        <row r="783">
          <cell r="A783" t="str">
            <v>PR00795AI3093</v>
          </cell>
          <cell r="B783" t="str">
            <v>Lavador de Caçambas - ME</v>
          </cell>
          <cell r="C783" t="str">
            <v>gl</v>
          </cell>
          <cell r="D783">
            <v>60913.52</v>
          </cell>
        </row>
        <row r="784">
          <cell r="A784" t="str">
            <v>PR00795AI3094</v>
          </cell>
          <cell r="B784" t="str">
            <v>Balança Rodoviária - ME</v>
          </cell>
          <cell r="C784" t="str">
            <v>gl</v>
          </cell>
          <cell r="D784">
            <v>108049.16</v>
          </cell>
        </row>
        <row r="785">
          <cell r="A785" t="str">
            <v>PR00795AI3095</v>
          </cell>
          <cell r="B785" t="str">
            <v>Estocagem de Aditivos - ME</v>
          </cell>
          <cell r="C785" t="str">
            <v>gl</v>
          </cell>
          <cell r="D785">
            <v>62560.99</v>
          </cell>
        </row>
        <row r="786">
          <cell r="A786" t="str">
            <v>PR00795AI3096</v>
          </cell>
          <cell r="B786" t="str">
            <v>Abrigo do Gerador - ME</v>
          </cell>
          <cell r="C786" t="str">
            <v>gl</v>
          </cell>
          <cell r="D786">
            <v>28475.49</v>
          </cell>
        </row>
        <row r="787">
          <cell r="A787" t="str">
            <v>PR00795AI3097</v>
          </cell>
          <cell r="B787" t="str">
            <v>Posto de Abastecimento de Combustível - ME</v>
          </cell>
          <cell r="C787" t="str">
            <v>gl</v>
          </cell>
          <cell r="D787">
            <v>119008.46</v>
          </cell>
        </row>
        <row r="788">
          <cell r="A788" t="str">
            <v>PR00795AI3097A</v>
          </cell>
          <cell r="B788" t="str">
            <v>Cobertura para Bomba de Combustível - ME</v>
          </cell>
          <cell r="C788" t="str">
            <v>gl</v>
          </cell>
          <cell r="D788">
            <v>57206.5</v>
          </cell>
        </row>
        <row r="789">
          <cell r="A789" t="str">
            <v>PR00795AI3097B</v>
          </cell>
          <cell r="B789" t="str">
            <v>Plataforma de Concreto para Bombas - ME</v>
          </cell>
          <cell r="C789" t="str">
            <v>gl</v>
          </cell>
          <cell r="D789">
            <v>40290.813999999998</v>
          </cell>
        </row>
        <row r="790">
          <cell r="A790" t="str">
            <v>PR00795AI3097C</v>
          </cell>
          <cell r="B790" t="str">
            <v>Bases para Tanques de Combustível (6 unidades) - ME</v>
          </cell>
          <cell r="C790" t="str">
            <v>gl</v>
          </cell>
          <cell r="D790">
            <v>21511.148000000001</v>
          </cell>
        </row>
        <row r="791">
          <cell r="A791" t="str">
            <v>PR00795AI3099</v>
          </cell>
          <cell r="B791" t="str">
            <v>Reciclagem de Concreto - ME</v>
          </cell>
          <cell r="C791" t="str">
            <v>gl</v>
          </cell>
          <cell r="D791">
            <v>182446.85</v>
          </cell>
        </row>
        <row r="792">
          <cell r="A792" t="str">
            <v>PR00795AI3100</v>
          </cell>
          <cell r="B792" t="str">
            <v>Reciclagem de Lixo - ME</v>
          </cell>
          <cell r="C792" t="str">
            <v>gl</v>
          </cell>
          <cell r="D792">
            <v>564067.96</v>
          </cell>
        </row>
        <row r="793">
          <cell r="A793" t="str">
            <v>PR00795AI3102</v>
          </cell>
          <cell r="B793" t="str">
            <v>Edificações - ME</v>
          </cell>
          <cell r="C793" t="str">
            <v>gl</v>
          </cell>
          <cell r="D793">
            <v>138670.69</v>
          </cell>
        </row>
        <row r="795">
          <cell r="A795" t="str">
            <v>PR00795AI3111</v>
          </cell>
          <cell r="B795" t="str">
            <v>Vertedouro Montante</v>
          </cell>
          <cell r="C795" t="str">
            <v>m</v>
          </cell>
          <cell r="D795">
            <v>3552.97</v>
          </cell>
        </row>
        <row r="796">
          <cell r="A796" t="str">
            <v>PR00795AI3112</v>
          </cell>
          <cell r="B796" t="str">
            <v>Vertedouro Jusante</v>
          </cell>
          <cell r="C796" t="str">
            <v>m</v>
          </cell>
          <cell r="D796">
            <v>3552.97</v>
          </cell>
        </row>
        <row r="797">
          <cell r="A797" t="str">
            <v>PR00795AI3113</v>
          </cell>
          <cell r="B797" t="str">
            <v>Tomada d´Água - Casa de Força Montante</v>
          </cell>
          <cell r="C797" t="str">
            <v>m</v>
          </cell>
          <cell r="D797">
            <v>3552.97</v>
          </cell>
        </row>
        <row r="798">
          <cell r="A798" t="str">
            <v>PR00795AI3114</v>
          </cell>
          <cell r="B798" t="str">
            <v>Tomada d´Água - Casa de Força Jusante</v>
          </cell>
          <cell r="C798" t="str">
            <v>m</v>
          </cell>
          <cell r="D798">
            <v>4737.75</v>
          </cell>
        </row>
        <row r="799">
          <cell r="A799" t="str">
            <v>PR00795AI3340</v>
          </cell>
          <cell r="B799" t="str">
            <v>Pátio de Pré-Moldados - Margem Direita</v>
          </cell>
          <cell r="C799" t="str">
            <v>m</v>
          </cell>
          <cell r="D799">
            <v>2856.78</v>
          </cell>
        </row>
        <row r="800">
          <cell r="A800" t="str">
            <v>PR00795AI3341</v>
          </cell>
          <cell r="B800" t="str">
            <v>Pátio de Pré-Moldados - Margem Esquerda</v>
          </cell>
          <cell r="C800" t="str">
            <v>m</v>
          </cell>
          <cell r="D800">
            <v>2856.78</v>
          </cell>
        </row>
        <row r="801">
          <cell r="A801" t="str">
            <v>PR00795AI3342</v>
          </cell>
          <cell r="B801" t="str">
            <v>Pátio de Armação e Carpintaria - Margem Direita</v>
          </cell>
          <cell r="C801" t="str">
            <v>m</v>
          </cell>
          <cell r="D801">
            <v>2856.78</v>
          </cell>
        </row>
        <row r="802">
          <cell r="A802" t="str">
            <v>PR00795AI3343</v>
          </cell>
          <cell r="B802" t="str">
            <v>Pátio de Armação e Carpintaria - Margem Esquerda</v>
          </cell>
          <cell r="C802" t="str">
            <v>m</v>
          </cell>
          <cell r="D802">
            <v>2856.78</v>
          </cell>
        </row>
        <row r="803">
          <cell r="A803" t="str">
            <v>PR00795AI3116</v>
          </cell>
          <cell r="B803" t="str">
            <v>Montagem da Grua Liebherr 200 EC-H</v>
          </cell>
          <cell r="C803" t="str">
            <v>gl</v>
          </cell>
          <cell r="D803">
            <v>168288.16</v>
          </cell>
        </row>
        <row r="804">
          <cell r="A804" t="str">
            <v>PR00795AI3501</v>
          </cell>
          <cell r="B804" t="str">
            <v>Montagem da Grua Liebherr 120 K</v>
          </cell>
          <cell r="C804" t="str">
            <v>gl</v>
          </cell>
          <cell r="D804">
            <v>17601.77</v>
          </cell>
        </row>
        <row r="805">
          <cell r="A805" t="str">
            <v>PR00795AI3502</v>
          </cell>
          <cell r="B805" t="str">
            <v>Montagem da Grua Peiner TN 710</v>
          </cell>
          <cell r="C805" t="str">
            <v>gl</v>
          </cell>
          <cell r="D805">
            <v>363393.9</v>
          </cell>
        </row>
        <row r="806">
          <cell r="A806" t="str">
            <v>PR00795AI3503</v>
          </cell>
          <cell r="B806" t="str">
            <v>Montagem da Grua Peiner TN 1120</v>
          </cell>
          <cell r="C806" t="str">
            <v>gl</v>
          </cell>
          <cell r="D806">
            <v>542647.38</v>
          </cell>
        </row>
        <row r="808">
          <cell r="A808" t="str">
            <v>PR00795AI3120</v>
          </cell>
          <cell r="B808" t="str">
            <v>Instalações Administrativas - Margem Direita</v>
          </cell>
          <cell r="C808" t="str">
            <v>gl</v>
          </cell>
          <cell r="D808">
            <v>1104336.33</v>
          </cell>
        </row>
        <row r="809">
          <cell r="A809" t="str">
            <v>PR00795AI3130</v>
          </cell>
          <cell r="B809" t="str">
            <v>Instalações Administrativas - Margem Esquerda</v>
          </cell>
          <cell r="C809" t="str">
            <v>gl</v>
          </cell>
          <cell r="D809">
            <v>545273.25</v>
          </cell>
        </row>
        <row r="811">
          <cell r="A811" t="str">
            <v>PR00795AI3221</v>
          </cell>
          <cell r="B811" t="str">
            <v>Edificações - MD</v>
          </cell>
          <cell r="C811" t="str">
            <v>gl</v>
          </cell>
          <cell r="D811">
            <v>23783515.52</v>
          </cell>
        </row>
        <row r="812">
          <cell r="A812" t="str">
            <v>PR00795AI3222</v>
          </cell>
          <cell r="B812" t="str">
            <v>Rede de Água Potável - MD</v>
          </cell>
          <cell r="C812" t="str">
            <v>gl</v>
          </cell>
          <cell r="D812">
            <v>1217653.3799999999</v>
          </cell>
        </row>
        <row r="813">
          <cell r="A813" t="str">
            <v>PR00795AI3223</v>
          </cell>
          <cell r="B813" t="str">
            <v>Rede de Esgoto Sanitário - MD</v>
          </cell>
          <cell r="C813" t="str">
            <v>gl</v>
          </cell>
          <cell r="D813">
            <v>455122.41</v>
          </cell>
        </row>
        <row r="814">
          <cell r="A814" t="str">
            <v>PR00795AI3224</v>
          </cell>
          <cell r="B814" t="str">
            <v>Rede de Energia Elétrica - MD</v>
          </cell>
          <cell r="C814" t="str">
            <v>gl</v>
          </cell>
          <cell r="D814">
            <v>1937236.18</v>
          </cell>
        </row>
        <row r="815">
          <cell r="A815" t="str">
            <v>PR00795AI3225</v>
          </cell>
          <cell r="B815" t="str">
            <v>Rede de Comunicação - MD</v>
          </cell>
          <cell r="C815" t="str">
            <v>gl</v>
          </cell>
          <cell r="D815">
            <v>0</v>
          </cell>
        </row>
        <row r="816">
          <cell r="A816" t="str">
            <v>PR00795AI3226</v>
          </cell>
          <cell r="B816" t="str">
            <v>Rede de Combate à Incêndio - MD</v>
          </cell>
          <cell r="C816" t="str">
            <v>gl</v>
          </cell>
          <cell r="D816">
            <v>532116.1</v>
          </cell>
        </row>
        <row r="817">
          <cell r="A817" t="str">
            <v>PR00795AI3227</v>
          </cell>
          <cell r="B817" t="str">
            <v>Rede de Drenagem - MD</v>
          </cell>
          <cell r="C817" t="str">
            <v>gl</v>
          </cell>
          <cell r="D817">
            <v>1106376.33</v>
          </cell>
        </row>
        <row r="818">
          <cell r="A818" t="str">
            <v>PR00795AI3217</v>
          </cell>
          <cell r="B818" t="str">
            <v>Sistema de Aterramento</v>
          </cell>
          <cell r="C818" t="str">
            <v>gl</v>
          </cell>
          <cell r="D818">
            <v>473277</v>
          </cell>
        </row>
        <row r="819">
          <cell r="A819" t="str">
            <v>PR00795AI3229</v>
          </cell>
          <cell r="B819" t="str">
            <v>Estação de Tratamento de Água - MD</v>
          </cell>
          <cell r="C819" t="str">
            <v>gl</v>
          </cell>
          <cell r="D819">
            <v>984191.7</v>
          </cell>
        </row>
        <row r="820">
          <cell r="A820" t="str">
            <v>PR00795AI3228</v>
          </cell>
          <cell r="B820" t="str">
            <v>Estação de Tratamento de Esgoto - MD</v>
          </cell>
          <cell r="C820" t="str">
            <v>gl</v>
          </cell>
          <cell r="D820">
            <v>2168639.9</v>
          </cell>
        </row>
        <row r="822">
          <cell r="A822" t="str">
            <v>PR00795AI3231</v>
          </cell>
          <cell r="B822" t="str">
            <v>Edificações - ME</v>
          </cell>
          <cell r="C822" t="str">
            <v>gl</v>
          </cell>
          <cell r="D822">
            <v>8643054.3599999994</v>
          </cell>
        </row>
        <row r="823">
          <cell r="A823" t="str">
            <v>PR00795AI3232</v>
          </cell>
          <cell r="B823" t="str">
            <v>Rede de Água Potável - ME</v>
          </cell>
          <cell r="C823" t="str">
            <v>gl</v>
          </cell>
          <cell r="D823">
            <v>456323.31</v>
          </cell>
        </row>
        <row r="824">
          <cell r="A824" t="str">
            <v>PR00795AI3233</v>
          </cell>
          <cell r="B824" t="str">
            <v>Rede de Esgoto Sanitário - ME</v>
          </cell>
          <cell r="C824" t="str">
            <v>gl</v>
          </cell>
          <cell r="D824">
            <v>272613.64</v>
          </cell>
        </row>
        <row r="825">
          <cell r="A825" t="str">
            <v>PR00795AI3234</v>
          </cell>
          <cell r="B825" t="str">
            <v>Rede de Energia Elétrica - ME</v>
          </cell>
          <cell r="C825" t="str">
            <v>gl</v>
          </cell>
          <cell r="D825">
            <v>939882.14</v>
          </cell>
        </row>
        <row r="826">
          <cell r="A826" t="str">
            <v>PR00795AI3235</v>
          </cell>
          <cell r="B826" t="str">
            <v>Rede de Comunicação - ME</v>
          </cell>
          <cell r="C826" t="str">
            <v>gl</v>
          </cell>
          <cell r="D826">
            <v>0</v>
          </cell>
        </row>
        <row r="827">
          <cell r="A827" t="str">
            <v>PR00795AI3236</v>
          </cell>
          <cell r="B827" t="str">
            <v>Rede de Combate à Incêndio - ME</v>
          </cell>
          <cell r="C827" t="str">
            <v>gl</v>
          </cell>
          <cell r="D827">
            <v>325791.73</v>
          </cell>
        </row>
        <row r="828">
          <cell r="A828" t="str">
            <v>PR00795AI3237</v>
          </cell>
          <cell r="B828" t="str">
            <v>Rede de Drenagem - ME</v>
          </cell>
          <cell r="C828" t="str">
            <v>gl</v>
          </cell>
          <cell r="D828">
            <v>672729</v>
          </cell>
        </row>
        <row r="829">
          <cell r="A829" t="str">
            <v>PR00795AI3247</v>
          </cell>
          <cell r="B829" t="str">
            <v>Sistema de Aterramento - ME</v>
          </cell>
          <cell r="C829" t="str">
            <v>gl</v>
          </cell>
          <cell r="D829">
            <v>171249</v>
          </cell>
        </row>
        <row r="830">
          <cell r="A830" t="str">
            <v>PR00795AI3239</v>
          </cell>
          <cell r="B830" t="str">
            <v>Estação de Tratamento de Água - ME</v>
          </cell>
          <cell r="C830" t="str">
            <v>gl</v>
          </cell>
          <cell r="D830">
            <v>492095.35</v>
          </cell>
        </row>
        <row r="831">
          <cell r="A831" t="str">
            <v>PR00795AI3238</v>
          </cell>
          <cell r="B831" t="str">
            <v>Estação de Tratamento de Esgoto - ME</v>
          </cell>
          <cell r="C831" t="str">
            <v>gl</v>
          </cell>
          <cell r="D831">
            <v>1084319.95</v>
          </cell>
        </row>
        <row r="833">
          <cell r="A833" t="str">
            <v>PR00795AI3351</v>
          </cell>
          <cell r="B833" t="str">
            <v>Edificações - VILA</v>
          </cell>
          <cell r="C833" t="str">
            <v>gl</v>
          </cell>
          <cell r="D833">
            <v>78684477.760000005</v>
          </cell>
        </row>
        <row r="834">
          <cell r="A834" t="str">
            <v>PR00795AI3349</v>
          </cell>
          <cell r="B834" t="str">
            <v>Pavimentação - VILA</v>
          </cell>
          <cell r="C834" t="str">
            <v>gl</v>
          </cell>
          <cell r="D834">
            <v>14684011.369999999</v>
          </cell>
        </row>
        <row r="835">
          <cell r="A835" t="str">
            <v>PR00795AI3348</v>
          </cell>
          <cell r="B835" t="str">
            <v>Paisagismo - VILA</v>
          </cell>
          <cell r="C835" t="str">
            <v>gl</v>
          </cell>
          <cell r="D835">
            <v>255307.32</v>
          </cell>
        </row>
        <row r="836">
          <cell r="A836" t="str">
            <v>PR00795AI3352</v>
          </cell>
          <cell r="B836" t="str">
            <v>Rede de Água Potável - VILA</v>
          </cell>
          <cell r="C836" t="str">
            <v>gl</v>
          </cell>
          <cell r="D836">
            <v>1334204.31</v>
          </cell>
        </row>
        <row r="837">
          <cell r="A837" t="str">
            <v>PR00795AI3353</v>
          </cell>
          <cell r="B837" t="str">
            <v>Rede de Esgoto Sanitário - VILA</v>
          </cell>
          <cell r="C837" t="str">
            <v>gl</v>
          </cell>
          <cell r="D837">
            <v>1780281.34</v>
          </cell>
        </row>
        <row r="838">
          <cell r="A838" t="str">
            <v>PR00795AI3354</v>
          </cell>
          <cell r="B838" t="str">
            <v>Rede de Energia Elétrica - VILA</v>
          </cell>
          <cell r="C838" t="str">
            <v>gl</v>
          </cell>
          <cell r="D838">
            <v>3998214.77</v>
          </cell>
        </row>
        <row r="839">
          <cell r="A839" t="str">
            <v>PR00795AI3357</v>
          </cell>
          <cell r="B839" t="str">
            <v>Rede de Drenagem - VILA</v>
          </cell>
          <cell r="C839" t="str">
            <v>gl</v>
          </cell>
          <cell r="D839">
            <v>2835699.84</v>
          </cell>
        </row>
        <row r="840">
          <cell r="A840" t="str">
            <v>PR00795AI3358</v>
          </cell>
          <cell r="B840" t="str">
            <v>Estação de Tratamento de Esgoto - VILA</v>
          </cell>
          <cell r="C840" t="str">
            <v>gl</v>
          </cell>
          <cell r="D840">
            <v>1089063.71</v>
          </cell>
        </row>
        <row r="841">
          <cell r="A841" t="str">
            <v>PR00795AI3361</v>
          </cell>
          <cell r="B841" t="str">
            <v>Tratamento de Água - VILA</v>
          </cell>
          <cell r="C841" t="str">
            <v>gl</v>
          </cell>
          <cell r="D841">
            <v>72604.100000000006</v>
          </cell>
        </row>
        <row r="843">
          <cell r="A843" t="str">
            <v>PR00795AI3140</v>
          </cell>
          <cell r="B843" t="str">
            <v>Instalações de Frente de Serviços - Margem Direita</v>
          </cell>
          <cell r="C843" t="str">
            <v>gl</v>
          </cell>
          <cell r="D843">
            <v>1760104.72</v>
          </cell>
        </row>
        <row r="844">
          <cell r="A844" t="str">
            <v>PR00795AI3150</v>
          </cell>
          <cell r="B844" t="str">
            <v>Instalações de Frente de Serviços - Margem Esquerda</v>
          </cell>
          <cell r="C844" t="str">
            <v>gl</v>
          </cell>
          <cell r="D844">
            <v>606707.64</v>
          </cell>
        </row>
        <row r="846">
          <cell r="A846" t="str">
            <v>PR00795AI3182</v>
          </cell>
          <cell r="B846" t="str">
            <v>Captação e Recalque de Água Bruta - MD</v>
          </cell>
          <cell r="C846" t="str">
            <v>gl</v>
          </cell>
          <cell r="D846">
            <v>578334.19999999995</v>
          </cell>
        </row>
        <row r="847">
          <cell r="A847" t="str">
            <v>PR00795AI3520</v>
          </cell>
          <cell r="B847" t="str">
            <v>Tanque de Decantação de Água Bruta - MD</v>
          </cell>
          <cell r="C847" t="str">
            <v>gl</v>
          </cell>
          <cell r="D847">
            <v>495628.79</v>
          </cell>
        </row>
        <row r="848">
          <cell r="A848" t="str">
            <v>PR00795AI3183</v>
          </cell>
          <cell r="B848" t="str">
            <v>Filtragem e Tratamento - MD</v>
          </cell>
          <cell r="C848" t="str">
            <v>gl</v>
          </cell>
          <cell r="D848">
            <v>434086.07</v>
          </cell>
        </row>
        <row r="849">
          <cell r="A849" t="str">
            <v>PR00795AI3184</v>
          </cell>
          <cell r="B849" t="str">
            <v>Água Filtrada para o Canteiro - MD</v>
          </cell>
          <cell r="C849" t="str">
            <v>gl</v>
          </cell>
          <cell r="D849">
            <v>220069.34</v>
          </cell>
        </row>
        <row r="850">
          <cell r="A850" t="str">
            <v>PR00795AI3185</v>
          </cell>
          <cell r="B850" t="str">
            <v>Água Potável para o Canteiro - MD</v>
          </cell>
          <cell r="C850" t="str">
            <v>gl</v>
          </cell>
          <cell r="D850">
            <v>179433.98</v>
          </cell>
        </row>
        <row r="851">
          <cell r="A851" t="str">
            <v>PR00795AI3186</v>
          </cell>
          <cell r="B851" t="str">
            <v>Lavador de Caçambas - MD</v>
          </cell>
          <cell r="C851" t="str">
            <v>gl</v>
          </cell>
          <cell r="D851">
            <v>70025.149999999994</v>
          </cell>
        </row>
        <row r="852">
          <cell r="A852" t="str">
            <v>PR00795AI3187</v>
          </cell>
          <cell r="B852" t="str">
            <v>Água Bruta - MD</v>
          </cell>
          <cell r="C852" t="str">
            <v>gl</v>
          </cell>
          <cell r="D852">
            <v>319926.23</v>
          </cell>
        </row>
        <row r="853">
          <cell r="A853" t="str">
            <v>PR00795AI3188</v>
          </cell>
          <cell r="B853" t="str">
            <v>Água Filtrada para as Bombas de Alta Pressão - MD</v>
          </cell>
          <cell r="C853" t="str">
            <v>gl</v>
          </cell>
          <cell r="D853">
            <v>220290.01</v>
          </cell>
        </row>
        <row r="854">
          <cell r="A854" t="str">
            <v>PR00795AI3189</v>
          </cell>
          <cell r="B854" t="str">
            <v>Captação e Recalque de Água Bruta - ME</v>
          </cell>
          <cell r="C854" t="str">
            <v>gl</v>
          </cell>
          <cell r="D854">
            <v>437117.59</v>
          </cell>
        </row>
        <row r="855">
          <cell r="A855" t="str">
            <v>PR00795AI3521</v>
          </cell>
          <cell r="B855" t="str">
            <v>Tanque de Decantação de Água Bruta - ME</v>
          </cell>
          <cell r="C855" t="str">
            <v>gl</v>
          </cell>
          <cell r="D855">
            <v>302435.08</v>
          </cell>
        </row>
        <row r="856">
          <cell r="A856" t="str">
            <v>PR00795AI3191</v>
          </cell>
          <cell r="B856" t="str">
            <v>Filtragem e Tratamento - ME</v>
          </cell>
          <cell r="C856" t="str">
            <v>gl</v>
          </cell>
          <cell r="D856">
            <v>221132</v>
          </cell>
        </row>
        <row r="857">
          <cell r="A857" t="str">
            <v>PR00795AI3192</v>
          </cell>
          <cell r="B857" t="str">
            <v>Água Filtrada para o Canteiro - ME</v>
          </cell>
          <cell r="C857" t="str">
            <v>gl</v>
          </cell>
          <cell r="D857">
            <v>141160.57</v>
          </cell>
        </row>
        <row r="858">
          <cell r="A858" t="str">
            <v>PR00795AI3193</v>
          </cell>
          <cell r="B858" t="str">
            <v>Água Potável para o Canteiro - ME</v>
          </cell>
          <cell r="C858" t="str">
            <v>gl</v>
          </cell>
          <cell r="D858">
            <v>0</v>
          </cell>
        </row>
        <row r="859">
          <cell r="A859" t="str">
            <v>PR00795AI3194</v>
          </cell>
          <cell r="B859" t="str">
            <v>Lavador de Caçambas - ME</v>
          </cell>
          <cell r="C859" t="str">
            <v>gl</v>
          </cell>
          <cell r="D859">
            <v>70025.149999999994</v>
          </cell>
        </row>
        <row r="860">
          <cell r="A860" t="str">
            <v>PR00795AI3195</v>
          </cell>
          <cell r="B860" t="str">
            <v>Água Bruta - ME</v>
          </cell>
          <cell r="C860" t="str">
            <v>gl</v>
          </cell>
          <cell r="D860">
            <v>182518.31</v>
          </cell>
        </row>
        <row r="861">
          <cell r="A861" t="str">
            <v>PR00795AI3196</v>
          </cell>
          <cell r="B861" t="str">
            <v>Água Filtrada para as Bombas de Alta Pressão - ME</v>
          </cell>
          <cell r="C861" t="str">
            <v>gl</v>
          </cell>
          <cell r="D861">
            <v>128995.86</v>
          </cell>
        </row>
        <row r="862">
          <cell r="A862" t="str">
            <v>PR00795AI3162</v>
          </cell>
          <cell r="B862" t="str">
            <v>Para a 1ª etapa TA e CF (10 un GA 160-100 AP)- MD</v>
          </cell>
          <cell r="C862" t="str">
            <v>gl</v>
          </cell>
          <cell r="D862">
            <v>462058.21</v>
          </cell>
        </row>
        <row r="863">
          <cell r="A863" t="str">
            <v>PR00795AI3163</v>
          </cell>
          <cell r="B863" t="str">
            <v>Para a 2ª etapa TA e CF (12 un GA 160-100 AP)- MD</v>
          </cell>
          <cell r="C863" t="str">
            <v>gl</v>
          </cell>
          <cell r="D863">
            <v>554469.85</v>
          </cell>
        </row>
        <row r="864">
          <cell r="A864" t="str">
            <v>PR00795AI3164</v>
          </cell>
          <cell r="B864" t="str">
            <v>Para a 3ª etapa TA e CF (10 un GA 160-100 AP)- MD</v>
          </cell>
          <cell r="C864" t="str">
            <v>gl</v>
          </cell>
          <cell r="D864">
            <v>462058.21</v>
          </cell>
        </row>
        <row r="865">
          <cell r="A865" t="str">
            <v>PR00795AI3165</v>
          </cell>
          <cell r="B865" t="str">
            <v>Para a 3ª etapa TA e CF (10 un GA 160-100 AP)- MD</v>
          </cell>
          <cell r="C865" t="str">
            <v>gl</v>
          </cell>
          <cell r="D865">
            <v>462058.21</v>
          </cell>
        </row>
        <row r="866">
          <cell r="A866" t="str">
            <v>PR00795AI3166</v>
          </cell>
          <cell r="B866" t="str">
            <v>Rede de Ar Comprimido - 1ª etapa TA e CF - MD</v>
          </cell>
          <cell r="C866" t="str">
            <v>gl</v>
          </cell>
          <cell r="D866">
            <v>1275694.98</v>
          </cell>
        </row>
        <row r="867">
          <cell r="A867" t="str">
            <v>PR00795AI3167</v>
          </cell>
          <cell r="B867" t="str">
            <v>Rede de Ar Comprimido - 2ª etapa TA e CF - MD</v>
          </cell>
          <cell r="C867" t="str">
            <v>gl</v>
          </cell>
          <cell r="D867">
            <v>890890.49</v>
          </cell>
        </row>
        <row r="868">
          <cell r="A868" t="str">
            <v>PR00795AI3168</v>
          </cell>
          <cell r="B868" t="str">
            <v>Rede de Ar Comprimido - 3ª etapa TA e CF - MD</v>
          </cell>
          <cell r="C868" t="str">
            <v>gl</v>
          </cell>
          <cell r="D868">
            <v>606506.82999999996</v>
          </cell>
        </row>
        <row r="869">
          <cell r="A869" t="str">
            <v>PR00795AI3169</v>
          </cell>
          <cell r="B869" t="str">
            <v>Rede de Ar Comprimido - ME</v>
          </cell>
          <cell r="C869" t="str">
            <v>gl</v>
          </cell>
          <cell r="D869">
            <v>790345.89</v>
          </cell>
        </row>
        <row r="870">
          <cell r="A870" t="str">
            <v>PR00795AI3175</v>
          </cell>
          <cell r="B870" t="str">
            <v>Para o Canteiro Industrial, Administrativo e Acampamentos</v>
          </cell>
          <cell r="C870" t="str">
            <v>gl</v>
          </cell>
          <cell r="D870">
            <v>629634.49</v>
          </cell>
        </row>
        <row r="871">
          <cell r="A871" t="str">
            <v>PR00795AI3420</v>
          </cell>
          <cell r="B871" t="str">
            <v>Rede de Combate à Incêndio - Canteiro Ind e Adm - MD</v>
          </cell>
          <cell r="C871" t="str">
            <v>gl</v>
          </cell>
          <cell r="D871">
            <v>376029.33</v>
          </cell>
        </row>
        <row r="872">
          <cell r="A872" t="str">
            <v>PR00795AI3421</v>
          </cell>
          <cell r="B872" t="str">
            <v>Rede de Combate à Incêndio - Canteiro Ind e Adm - ME</v>
          </cell>
          <cell r="C872" t="str">
            <v>gl</v>
          </cell>
          <cell r="D872">
            <v>273694.68</v>
          </cell>
        </row>
        <row r="873">
          <cell r="A873" t="str">
            <v>PR00795AI3176</v>
          </cell>
          <cell r="B873" t="str">
            <v>Sistema de Esgoto Sanitário - Canteiro Ind e Adm - MD</v>
          </cell>
          <cell r="C873" t="str">
            <v>gl</v>
          </cell>
          <cell r="D873">
            <v>279232.11</v>
          </cell>
        </row>
        <row r="874">
          <cell r="A874" t="str">
            <v>PR00795AI3422</v>
          </cell>
          <cell r="B874" t="str">
            <v>Sistema de Esgoto Sanitário - Canteiro Ind e Adm - ME</v>
          </cell>
          <cell r="C874" t="str">
            <v>gl</v>
          </cell>
          <cell r="D874">
            <v>111475.58</v>
          </cell>
        </row>
        <row r="875">
          <cell r="A875" t="str">
            <v>PR00795AI3177</v>
          </cell>
          <cell r="B875" t="str">
            <v>Sistema de Drenagem do Canteiro Industrial e Administrativo MD</v>
          </cell>
          <cell r="C875" t="str">
            <v>gl</v>
          </cell>
          <cell r="D875">
            <v>1813718.45</v>
          </cell>
        </row>
        <row r="876">
          <cell r="A876" t="str">
            <v>PR00795AI3179</v>
          </cell>
          <cell r="B876" t="str">
            <v>Sistema de Drenagem do Canteiro Industrial e Administrativo ME</v>
          </cell>
          <cell r="C876" t="str">
            <v>gl</v>
          </cell>
          <cell r="D876">
            <v>1047281.4</v>
          </cell>
        </row>
        <row r="877">
          <cell r="A877" t="str">
            <v>PR00795AI3178</v>
          </cell>
          <cell r="B877" t="str">
            <v>Canteiro Industrial e Administrativo MD</v>
          </cell>
          <cell r="C877" t="str">
            <v>gl</v>
          </cell>
          <cell r="D877">
            <v>2212724.16</v>
          </cell>
        </row>
        <row r="878">
          <cell r="A878" t="str">
            <v>PR00795AI3197</v>
          </cell>
          <cell r="B878" t="str">
            <v>Estruturas MD - TD e CF</v>
          </cell>
          <cell r="C878" t="str">
            <v>gl</v>
          </cell>
          <cell r="D878">
            <v>910404.38</v>
          </cell>
        </row>
        <row r="879">
          <cell r="A879" t="str">
            <v>PR00795AI3400</v>
          </cell>
          <cell r="B879" t="str">
            <v>Canteiro Industrial e Administrativo ME</v>
          </cell>
          <cell r="C879" t="str">
            <v>gl</v>
          </cell>
          <cell r="D879">
            <v>1573734.33</v>
          </cell>
        </row>
        <row r="880">
          <cell r="A880" t="str">
            <v>PR00795AI3401</v>
          </cell>
          <cell r="B880" t="str">
            <v>Estruturas ME - VT</v>
          </cell>
          <cell r="C880" t="str">
            <v>gl</v>
          </cell>
          <cell r="D880">
            <v>643492.42000000004</v>
          </cell>
        </row>
        <row r="881">
          <cell r="A881" t="str">
            <v>PR00795AI3180</v>
          </cell>
          <cell r="B881" t="str">
            <v>Rede de Informática e Telecomunicações</v>
          </cell>
          <cell r="C881" t="str">
            <v>gl</v>
          </cell>
          <cell r="D881">
            <v>5480705.6200000001</v>
          </cell>
        </row>
        <row r="882">
          <cell r="A882" t="str">
            <v>PR00795AI3181</v>
          </cell>
          <cell r="B882" t="str">
            <v>Sistema de Aterramento</v>
          </cell>
          <cell r="C882" t="str">
            <v>gl</v>
          </cell>
          <cell r="D882">
            <v>361987.23</v>
          </cell>
        </row>
        <row r="884">
          <cell r="A884" t="str">
            <v>PR00795AI3190</v>
          </cell>
          <cell r="B884" t="str">
            <v>Placas de Identificação e Sinalização</v>
          </cell>
          <cell r="C884" t="str">
            <v>gl</v>
          </cell>
          <cell r="D884">
            <v>510911.31</v>
          </cell>
        </row>
        <row r="886">
          <cell r="A886" t="str">
            <v>PR00795AI3199</v>
          </cell>
          <cell r="B886" t="str">
            <v>Móveis e Utensílios - Industrial e Apoio</v>
          </cell>
          <cell r="C886" t="str">
            <v>gl</v>
          </cell>
          <cell r="D886">
            <v>1327175</v>
          </cell>
        </row>
        <row r="887">
          <cell r="A887" t="str">
            <v>PR00795AI3200</v>
          </cell>
          <cell r="B887" t="str">
            <v>Móveis e Utensílios - Administrativo</v>
          </cell>
          <cell r="C887" t="str">
            <v>gl</v>
          </cell>
          <cell r="D887">
            <v>1613427.63</v>
          </cell>
        </row>
        <row r="888">
          <cell r="A888" t="str">
            <v>PR00795AI3201</v>
          </cell>
          <cell r="B888" t="str">
            <v>Móveis e Utensílios - Acampamento</v>
          </cell>
          <cell r="C888" t="str">
            <v>gl</v>
          </cell>
          <cell r="D888">
            <v>6425829.8499999996</v>
          </cell>
        </row>
        <row r="890">
          <cell r="A890" t="str">
            <v>PR00795AI3210</v>
          </cell>
          <cell r="B890" t="str">
            <v>Urbanização - Industrial e Apoio</v>
          </cell>
          <cell r="C890" t="str">
            <v>gl</v>
          </cell>
          <cell r="D890">
            <v>650000</v>
          </cell>
        </row>
        <row r="891">
          <cell r="A891" t="str">
            <v>PR00795AI3211</v>
          </cell>
          <cell r="B891" t="str">
            <v>Urbanização - Acampamento</v>
          </cell>
          <cell r="C891" t="str">
            <v>gl</v>
          </cell>
          <cell r="D891">
            <v>500000</v>
          </cell>
        </row>
        <row r="893">
          <cell r="A893" t="str">
            <v>PR00795AI3334</v>
          </cell>
          <cell r="B893" t="str">
            <v>Drenagem</v>
          </cell>
          <cell r="C893" t="str">
            <v>gl</v>
          </cell>
          <cell r="D893">
            <v>818680.97</v>
          </cell>
        </row>
        <row r="894">
          <cell r="A894" t="str">
            <v>PR00795AI3335</v>
          </cell>
          <cell r="B894" t="str">
            <v>Ponte de Serviço</v>
          </cell>
          <cell r="C894" t="str">
            <v>gl</v>
          </cell>
          <cell r="D894">
            <v>736564.8</v>
          </cell>
        </row>
        <row r="896">
          <cell r="A896" t="str">
            <v>PR00795AI3240</v>
          </cell>
          <cell r="B896" t="str">
            <v>Operação e Manutenção dos Geradores - MD</v>
          </cell>
          <cell r="C896" t="str">
            <v>mês</v>
          </cell>
          <cell r="D896">
            <v>162096</v>
          </cell>
        </row>
        <row r="897">
          <cell r="A897" t="str">
            <v>PR00795AI3241</v>
          </cell>
          <cell r="B897" t="str">
            <v>Operação e Manutenção dos Geradores - ME</v>
          </cell>
          <cell r="C897" t="str">
            <v>mês</v>
          </cell>
          <cell r="D897">
            <v>162096</v>
          </cell>
        </row>
        <row r="899">
          <cell r="A899" t="str">
            <v>PR00795AI3242</v>
          </cell>
          <cell r="B899" t="str">
            <v>Operação e Manutenção dos Canteiros e Acampamento - MD</v>
          </cell>
          <cell r="C899" t="str">
            <v>mês</v>
          </cell>
          <cell r="D899">
            <v>229285.51</v>
          </cell>
        </row>
        <row r="900">
          <cell r="A900" t="str">
            <v>PR00795AI3243</v>
          </cell>
          <cell r="B900" t="str">
            <v>Operação e Manutenção dos Canteiros e Acampamento - ME</v>
          </cell>
          <cell r="C900" t="str">
            <v>mês</v>
          </cell>
          <cell r="D900">
            <v>150669.39000000001</v>
          </cell>
        </row>
        <row r="902">
          <cell r="A902" t="str">
            <v>PR00795AI3252</v>
          </cell>
          <cell r="B902" t="str">
            <v>Operação e Manutenção da ETA, ETE e Triagem de Lixo - MD</v>
          </cell>
          <cell r="C902" t="str">
            <v>mês</v>
          </cell>
          <cell r="D902">
            <v>54689.27</v>
          </cell>
        </row>
        <row r="903">
          <cell r="A903" t="str">
            <v>PR00795AI3253</v>
          </cell>
          <cell r="B903" t="str">
            <v>Operação e Manutenção da ETA, ETE e Triagem de Lixo - ME</v>
          </cell>
          <cell r="C903" t="str">
            <v>mês</v>
          </cell>
          <cell r="D903">
            <v>35101.4</v>
          </cell>
        </row>
        <row r="905">
          <cell r="A905" t="str">
            <v>PR00795AI3254</v>
          </cell>
          <cell r="B905" t="str">
            <v>Operação e Manutenção do Viveiro de Mudas Nativas</v>
          </cell>
          <cell r="C905" t="str">
            <v>mês</v>
          </cell>
          <cell r="D905">
            <v>20391.759999999998</v>
          </cell>
        </row>
        <row r="907">
          <cell r="A907" t="str">
            <v>PR00795AI3251</v>
          </cell>
          <cell r="B907" t="str">
            <v>Operação e Manutenção do Apoio Fluvial</v>
          </cell>
          <cell r="C907" t="str">
            <v>mês</v>
          </cell>
          <cell r="D907">
            <v>695148</v>
          </cell>
        </row>
        <row r="909">
          <cell r="A909" t="str">
            <v>PR00795AI3262</v>
          </cell>
          <cell r="B909" t="str">
            <v>Manutenção de Pátios e Pistas - MD</v>
          </cell>
          <cell r="C909" t="str">
            <v>mês</v>
          </cell>
          <cell r="D909">
            <v>199298.65</v>
          </cell>
        </row>
        <row r="910">
          <cell r="A910" t="str">
            <v>PR00795AI3263</v>
          </cell>
          <cell r="B910" t="str">
            <v>Manutenção de Pátios e Pistas - ME</v>
          </cell>
          <cell r="C910" t="str">
            <v>mês</v>
          </cell>
          <cell r="D910">
            <v>119894.81</v>
          </cell>
        </row>
        <row r="912">
          <cell r="A912" t="str">
            <v>PR00795AI3272</v>
          </cell>
          <cell r="B912" t="str">
            <v>Manutenção das Redes de Utilidades - MD</v>
          </cell>
          <cell r="C912" t="str">
            <v>mês</v>
          </cell>
          <cell r="D912">
            <v>100365.69</v>
          </cell>
        </row>
        <row r="913">
          <cell r="A913" t="str">
            <v>PR00795AI3273</v>
          </cell>
          <cell r="B913" t="str">
            <v>Manutenção das Redes de Utilidades - ME</v>
          </cell>
          <cell r="C913" t="str">
            <v>mês</v>
          </cell>
          <cell r="D913">
            <v>67293.210000000006</v>
          </cell>
        </row>
        <row r="915">
          <cell r="A915" t="str">
            <v>PR00795AI3290</v>
          </cell>
          <cell r="B915" t="str">
            <v>Desmontagem do Canteiro Industrial</v>
          </cell>
          <cell r="C915" t="str">
            <v>gl</v>
          </cell>
          <cell r="D915">
            <v>3821774.2</v>
          </cell>
        </row>
        <row r="916">
          <cell r="A916" t="str">
            <v>PR00795AI3300</v>
          </cell>
          <cell r="B916" t="str">
            <v>Desmontagem do Canteiro Administrativo</v>
          </cell>
          <cell r="C916" t="str">
            <v>gl</v>
          </cell>
          <cell r="D916">
            <v>181546.13</v>
          </cell>
        </row>
        <row r="917">
          <cell r="A917" t="str">
            <v>PR00795AI3310</v>
          </cell>
          <cell r="B917" t="str">
            <v>Desmontagem do Acampamento</v>
          </cell>
          <cell r="C917" t="str">
            <v>gl</v>
          </cell>
          <cell r="D917">
            <v>2109397.83</v>
          </cell>
        </row>
        <row r="919">
          <cell r="A919" t="str">
            <v>PR00795AI3322</v>
          </cell>
          <cell r="B919" t="str">
            <v>Recuperação das áreas do canteiro em rocha</v>
          </cell>
          <cell r="C919" t="str">
            <v>ha</v>
          </cell>
          <cell r="D919">
            <v>47275.53</v>
          </cell>
        </row>
        <row r="920">
          <cell r="A920" t="str">
            <v>PR00795AI3323</v>
          </cell>
          <cell r="B920" t="str">
            <v>Recuperação das áreas do canteiro em solo</v>
          </cell>
          <cell r="C920" t="str">
            <v>ha</v>
          </cell>
          <cell r="D920">
            <v>47176.95</v>
          </cell>
        </row>
        <row r="921">
          <cell r="A921" t="str">
            <v>PR00795AI3324</v>
          </cell>
          <cell r="B921" t="str">
            <v>Recuperação de bota-fora em rocha</v>
          </cell>
          <cell r="C921" t="str">
            <v>ha</v>
          </cell>
          <cell r="D921">
            <v>4899.99</v>
          </cell>
        </row>
        <row r="922">
          <cell r="A922" t="str">
            <v>PR00795AI3325</v>
          </cell>
          <cell r="B922" t="str">
            <v>Recuperação de bota-fora em solo</v>
          </cell>
          <cell r="C922" t="str">
            <v>ha</v>
          </cell>
          <cell r="D922">
            <v>4899.99</v>
          </cell>
        </row>
        <row r="923">
          <cell r="A923" t="str">
            <v>PR00795AI3326</v>
          </cell>
          <cell r="B923" t="str">
            <v>Recuperação de área de empréstimo em rocha</v>
          </cell>
          <cell r="C923" t="str">
            <v>ha</v>
          </cell>
          <cell r="D923">
            <v>45558.42</v>
          </cell>
        </row>
        <row r="924">
          <cell r="A924" t="str">
            <v>PR00795AI3327</v>
          </cell>
          <cell r="B924" t="str">
            <v>Recuperação de área de empréstimo em solo</v>
          </cell>
          <cell r="C924" t="str">
            <v>ha</v>
          </cell>
          <cell r="D924">
            <v>39880.57</v>
          </cell>
        </row>
        <row r="926">
          <cell r="A926" t="str">
            <v>PR00795AI3000</v>
          </cell>
          <cell r="B926" t="str">
            <v>Mobilização de Mão-de-Obra</v>
          </cell>
          <cell r="C926" t="str">
            <v>gl</v>
          </cell>
          <cell r="D926">
            <v>36820852</v>
          </cell>
        </row>
        <row r="927">
          <cell r="A927" t="str">
            <v>PR00795AI3001</v>
          </cell>
          <cell r="B927" t="str">
            <v>Mobilização de Equipamentos</v>
          </cell>
          <cell r="C927" t="str">
            <v>gl</v>
          </cell>
          <cell r="D927">
            <v>29405890</v>
          </cell>
        </row>
        <row r="928">
          <cell r="A928" t="str">
            <v>PR00795AI3002</v>
          </cell>
          <cell r="B928" t="str">
            <v>Desmobilização de Mão-de-Obra</v>
          </cell>
          <cell r="C928" t="str">
            <v>gl</v>
          </cell>
          <cell r="D928">
            <v>20102398</v>
          </cell>
        </row>
        <row r="929">
          <cell r="A929" t="str">
            <v>PR00795AI3003</v>
          </cell>
          <cell r="B929" t="str">
            <v>Desmobilização de Equipamentos</v>
          </cell>
          <cell r="C929" t="str">
            <v>gl</v>
          </cell>
          <cell r="D929">
            <v>5881178</v>
          </cell>
        </row>
        <row r="931">
          <cell r="A931" t="str">
            <v>PR00795AI3280</v>
          </cell>
          <cell r="B931" t="str">
            <v>Linha de Transmissão e Subestação Provisória</v>
          </cell>
          <cell r="C931" t="str">
            <v>gl</v>
          </cell>
          <cell r="D931">
            <v>4700000</v>
          </cell>
        </row>
        <row r="933">
          <cell r="A933" t="str">
            <v>PR00795AI3510</v>
          </cell>
          <cell r="B933" t="str">
            <v>Relocação da Linha de Transmissão Existente</v>
          </cell>
          <cell r="C933" t="str">
            <v>gl</v>
          </cell>
          <cell r="D933">
            <v>814100.65</v>
          </cell>
        </row>
        <row r="934">
          <cell r="A934" t="str">
            <v>PR00795AI3511</v>
          </cell>
          <cell r="B934" t="str">
            <v>Relocação da Captação de Água Existente</v>
          </cell>
          <cell r="C934" t="str">
            <v>gl</v>
          </cell>
          <cell r="D934">
            <v>682304.8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s>
    <sheetDataSet>
      <sheetData sheetId="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eito qtd"/>
      <sheetName val="sta isabel"/>
      <sheetName val="estreito"/>
      <sheetName val="concreto"/>
      <sheetName val="concr reg"/>
      <sheetName val="ORDPLAN estreito"/>
    </sheetNames>
    <sheetDataSet>
      <sheetData sheetId="0" refreshError="1">
        <row r="1">
          <cell r="B1">
            <v>1</v>
          </cell>
          <cell r="C1">
            <v>2</v>
          </cell>
          <cell r="E1">
            <v>0</v>
          </cell>
          <cell r="F1" t="str">
            <v>UHE ESTREITO</v>
          </cell>
        </row>
        <row r="2">
          <cell r="B2">
            <v>2</v>
          </cell>
          <cell r="C2">
            <v>8</v>
          </cell>
          <cell r="E2">
            <v>0</v>
          </cell>
        </row>
        <row r="3">
          <cell r="B3">
            <v>7</v>
          </cell>
          <cell r="C3">
            <v>2</v>
          </cell>
          <cell r="D3">
            <v>1</v>
          </cell>
          <cell r="E3">
            <v>0</v>
          </cell>
          <cell r="F3" t="str">
            <v>** INSTALACÕES DE CANTEIRO E ACAMPAMENTO</v>
          </cell>
        </row>
        <row r="4">
          <cell r="B4">
            <v>8</v>
          </cell>
          <cell r="C4">
            <v>3</v>
          </cell>
          <cell r="E4">
            <v>0</v>
          </cell>
        </row>
        <row r="5">
          <cell r="B5">
            <v>9</v>
          </cell>
          <cell r="C5">
            <v>4</v>
          </cell>
          <cell r="E5">
            <v>0</v>
          </cell>
          <cell r="F5" t="str">
            <v>* TERRAPLENAGEM DO CANTEIRO E ACAMPAMENTO</v>
          </cell>
        </row>
        <row r="6">
          <cell r="B6">
            <v>10</v>
          </cell>
          <cell r="E6">
            <v>2002206</v>
          </cell>
          <cell r="F6" t="str">
            <v>DESMATAMENTO DO CANTEIRO</v>
          </cell>
          <cell r="G6" t="str">
            <v>M2</v>
          </cell>
          <cell r="H6">
            <v>1010000</v>
          </cell>
        </row>
        <row r="7">
          <cell r="B7">
            <v>11</v>
          </cell>
          <cell r="E7">
            <v>2002604</v>
          </cell>
          <cell r="F7" t="str">
            <v>ESCAVACAO COMUM DO CANTEIRO</v>
          </cell>
          <cell r="G7" t="str">
            <v>M3</v>
          </cell>
          <cell r="H7">
            <v>325000</v>
          </cell>
        </row>
        <row r="8">
          <cell r="B8">
            <v>12</v>
          </cell>
          <cell r="E8">
            <v>2004451</v>
          </cell>
          <cell r="F8" t="str">
            <v>ATERRO COMPACTADO PARA CANTEIRO</v>
          </cell>
          <cell r="G8" t="str">
            <v>M3</v>
          </cell>
          <cell r="H8">
            <v>195000</v>
          </cell>
        </row>
        <row r="9">
          <cell r="B9">
            <v>13</v>
          </cell>
          <cell r="C9">
            <v>8</v>
          </cell>
          <cell r="E9">
            <v>0</v>
          </cell>
        </row>
        <row r="10">
          <cell r="B10">
            <v>14</v>
          </cell>
          <cell r="C10">
            <v>4</v>
          </cell>
          <cell r="E10">
            <v>0</v>
          </cell>
          <cell r="F10" t="str">
            <v>* TERRAPLENAGEM DOS ACESSOS PRINCIPAIS - MD / ME</v>
          </cell>
        </row>
        <row r="11">
          <cell r="B11">
            <v>15</v>
          </cell>
          <cell r="E11">
            <v>2002206</v>
          </cell>
          <cell r="F11" t="str">
            <v>DESMATAMENTO - ACESSOS PRINCIPAIS</v>
          </cell>
          <cell r="G11" t="str">
            <v>M2</v>
          </cell>
          <cell r="H11">
            <v>105000</v>
          </cell>
        </row>
        <row r="12">
          <cell r="B12">
            <v>16</v>
          </cell>
          <cell r="E12">
            <v>2002604</v>
          </cell>
          <cell r="F12" t="str">
            <v>ESCAVACAO COMUM - ACESSOS PRINCIPAIS</v>
          </cell>
          <cell r="G12" t="str">
            <v>M3</v>
          </cell>
          <cell r="H12">
            <v>63000</v>
          </cell>
        </row>
        <row r="13">
          <cell r="B13">
            <v>17</v>
          </cell>
          <cell r="E13">
            <v>2004451</v>
          </cell>
          <cell r="F13" t="str">
            <v>ATERRO COMPACTADO - ACESSOS PRINCIPAIS</v>
          </cell>
          <cell r="G13" t="str">
            <v>M3</v>
          </cell>
          <cell r="H13">
            <v>63000</v>
          </cell>
        </row>
        <row r="14">
          <cell r="B14">
            <v>18</v>
          </cell>
          <cell r="E14">
            <v>2900009</v>
          </cell>
          <cell r="F14" t="str">
            <v xml:space="preserve">PAVIMENTACAO -  ACESSOS PRINCIPAIS </v>
          </cell>
          <cell r="G14" t="str">
            <v>KM</v>
          </cell>
          <cell r="H14">
            <v>7</v>
          </cell>
        </row>
        <row r="15">
          <cell r="B15">
            <v>19</v>
          </cell>
          <cell r="C15">
            <v>8</v>
          </cell>
          <cell r="E15">
            <v>0</v>
          </cell>
        </row>
        <row r="16">
          <cell r="B16">
            <v>20</v>
          </cell>
          <cell r="C16">
            <v>4</v>
          </cell>
          <cell r="E16">
            <v>0</v>
          </cell>
          <cell r="F16" t="str">
            <v>* INSTALACAO DO CANTEIRO</v>
          </cell>
        </row>
        <row r="17">
          <cell r="B17">
            <v>22</v>
          </cell>
          <cell r="E17">
            <v>2000608</v>
          </cell>
          <cell r="F17" t="str">
            <v>CONSTRUCAO DO CANTEIRO ADMINISTRATIVO</v>
          </cell>
          <cell r="G17" t="str">
            <v>GB</v>
          </cell>
          <cell r="H17">
            <v>1</v>
          </cell>
        </row>
        <row r="18">
          <cell r="F18" t="str">
            <v xml:space="preserve">CONSTRUCAO DO CANTEIRO INDUSTRIAL </v>
          </cell>
          <cell r="G18" t="str">
            <v>GB</v>
          </cell>
          <cell r="H18">
            <v>1</v>
          </cell>
        </row>
        <row r="19">
          <cell r="F19" t="str">
            <v>CONSTRUÇÃO DO ACAMPAMENTO</v>
          </cell>
          <cell r="G19" t="str">
            <v>GB</v>
          </cell>
          <cell r="H19">
            <v>1</v>
          </cell>
        </row>
        <row r="20">
          <cell r="B20">
            <v>23</v>
          </cell>
          <cell r="E20">
            <v>2000802</v>
          </cell>
          <cell r="F20" t="str">
            <v>MONTAGEM / DESMONTAGEM DE CENTRAIS E EQUIPAMENTOS</v>
          </cell>
          <cell r="G20" t="str">
            <v>GB</v>
          </cell>
          <cell r="H20">
            <v>1</v>
          </cell>
        </row>
        <row r="21">
          <cell r="B21">
            <v>24</v>
          </cell>
          <cell r="E21">
            <v>2001203</v>
          </cell>
          <cell r="F21" t="str">
            <v>INSTALACAO DE REDES DE UTILIDADES</v>
          </cell>
          <cell r="G21" t="str">
            <v>GB</v>
          </cell>
          <cell r="H21">
            <v>1</v>
          </cell>
        </row>
        <row r="22">
          <cell r="B22">
            <v>25</v>
          </cell>
          <cell r="E22">
            <v>2000039</v>
          </cell>
          <cell r="F22" t="str">
            <v>URBANIZACAO DO CANTEIRO</v>
          </cell>
          <cell r="G22" t="str">
            <v>GB</v>
          </cell>
          <cell r="H22">
            <v>1</v>
          </cell>
        </row>
        <row r="23">
          <cell r="B23">
            <v>26</v>
          </cell>
          <cell r="E23">
            <v>2000006</v>
          </cell>
          <cell r="F23" t="str">
            <v>REMOCAO DO CANTEIRO</v>
          </cell>
          <cell r="G23" t="str">
            <v>GB</v>
          </cell>
          <cell r="H23">
            <v>1</v>
          </cell>
        </row>
        <row r="24">
          <cell r="B24">
            <v>27</v>
          </cell>
          <cell r="E24">
            <v>2001407</v>
          </cell>
          <cell r="F24" t="str">
            <v>RECOMPOSICAO AREAS CANTEIRO/UNIDADES INDUSTRIAIS</v>
          </cell>
          <cell r="G24" t="str">
            <v>HA</v>
          </cell>
          <cell r="H24">
            <v>65</v>
          </cell>
        </row>
        <row r="25">
          <cell r="B25">
            <v>28</v>
          </cell>
          <cell r="C25">
            <v>0</v>
          </cell>
          <cell r="E25">
            <v>2005238</v>
          </cell>
          <cell r="F25" t="str">
            <v>RECOMPOSICAO DA AREA DE EMPRESTIMO</v>
          </cell>
          <cell r="G25" t="str">
            <v>HA</v>
          </cell>
          <cell r="H25">
            <v>72</v>
          </cell>
        </row>
        <row r="26">
          <cell r="B26">
            <v>29</v>
          </cell>
          <cell r="C26">
            <v>8</v>
          </cell>
          <cell r="E26">
            <v>0</v>
          </cell>
        </row>
        <row r="27">
          <cell r="B27">
            <v>30</v>
          </cell>
          <cell r="C27">
            <v>3</v>
          </cell>
          <cell r="E27">
            <v>0</v>
          </cell>
          <cell r="F27" t="str">
            <v>* ENERGIA ELETRICA</v>
          </cell>
        </row>
        <row r="28">
          <cell r="F28" t="str">
            <v>SUPRIMENTO DE ENERGIA A OBRA (CEMAR)</v>
          </cell>
          <cell r="G28" t="str">
            <v>GB</v>
          </cell>
          <cell r="H28">
            <v>1</v>
          </cell>
        </row>
        <row r="29">
          <cell r="B29">
            <v>31</v>
          </cell>
          <cell r="E29">
            <v>2001623</v>
          </cell>
          <cell r="F29" t="str">
            <v>GRUPO GERADOR DE EMERGENCIA - 1A FASE</v>
          </cell>
          <cell r="G29" t="str">
            <v>MES</v>
          </cell>
          <cell r="H29">
            <v>3</v>
          </cell>
        </row>
        <row r="30">
          <cell r="B30">
            <v>32</v>
          </cell>
          <cell r="E30">
            <v>2130006</v>
          </cell>
          <cell r="F30" t="str">
            <v>GRUPO GERADOR DE EMERGENCIA - 2A FASE</v>
          </cell>
          <cell r="G30" t="str">
            <v>MES</v>
          </cell>
          <cell r="H30">
            <v>37</v>
          </cell>
        </row>
        <row r="31">
          <cell r="B31">
            <v>33</v>
          </cell>
          <cell r="E31">
            <v>2001601</v>
          </cell>
          <cell r="F31" t="str">
            <v>ENERGIA ELETRICA (CANTEIRO)</v>
          </cell>
          <cell r="G31" t="str">
            <v>MW/H</v>
          </cell>
          <cell r="H31">
            <v>57415</v>
          </cell>
        </row>
        <row r="32">
          <cell r="B32">
            <v>34</v>
          </cell>
          <cell r="C32">
            <v>8</v>
          </cell>
          <cell r="E32">
            <v>0</v>
          </cell>
        </row>
        <row r="33">
          <cell r="B33">
            <v>35</v>
          </cell>
          <cell r="C33">
            <v>3</v>
          </cell>
          <cell r="E33">
            <v>0</v>
          </cell>
          <cell r="F33" t="str">
            <v>* ACESSOS LOCAIS</v>
          </cell>
        </row>
        <row r="34">
          <cell r="B34">
            <v>36</v>
          </cell>
          <cell r="E34">
            <v>2000136</v>
          </cell>
          <cell r="F34" t="str">
            <v>ACESSOS INTERNOS - BOTA FORA/ PAIOL/EMPRESTIMO</v>
          </cell>
          <cell r="G34" t="str">
            <v>KM</v>
          </cell>
          <cell r="H34">
            <v>5</v>
          </cell>
        </row>
        <row r="35">
          <cell r="B35">
            <v>37</v>
          </cell>
          <cell r="C35">
            <v>8</v>
          </cell>
          <cell r="E35">
            <v>0</v>
          </cell>
        </row>
        <row r="36">
          <cell r="B36">
            <v>38</v>
          </cell>
          <cell r="C36">
            <v>3</v>
          </cell>
          <cell r="E36">
            <v>0</v>
          </cell>
          <cell r="F36" t="str">
            <v>* MANUTENCAO DE CANTEIRO</v>
          </cell>
        </row>
        <row r="37">
          <cell r="B37">
            <v>39</v>
          </cell>
          <cell r="E37">
            <v>2001009</v>
          </cell>
          <cell r="F37" t="str">
            <v>MANUTENCAO DE REDES DE UTILIDADES</v>
          </cell>
          <cell r="G37" t="str">
            <v>MES</v>
          </cell>
          <cell r="H37">
            <v>40</v>
          </cell>
        </row>
        <row r="38">
          <cell r="B38">
            <v>40</v>
          </cell>
          <cell r="E38">
            <v>2010386</v>
          </cell>
          <cell r="F38" t="str">
            <v>MANUTENCAO DE ACESSOS INTERNOS A OBRA</v>
          </cell>
          <cell r="G38" t="str">
            <v>MES</v>
          </cell>
          <cell r="H38">
            <v>40</v>
          </cell>
        </row>
        <row r="40">
          <cell r="F40" t="str">
            <v>* MOBILIZAÇÃO DE EQUIPAMENTOS</v>
          </cell>
        </row>
        <row r="41">
          <cell r="F41" t="str">
            <v>MOBILIZAÇÃO DE EQUIPAMENTOS</v>
          </cell>
          <cell r="G41" t="str">
            <v>GB</v>
          </cell>
          <cell r="H41">
            <v>1</v>
          </cell>
        </row>
        <row r="42">
          <cell r="F42" t="str">
            <v>DESMOBILIZAÇÃO DE EQUIPAMENTOS</v>
          </cell>
          <cell r="G42" t="str">
            <v>GB</v>
          </cell>
          <cell r="H42">
            <v>1</v>
          </cell>
        </row>
        <row r="43">
          <cell r="B43">
            <v>41</v>
          </cell>
          <cell r="C43">
            <v>8</v>
          </cell>
          <cell r="E43">
            <v>0</v>
          </cell>
        </row>
        <row r="44">
          <cell r="B44">
            <v>42</v>
          </cell>
          <cell r="C44">
            <v>3</v>
          </cell>
          <cell r="E44">
            <v>0</v>
          </cell>
          <cell r="F44" t="str">
            <v>* FERRAMENTAS E EQUIPAMENTOS MENORES</v>
          </cell>
        </row>
        <row r="45">
          <cell r="B45">
            <v>43</v>
          </cell>
          <cell r="E45">
            <v>2000040</v>
          </cell>
          <cell r="F45" t="str">
            <v>FERRAMENTAS E EQUIPAMENTOS MENORES</v>
          </cell>
          <cell r="G45" t="str">
            <v>GB</v>
          </cell>
          <cell r="H45">
            <v>1</v>
          </cell>
        </row>
        <row r="46">
          <cell r="B46">
            <v>44</v>
          </cell>
          <cell r="C46">
            <v>8</v>
          </cell>
          <cell r="E46">
            <v>0</v>
          </cell>
        </row>
        <row r="47">
          <cell r="B47">
            <v>45</v>
          </cell>
          <cell r="C47">
            <v>2</v>
          </cell>
          <cell r="D47">
            <v>2</v>
          </cell>
          <cell r="E47">
            <v>0</v>
          </cell>
          <cell r="F47" t="str">
            <v>** ESCAVACOES E PREPARO DE FUNDACOES</v>
          </cell>
        </row>
        <row r="48">
          <cell r="B48">
            <v>46</v>
          </cell>
          <cell r="C48">
            <v>4</v>
          </cell>
        </row>
        <row r="49">
          <cell r="E49">
            <v>0</v>
          </cell>
          <cell r="F49" t="str">
            <v>* DESMATAMENTO, LIMPEZA, DESTOCAMENTO E RASPAGENS</v>
          </cell>
        </row>
        <row r="50">
          <cell r="B50">
            <v>47</v>
          </cell>
          <cell r="E50">
            <v>2002206</v>
          </cell>
          <cell r="F50" t="str">
            <v>DESMATAMENTO, LIMPEZA E DESTOCAMENTO - ESTRUTURAS</v>
          </cell>
          <cell r="G50" t="str">
            <v>M2</v>
          </cell>
          <cell r="H50">
            <v>639500</v>
          </cell>
        </row>
        <row r="51">
          <cell r="B51">
            <v>48</v>
          </cell>
          <cell r="C51">
            <v>0</v>
          </cell>
          <cell r="E51">
            <v>2002400</v>
          </cell>
          <cell r="F51" t="str">
            <v>RASPAGEM DE TERRA VEGETAL - ESTRUTURAS</v>
          </cell>
          <cell r="G51" t="str">
            <v>M3</v>
          </cell>
          <cell r="H51">
            <v>191850</v>
          </cell>
        </row>
        <row r="52">
          <cell r="B52">
            <v>49</v>
          </cell>
          <cell r="E52">
            <v>2002206</v>
          </cell>
          <cell r="F52" t="str">
            <v>DESMATAMENTO, LIMPEZA E DESTOCAMENTO - AREA EMPRESTIMO</v>
          </cell>
          <cell r="G52" t="str">
            <v>M2</v>
          </cell>
          <cell r="H52">
            <v>500000</v>
          </cell>
        </row>
        <row r="53">
          <cell r="B53">
            <v>50</v>
          </cell>
          <cell r="E53">
            <v>2002400</v>
          </cell>
          <cell r="F53" t="str">
            <v>RASPAGEM TERRA VEGETAL - AREA DE EMPRESTIMO</v>
          </cell>
          <cell r="G53" t="str">
            <v>M3</v>
          </cell>
          <cell r="H53">
            <v>150000</v>
          </cell>
        </row>
        <row r="54">
          <cell r="B54">
            <v>51</v>
          </cell>
          <cell r="C54">
            <v>8</v>
          </cell>
          <cell r="E54">
            <v>0</v>
          </cell>
        </row>
        <row r="55">
          <cell r="B55">
            <v>52</v>
          </cell>
          <cell r="C55">
            <v>4</v>
          </cell>
          <cell r="E55">
            <v>0</v>
          </cell>
          <cell r="F55" t="str">
            <v>* ESCAVACAO COMUM</v>
          </cell>
        </row>
        <row r="56">
          <cell r="F56" t="str">
            <v>ESCAV. COMUM CANAL DESVIO / VERTED M.DIREITA</v>
          </cell>
          <cell r="G56" t="str">
            <v>M3</v>
          </cell>
          <cell r="H56">
            <v>1750000</v>
          </cell>
        </row>
        <row r="57">
          <cell r="F57" t="str">
            <v>ESCAVACAO COMUM VERTEDOURO COMPLEMENTAR</v>
          </cell>
          <cell r="G57" t="str">
            <v>M3</v>
          </cell>
          <cell r="H57">
            <v>240000</v>
          </cell>
        </row>
        <row r="58">
          <cell r="F58" t="str">
            <v>ESCAVACAO COMUM BARRAGEM CCR - LEITO DO RIO</v>
          </cell>
          <cell r="G58" t="str">
            <v>M3</v>
          </cell>
          <cell r="H58">
            <v>132000</v>
          </cell>
        </row>
        <row r="59">
          <cell r="F59" t="str">
            <v xml:space="preserve">ESCAVACAO COMUM CANAIS ADUÇÃO / RESTITUIÇÃO </v>
          </cell>
          <cell r="G59" t="str">
            <v>M3</v>
          </cell>
          <cell r="H59">
            <v>510000</v>
          </cell>
        </row>
        <row r="60">
          <cell r="F60" t="str">
            <v>ESCAVACAO COMUM C.FORÇA / T.DAGUA</v>
          </cell>
          <cell r="G60" t="str">
            <v>M3</v>
          </cell>
          <cell r="H60">
            <v>430000</v>
          </cell>
        </row>
        <row r="62">
          <cell r="F62" t="str">
            <v>* ESCAVACAO ROCHA ALTERADA / SAPROLITO</v>
          </cell>
        </row>
        <row r="63">
          <cell r="F63" t="str">
            <v>ESCAV. ROCHA ALTERADA / SAPROLITO - CANAL DESVIO / VERTED. MD</v>
          </cell>
          <cell r="G63" t="str">
            <v>M3</v>
          </cell>
          <cell r="H63">
            <v>315000</v>
          </cell>
        </row>
        <row r="64">
          <cell r="F64" t="str">
            <v>ESCAVACAO ROCHA ALTERADA / SAPROLITO - VERTED. COMPLEMENTAR</v>
          </cell>
          <cell r="G64" t="str">
            <v>M3</v>
          </cell>
          <cell r="H64">
            <v>70000</v>
          </cell>
        </row>
        <row r="65">
          <cell r="F65" t="str">
            <v>ESCAVACAO ROCHA ALTERADA / SAPROLITO - CANAIS ADUÇÃO / RESTIT.</v>
          </cell>
          <cell r="G65" t="str">
            <v>M3</v>
          </cell>
          <cell r="H65">
            <v>147000</v>
          </cell>
        </row>
        <row r="66">
          <cell r="F66" t="str">
            <v>ESCAVACAO ROCHA ALTERADA / SAPROLITO - C.FORÇA / T.DAGUA</v>
          </cell>
          <cell r="G66" t="str">
            <v>M3</v>
          </cell>
          <cell r="H66">
            <v>57000</v>
          </cell>
        </row>
        <row r="67">
          <cell r="B67">
            <v>59</v>
          </cell>
          <cell r="C67">
            <v>8</v>
          </cell>
          <cell r="E67">
            <v>0</v>
          </cell>
        </row>
        <row r="68">
          <cell r="B68">
            <v>60</v>
          </cell>
          <cell r="C68">
            <v>4</v>
          </cell>
          <cell r="E68">
            <v>0</v>
          </cell>
          <cell r="F68" t="str">
            <v>* ESCAVACAO MECANIZADA EM ROCHA BASALTO</v>
          </cell>
        </row>
        <row r="69">
          <cell r="B69">
            <v>61</v>
          </cell>
          <cell r="E69">
            <v>2003618</v>
          </cell>
          <cell r="F69" t="str">
            <v>ESCAV.ROCHA BASALTO - CANAL DESVIO / VERTEDOURO</v>
          </cell>
          <cell r="G69" t="str">
            <v>M3</v>
          </cell>
          <cell r="H69">
            <v>2810000</v>
          </cell>
        </row>
        <row r="70">
          <cell r="B70">
            <v>62</v>
          </cell>
          <cell r="E70">
            <v>2003607</v>
          </cell>
          <cell r="F70" t="str">
            <v>ESCAVACAO EM ROCHA BASALTO - VERTEDOURO COMPLEMENTAR</v>
          </cell>
          <cell r="G70" t="str">
            <v>M3</v>
          </cell>
          <cell r="H70">
            <v>7000</v>
          </cell>
        </row>
        <row r="71">
          <cell r="B71">
            <v>63</v>
          </cell>
          <cell r="E71">
            <v>2003618</v>
          </cell>
          <cell r="F71" t="str">
            <v>ESCAVACAO EM ROCHA BASALTO - CANAIS ADUÇÃO / RESTITUIÇÃO</v>
          </cell>
          <cell r="G71" t="str">
            <v>M3</v>
          </cell>
          <cell r="H71">
            <v>205000</v>
          </cell>
        </row>
        <row r="72">
          <cell r="B72">
            <v>64</v>
          </cell>
          <cell r="E72">
            <v>2003629</v>
          </cell>
          <cell r="F72" t="str">
            <v>ESCAVACAO EM ROCHA BASALTO - C.FORÇA / T.DAGUA</v>
          </cell>
          <cell r="G72" t="str">
            <v>M3</v>
          </cell>
          <cell r="H72">
            <v>107000</v>
          </cell>
        </row>
        <row r="74">
          <cell r="F74" t="str">
            <v>* ESCAVACAO EM ROCHA - ARENITO</v>
          </cell>
        </row>
        <row r="75">
          <cell r="F75" t="str">
            <v>ESCAV. ROCHA ARENITO - CANAL DESVIO / VERTEDOURO</v>
          </cell>
          <cell r="G75" t="str">
            <v>M3</v>
          </cell>
          <cell r="H75">
            <v>306000</v>
          </cell>
        </row>
        <row r="76">
          <cell r="F76" t="str">
            <v>ESCAVACAO EM ROCHA ARENITO - VERTEDOURO COMPLEMENTAR</v>
          </cell>
          <cell r="G76" t="str">
            <v>M3</v>
          </cell>
          <cell r="H76">
            <v>421000</v>
          </cell>
        </row>
        <row r="77">
          <cell r="F77" t="str">
            <v>ESCAVACAO EM ROCHA ARENITO - CANAIS ADUÇÃO / RESTITUIÇÃO</v>
          </cell>
          <cell r="G77" t="str">
            <v>M3</v>
          </cell>
          <cell r="H77">
            <v>545000</v>
          </cell>
        </row>
        <row r="78">
          <cell r="F78" t="str">
            <v>ESCAVACAO EM ROCHA ARENITO - C.FORÇA / T.DAGUA</v>
          </cell>
          <cell r="G78" t="str">
            <v>M3</v>
          </cell>
          <cell r="H78">
            <v>500000</v>
          </cell>
        </row>
        <row r="79">
          <cell r="F79" t="str">
            <v>ESCAV. ROCHA ARENITO - BARRAGEM CCR - LEITO DO RIO</v>
          </cell>
          <cell r="G79" t="str">
            <v>M3</v>
          </cell>
          <cell r="H79">
            <v>15000</v>
          </cell>
        </row>
        <row r="80">
          <cell r="B80">
            <v>67</v>
          </cell>
          <cell r="C80">
            <v>8</v>
          </cell>
          <cell r="E80">
            <v>0</v>
          </cell>
        </row>
        <row r="81">
          <cell r="B81">
            <v>68</v>
          </cell>
          <cell r="C81">
            <v>4</v>
          </cell>
          <cell r="E81">
            <v>0</v>
          </cell>
          <cell r="F81" t="str">
            <v xml:space="preserve">* PRE-FISSURAMENTO </v>
          </cell>
        </row>
        <row r="82">
          <cell r="B82">
            <v>69</v>
          </cell>
          <cell r="E82">
            <v>2005391</v>
          </cell>
          <cell r="F82" t="str">
            <v xml:space="preserve">PRE-FISSURAMENTO - CANAL DESVIO / VERTEDOURO </v>
          </cell>
          <cell r="G82" t="str">
            <v>M2</v>
          </cell>
          <cell r="H82">
            <v>32500</v>
          </cell>
        </row>
        <row r="83">
          <cell r="F83" t="str">
            <v>PRE-FISSURAMENTO - VERTEDOURO COMPLEMENTAR</v>
          </cell>
          <cell r="G83" t="str">
            <v>M2</v>
          </cell>
          <cell r="H83">
            <v>5350</v>
          </cell>
        </row>
        <row r="84">
          <cell r="F84" t="str">
            <v>PRE-FISSURAMENTO - CANAIS ADUÇÃO / RESTITUIÇÃO</v>
          </cell>
          <cell r="G84" t="str">
            <v>M2</v>
          </cell>
          <cell r="H84">
            <v>5250</v>
          </cell>
        </row>
        <row r="85">
          <cell r="F85" t="str">
            <v>PRE-FISSURAMENTO - C.FORÇA / T.DAGUA</v>
          </cell>
          <cell r="G85" t="str">
            <v>M2</v>
          </cell>
          <cell r="H85">
            <v>3850</v>
          </cell>
        </row>
        <row r="86">
          <cell r="B86">
            <v>70</v>
          </cell>
          <cell r="C86">
            <v>8</v>
          </cell>
          <cell r="E86">
            <v>0</v>
          </cell>
        </row>
        <row r="87">
          <cell r="B87">
            <v>71</v>
          </cell>
          <cell r="C87">
            <v>4</v>
          </cell>
          <cell r="E87">
            <v>0</v>
          </cell>
          <cell r="F87" t="str">
            <v>* REESCAVACAO/TRANSPORTE DE ESTOQUES (MED. CAVA)</v>
          </cell>
        </row>
        <row r="88">
          <cell r="B88">
            <v>72</v>
          </cell>
          <cell r="E88">
            <v>2000125</v>
          </cell>
          <cell r="F88" t="str">
            <v>CARGA DE ROCHA DE OVER BREAK</v>
          </cell>
          <cell r="G88" t="str">
            <v>M3</v>
          </cell>
          <cell r="H88">
            <v>100000</v>
          </cell>
        </row>
        <row r="89">
          <cell r="B89">
            <v>73</v>
          </cell>
          <cell r="E89">
            <v>2800002</v>
          </cell>
          <cell r="F89" t="str">
            <v>RECARGA ROCHA BRITAGEM 80% - DTM=300M (MED. CAVA)</v>
          </cell>
          <cell r="G89" t="str">
            <v>M3</v>
          </cell>
          <cell r="H89">
            <v>520000</v>
          </cell>
        </row>
        <row r="90">
          <cell r="B90">
            <v>74</v>
          </cell>
          <cell r="E90">
            <v>2800013</v>
          </cell>
          <cell r="F90" t="str">
            <v>RECARGA ROCHA P/ ENROCAMENTO</v>
          </cell>
          <cell r="G90" t="str">
            <v>M3</v>
          </cell>
          <cell r="H90">
            <v>556348.14814814809</v>
          </cell>
        </row>
        <row r="91">
          <cell r="B91">
            <v>76</v>
          </cell>
          <cell r="C91">
            <v>8</v>
          </cell>
          <cell r="E91">
            <v>0</v>
          </cell>
        </row>
        <row r="92">
          <cell r="B92">
            <v>77</v>
          </cell>
          <cell r="C92">
            <v>4</v>
          </cell>
          <cell r="E92">
            <v>0</v>
          </cell>
          <cell r="F92" t="str">
            <v>* PREPARO DE FUNDACAO EM ROCHA</v>
          </cell>
        </row>
        <row r="93">
          <cell r="B93">
            <v>78</v>
          </cell>
          <cell r="E93">
            <v>2003704</v>
          </cell>
          <cell r="F93" t="str">
            <v>PREPARO FUNDACAO - CANAL DESVIO / VERTEDOURO</v>
          </cell>
          <cell r="G93" t="str">
            <v>M2</v>
          </cell>
          <cell r="H93">
            <v>48000</v>
          </cell>
        </row>
        <row r="94">
          <cell r="B94">
            <v>79</v>
          </cell>
          <cell r="E94">
            <v>2003748</v>
          </cell>
          <cell r="F94" t="str">
            <v>PREPARO FUNDACAO - VETEDOURO COMPLEMENTAR</v>
          </cell>
          <cell r="G94" t="str">
            <v>M2</v>
          </cell>
          <cell r="H94">
            <v>50000</v>
          </cell>
        </row>
        <row r="95">
          <cell r="B95">
            <v>80</v>
          </cell>
          <cell r="E95">
            <v>2003759</v>
          </cell>
          <cell r="F95" t="str">
            <v>PREPARO FUNDACAO - BARRAGEM CCR LEITO RIO</v>
          </cell>
          <cell r="G95" t="str">
            <v>M2</v>
          </cell>
          <cell r="H95">
            <v>15000</v>
          </cell>
        </row>
        <row r="96">
          <cell r="F96" t="str">
            <v>PREPARO FUNDACAO - C.FORÇA / T.DAGUA</v>
          </cell>
          <cell r="G96" t="str">
            <v>M2</v>
          </cell>
          <cell r="H96">
            <v>26000</v>
          </cell>
        </row>
        <row r="97">
          <cell r="F97" t="str">
            <v>PREPARO FUNDACAO - ATERROS</v>
          </cell>
          <cell r="G97" t="str">
            <v>M2</v>
          </cell>
          <cell r="H97">
            <v>2500</v>
          </cell>
        </row>
        <row r="98">
          <cell r="B98">
            <v>81</v>
          </cell>
          <cell r="C98">
            <v>8</v>
          </cell>
          <cell r="E98">
            <v>0</v>
          </cell>
        </row>
        <row r="99">
          <cell r="B99">
            <v>82</v>
          </cell>
          <cell r="C99">
            <v>2</v>
          </cell>
          <cell r="D99">
            <v>3</v>
          </cell>
          <cell r="E99">
            <v>0</v>
          </cell>
          <cell r="F99" t="str">
            <v>** PERFURACOES, INJECOES E INVESTIGACOES GEOLOGICAS</v>
          </cell>
        </row>
        <row r="100">
          <cell r="B100">
            <v>83</v>
          </cell>
          <cell r="C100">
            <v>3</v>
          </cell>
          <cell r="E100">
            <v>0</v>
          </cell>
          <cell r="F100" t="str">
            <v>* CORTINA DE INJEÇÃO</v>
          </cell>
          <cell r="H100">
            <v>0</v>
          </cell>
        </row>
        <row r="101">
          <cell r="B101">
            <v>84</v>
          </cell>
          <cell r="C101">
            <v>0</v>
          </cell>
          <cell r="E101">
            <v>2003812</v>
          </cell>
          <cell r="F101" t="str">
            <v>INSTALACAO DE SONDA ROTATIVA</v>
          </cell>
          <cell r="G101" t="str">
            <v>UN</v>
          </cell>
          <cell r="H101">
            <v>30</v>
          </cell>
        </row>
        <row r="102">
          <cell r="B102">
            <v>85</v>
          </cell>
          <cell r="C102">
            <v>0</v>
          </cell>
          <cell r="E102">
            <v>2003908</v>
          </cell>
          <cell r="F102" t="str">
            <v>PERFURACAO ROTOPERCUSSIVA EM ROCHA - DN 76 MM A CEU ABERTO</v>
          </cell>
          <cell r="G102" t="str">
            <v>M</v>
          </cell>
          <cell r="H102">
            <v>700</v>
          </cell>
        </row>
        <row r="103">
          <cell r="B103">
            <v>86</v>
          </cell>
          <cell r="C103">
            <v>0</v>
          </cell>
          <cell r="E103">
            <v>2003919</v>
          </cell>
          <cell r="F103" t="str">
            <v>PERFURACAO ROTOPERCUSSIVA EM ROCHA - DN 76 MM SUBTERRANEA</v>
          </cell>
          <cell r="G103" t="str">
            <v>M</v>
          </cell>
          <cell r="H103">
            <v>6500</v>
          </cell>
        </row>
        <row r="104">
          <cell r="B104">
            <v>87</v>
          </cell>
          <cell r="C104">
            <v>0</v>
          </cell>
          <cell r="E104">
            <v>2003953</v>
          </cell>
          <cell r="F104" t="str">
            <v>INJECAO DE CALDA DE CIMENTO A CEU ABERTO</v>
          </cell>
          <cell r="G104" t="str">
            <v>T</v>
          </cell>
          <cell r="H104">
            <v>17.5</v>
          </cell>
        </row>
        <row r="105">
          <cell r="B105">
            <v>88</v>
          </cell>
          <cell r="E105">
            <v>2003964</v>
          </cell>
          <cell r="F105" t="str">
            <v>INJECAO DE CALDA DE CIMENTO EM GALERIAS</v>
          </cell>
          <cell r="G105" t="str">
            <v>T</v>
          </cell>
          <cell r="H105">
            <v>162.5</v>
          </cell>
        </row>
        <row r="106">
          <cell r="B106">
            <v>89</v>
          </cell>
          <cell r="E106">
            <v>2003975</v>
          </cell>
          <cell r="F106" t="str">
            <v>INJECAO DE ARGAMASSA</v>
          </cell>
          <cell r="G106" t="str">
            <v>T</v>
          </cell>
          <cell r="H106">
            <v>5</v>
          </cell>
        </row>
        <row r="107">
          <cell r="B107">
            <v>90</v>
          </cell>
          <cell r="E107">
            <v>2003997</v>
          </cell>
          <cell r="F107" t="str">
            <v>CONEXOES AOS FUROS DE INJECAO</v>
          </cell>
          <cell r="G107" t="str">
            <v>UN</v>
          </cell>
          <cell r="H107">
            <v>1140</v>
          </cell>
        </row>
        <row r="108">
          <cell r="B108">
            <v>91</v>
          </cell>
          <cell r="C108">
            <v>8</v>
          </cell>
          <cell r="E108">
            <v>0</v>
          </cell>
        </row>
        <row r="109">
          <cell r="B109">
            <v>92</v>
          </cell>
          <cell r="C109">
            <v>3</v>
          </cell>
          <cell r="E109">
            <v>0</v>
          </cell>
          <cell r="F109" t="str">
            <v>* CORTINA DE DRENAGEM</v>
          </cell>
        </row>
        <row r="110">
          <cell r="B110">
            <v>93</v>
          </cell>
          <cell r="C110">
            <v>0</v>
          </cell>
          <cell r="E110">
            <v>2003919</v>
          </cell>
          <cell r="F110" t="str">
            <v>PERFURACAO ROTOPERCUSSIVA EM ROCHA - DN 76 MM SUBTERRANEA</v>
          </cell>
          <cell r="G110" t="str">
            <v>M</v>
          </cell>
          <cell r="H110">
            <v>7600</v>
          </cell>
        </row>
        <row r="111">
          <cell r="B111">
            <v>94</v>
          </cell>
          <cell r="C111">
            <v>0</v>
          </cell>
          <cell r="E111">
            <v>2003908</v>
          </cell>
          <cell r="F111" t="str">
            <v>PERFURACAO ROTOPERCUSSIVA EM ROCHA- DN 76 MM A CEU ABERTO</v>
          </cell>
          <cell r="G111" t="str">
            <v>M</v>
          </cell>
          <cell r="H111">
            <v>500</v>
          </cell>
        </row>
        <row r="112">
          <cell r="B112">
            <v>95</v>
          </cell>
          <cell r="C112">
            <v>8</v>
          </cell>
          <cell r="E112">
            <v>0</v>
          </cell>
        </row>
        <row r="113">
          <cell r="B113">
            <v>96</v>
          </cell>
          <cell r="C113">
            <v>3</v>
          </cell>
          <cell r="E113">
            <v>0</v>
          </cell>
          <cell r="F113" t="str">
            <v>* INVESTIGACAO GEOLOGICA-GEOTECNICA DE CAMPO</v>
          </cell>
        </row>
        <row r="114">
          <cell r="B114">
            <v>97</v>
          </cell>
          <cell r="E114">
            <v>2003823</v>
          </cell>
          <cell r="F114" t="str">
            <v>INSTALACAO DE EQUIPAMENTO P/ PESQUISA GEOLOGICA</v>
          </cell>
          <cell r="G114" t="str">
            <v>UN</v>
          </cell>
          <cell r="H114">
            <v>20</v>
          </cell>
        </row>
        <row r="115">
          <cell r="B115">
            <v>99</v>
          </cell>
          <cell r="E115">
            <v>2003845</v>
          </cell>
          <cell r="F115" t="str">
            <v>SONDAGEM A PERCUSAO COM ENSAIO SPT</v>
          </cell>
          <cell r="G115" t="str">
            <v>M</v>
          </cell>
          <cell r="H115">
            <v>100</v>
          </cell>
        </row>
        <row r="116">
          <cell r="B116">
            <v>100</v>
          </cell>
          <cell r="E116">
            <v>2003856</v>
          </cell>
          <cell r="F116" t="str">
            <v>SONDAGEM ROTATIVA EM SOLO DN NX</v>
          </cell>
          <cell r="G116" t="str">
            <v>M</v>
          </cell>
          <cell r="H116">
            <v>100</v>
          </cell>
        </row>
        <row r="117">
          <cell r="B117">
            <v>101</v>
          </cell>
          <cell r="E117">
            <v>2003889</v>
          </cell>
          <cell r="F117" t="str">
            <v>SONDAGEM ROTATIVA EM ROCHA DN NX - INSTUMENTACAO</v>
          </cell>
          <cell r="G117" t="str">
            <v>M</v>
          </cell>
          <cell r="H117">
            <v>300</v>
          </cell>
        </row>
        <row r="118">
          <cell r="B118">
            <v>102</v>
          </cell>
          <cell r="E118">
            <v>2003867</v>
          </cell>
          <cell r="F118" t="str">
            <v>SONDAGEM ROTATIVA EM ROCHA DN NX</v>
          </cell>
          <cell r="G118" t="str">
            <v>M</v>
          </cell>
          <cell r="H118">
            <v>780</v>
          </cell>
        </row>
        <row r="119">
          <cell r="B119">
            <v>103</v>
          </cell>
          <cell r="E119">
            <v>2003942</v>
          </cell>
          <cell r="F119" t="str">
            <v>ENSAIO DE PERDA DAGUA COM 5 ESTAGIO DE PRESSAO</v>
          </cell>
          <cell r="G119" t="str">
            <v>ENSAI</v>
          </cell>
          <cell r="H119">
            <v>500</v>
          </cell>
        </row>
        <row r="120">
          <cell r="B120">
            <v>104</v>
          </cell>
          <cell r="E120">
            <v>2004008</v>
          </cell>
          <cell r="F120" t="str">
            <v>ENSAIO LABORATORIO - ESPECIAIS - LAMINA PETOGRAFICA</v>
          </cell>
          <cell r="G120" t="str">
            <v>ENSAI</v>
          </cell>
          <cell r="H120">
            <v>15</v>
          </cell>
        </row>
        <row r="121">
          <cell r="B121">
            <v>105</v>
          </cell>
          <cell r="E121">
            <v>2004019</v>
          </cell>
          <cell r="F121" t="str">
            <v>ENSAIO LABORATORIO - ESPECIAIS - PESO ESPECIFICO</v>
          </cell>
          <cell r="G121" t="str">
            <v>ENSAI</v>
          </cell>
          <cell r="H121">
            <v>150</v>
          </cell>
        </row>
        <row r="122">
          <cell r="B122">
            <v>106</v>
          </cell>
          <cell r="E122">
            <v>2004020</v>
          </cell>
          <cell r="F122" t="str">
            <v>ENSAIO LABORATORIO - ESPECIAIS - COMPRESAO S.MED EE</v>
          </cell>
          <cell r="G122" t="str">
            <v>ENSAI</v>
          </cell>
          <cell r="H122">
            <v>150</v>
          </cell>
        </row>
        <row r="123">
          <cell r="B123">
            <v>107</v>
          </cell>
          <cell r="E123">
            <v>2004031</v>
          </cell>
          <cell r="F123" t="str">
            <v>ENSAIO LABORATORIO - ESPECIAIS - TRIAXIAL SOLO INDEFORMADO</v>
          </cell>
          <cell r="G123" t="str">
            <v>ENSAI</v>
          </cell>
          <cell r="H123">
            <v>30</v>
          </cell>
        </row>
        <row r="124">
          <cell r="B124">
            <v>108</v>
          </cell>
          <cell r="E124">
            <v>2004042</v>
          </cell>
          <cell r="F124" t="str">
            <v>ENSAIOS ESPECIAIS DE CAMPO - DILATOMETRO</v>
          </cell>
          <cell r="G124" t="str">
            <v>ENSAI</v>
          </cell>
          <cell r="H124">
            <v>60</v>
          </cell>
        </row>
        <row r="125">
          <cell r="B125">
            <v>109</v>
          </cell>
          <cell r="E125">
            <v>2004053</v>
          </cell>
          <cell r="F125" t="str">
            <v>ENSAIOS ESPECIAIS DE CAMPO - PRESSIOMETRO MENARD</v>
          </cell>
          <cell r="G125" t="str">
            <v>ENSAI</v>
          </cell>
          <cell r="H125">
            <v>30</v>
          </cell>
        </row>
        <row r="126">
          <cell r="B126">
            <v>110</v>
          </cell>
          <cell r="E126">
            <v>2004064</v>
          </cell>
          <cell r="F126" t="str">
            <v>ENSAIOS ESPECIAIS DE CAMPO - CIZALHAMENTO IN SITU</v>
          </cell>
          <cell r="G126" t="str">
            <v>ENSAI</v>
          </cell>
          <cell r="H126">
            <v>15</v>
          </cell>
        </row>
        <row r="127">
          <cell r="B127">
            <v>111</v>
          </cell>
          <cell r="C127">
            <v>8</v>
          </cell>
          <cell r="E127">
            <v>0</v>
          </cell>
        </row>
        <row r="128">
          <cell r="B128">
            <v>112</v>
          </cell>
          <cell r="C128">
            <v>2</v>
          </cell>
          <cell r="D128">
            <v>4</v>
          </cell>
          <cell r="E128">
            <v>0</v>
          </cell>
          <cell r="F128" t="str">
            <v>** ATERROS -  BARRAGENS E ENSECADEIRAS</v>
          </cell>
          <cell r="H128">
            <v>5320080</v>
          </cell>
        </row>
        <row r="129">
          <cell r="B129">
            <v>113</v>
          </cell>
          <cell r="C129">
            <v>8</v>
          </cell>
          <cell r="E129">
            <v>0</v>
          </cell>
        </row>
        <row r="130">
          <cell r="B130">
            <v>114</v>
          </cell>
          <cell r="C130">
            <v>4</v>
          </cell>
          <cell r="E130">
            <v>0</v>
          </cell>
          <cell r="F130" t="str">
            <v>* ENSECADEIRA DA USINA - M.ESQUERDA - EL. 153/148</v>
          </cell>
        </row>
        <row r="131">
          <cell r="F131" t="str">
            <v>ENSEC. USINA ME - ENROCAMENTO</v>
          </cell>
          <cell r="G131" t="str">
            <v>M3</v>
          </cell>
          <cell r="H131">
            <v>20000</v>
          </cell>
        </row>
        <row r="132">
          <cell r="F132" t="str">
            <v>ENSEC. USINA ME - TRANSIÇÃO</v>
          </cell>
          <cell r="G132" t="str">
            <v>M3</v>
          </cell>
          <cell r="H132">
            <v>14000</v>
          </cell>
        </row>
        <row r="133">
          <cell r="F133" t="str">
            <v xml:space="preserve">ENSEC. USINA ME - SOLO </v>
          </cell>
          <cell r="G133" t="str">
            <v>M3</v>
          </cell>
          <cell r="H133">
            <v>218000</v>
          </cell>
        </row>
        <row r="134">
          <cell r="B134">
            <v>123</v>
          </cell>
          <cell r="C134">
            <v>8</v>
          </cell>
          <cell r="E134">
            <v>0</v>
          </cell>
        </row>
        <row r="135">
          <cell r="B135">
            <v>124</v>
          </cell>
          <cell r="C135">
            <v>4</v>
          </cell>
          <cell r="E135">
            <v>0</v>
          </cell>
          <cell r="F135" t="str">
            <v>* ENSECADEIRA AUXILIAR MONTANTE CANAL DE DESVIO - EL.135</v>
          </cell>
        </row>
        <row r="136">
          <cell r="F136" t="str">
            <v>ENSEC. AUX. MONT. CANAL DESVIO - ENROCAMENTO</v>
          </cell>
          <cell r="G136" t="str">
            <v>M3</v>
          </cell>
        </row>
        <row r="137">
          <cell r="F137" t="str">
            <v xml:space="preserve">ENSEC. AUX. MONT. CANAL DESVIO - SOLO </v>
          </cell>
          <cell r="G137" t="str">
            <v>M3</v>
          </cell>
          <cell r="H137">
            <v>20000</v>
          </cell>
        </row>
        <row r="139">
          <cell r="F139" t="str">
            <v>* ENSECADEIRA AUXILIAR JUSANTE CANAL DE DESVIO - EL.135</v>
          </cell>
        </row>
        <row r="140">
          <cell r="F140" t="str">
            <v>ENSEC. AUXI. JUSANTE CANAL DESVIO - ENROCAMENTO</v>
          </cell>
          <cell r="G140" t="str">
            <v>M3</v>
          </cell>
          <cell r="H140">
            <v>0</v>
          </cell>
        </row>
        <row r="141">
          <cell r="F141" t="str">
            <v xml:space="preserve">ENSEC. AUX. JUSANTE CANAL DESVIO - SOLO </v>
          </cell>
          <cell r="G141" t="str">
            <v>M3</v>
          </cell>
          <cell r="H141">
            <v>15000</v>
          </cell>
        </row>
        <row r="143">
          <cell r="B143">
            <v>128</v>
          </cell>
          <cell r="C143">
            <v>8</v>
          </cell>
          <cell r="E143">
            <v>0</v>
          </cell>
          <cell r="F143" t="str">
            <v>* ENSECADEIRA CANAL DE DESVIO - EL.148</v>
          </cell>
        </row>
        <row r="144">
          <cell r="F144" t="str">
            <v>ENSEC. CANAL DE DESVIO - ENROCAMENTO</v>
          </cell>
          <cell r="G144" t="str">
            <v>M3</v>
          </cell>
          <cell r="H144">
            <v>110000</v>
          </cell>
        </row>
        <row r="145">
          <cell r="F145" t="str">
            <v>ENSEC. CANAL DE DESVIO - TRANSIÇÃO</v>
          </cell>
          <cell r="G145" t="str">
            <v>M3</v>
          </cell>
          <cell r="H145">
            <v>33000</v>
          </cell>
        </row>
        <row r="146">
          <cell r="F146" t="str">
            <v>ENSEC. CANAL DE DESVIO - SOLO</v>
          </cell>
          <cell r="G146" t="str">
            <v>M3</v>
          </cell>
          <cell r="H146">
            <v>370000</v>
          </cell>
        </row>
        <row r="147">
          <cell r="F147" t="str">
            <v>ENSEC. CANAL - PROTEÇÃO VERT. - SOLO</v>
          </cell>
          <cell r="G147" t="str">
            <v>M3</v>
          </cell>
          <cell r="H147">
            <v>153000</v>
          </cell>
        </row>
        <row r="149">
          <cell r="F149" t="str">
            <v>* ENSECADEIRA LEITO DO RIO - MONTANTE - EL.153</v>
          </cell>
        </row>
        <row r="150">
          <cell r="F150" t="str">
            <v>ENSEC. LEITO RIO MONTANTE - ENROCAMENTO</v>
          </cell>
          <cell r="G150" t="str">
            <v>M3</v>
          </cell>
          <cell r="H150">
            <v>200600</v>
          </cell>
        </row>
        <row r="151">
          <cell r="F151" t="str">
            <v>ENSEC. LEITO RIO MONTANTE - TRANSIÇAO</v>
          </cell>
          <cell r="G151" t="str">
            <v>M3</v>
          </cell>
          <cell r="H151">
            <v>15900</v>
          </cell>
        </row>
        <row r="152">
          <cell r="F152" t="str">
            <v>ENSEC. LEITO RIO MONTANTE - SOLO</v>
          </cell>
          <cell r="G152" t="str">
            <v>M3</v>
          </cell>
          <cell r="H152">
            <v>679500</v>
          </cell>
        </row>
        <row r="154">
          <cell r="F154" t="str">
            <v>* ENSECADEIRA LEITO DO RIO - JUSANTE -  EL.148</v>
          </cell>
        </row>
        <row r="155">
          <cell r="F155" t="str">
            <v>ENSEC. LEITO RIO JUSANTE - ENROCAMENTO</v>
          </cell>
          <cell r="G155" t="str">
            <v>M3</v>
          </cell>
          <cell r="H155">
            <v>326000</v>
          </cell>
        </row>
        <row r="156">
          <cell r="F156" t="str">
            <v>ENSEC. LEITO RIO JUSANTE - TRANSIÇÃO</v>
          </cell>
          <cell r="G156" t="str">
            <v>M3</v>
          </cell>
          <cell r="H156">
            <v>17000</v>
          </cell>
        </row>
        <row r="157">
          <cell r="F157" t="str">
            <v>ENSEC. LEITO RIO JUSANTE - SOLO</v>
          </cell>
          <cell r="G157" t="str">
            <v>M3</v>
          </cell>
          <cell r="H157">
            <v>508000</v>
          </cell>
        </row>
        <row r="159">
          <cell r="F159" t="str">
            <v>* ENSECADEIRA LEITO DO RIO - MONTANTE 2A. ETAPA - EL.153</v>
          </cell>
        </row>
        <row r="160">
          <cell r="F160" t="str">
            <v>ENSEC. LEITO RIO MONTANTE 2A.ETAPA - ENROCAMENTO</v>
          </cell>
          <cell r="G160" t="str">
            <v>M3</v>
          </cell>
          <cell r="H160">
            <v>4000</v>
          </cell>
        </row>
        <row r="161">
          <cell r="F161" t="str">
            <v>ENSEC. LEITO RIO MONTANTE 2A.ETAPA - TRANSIÇAO</v>
          </cell>
          <cell r="G161" t="str">
            <v>M3</v>
          </cell>
          <cell r="H161">
            <v>1000</v>
          </cell>
        </row>
        <row r="162">
          <cell r="F162" t="str">
            <v>ENSEC. LEITO RIO MONTANTE 2A.ETAPA - SOLO</v>
          </cell>
          <cell r="G162" t="str">
            <v>M3</v>
          </cell>
          <cell r="H162">
            <v>45000</v>
          </cell>
        </row>
        <row r="164">
          <cell r="F164" t="str">
            <v>* RECONSTRUÇÃO ENSECAD AUXILIAR ME - TR=100</v>
          </cell>
        </row>
        <row r="165">
          <cell r="F165" t="str">
            <v>RECONSTR ENSECAD AUXILIAR ME - TR=100 - ENROCAMENTO</v>
          </cell>
          <cell r="G165" t="str">
            <v>M3</v>
          </cell>
          <cell r="H165">
            <v>137800</v>
          </cell>
        </row>
        <row r="166">
          <cell r="F166" t="str">
            <v>RECONSTR ENSECAD AUXILIAR ME - TR=100 - TRANSIÇÃO</v>
          </cell>
          <cell r="G166" t="str">
            <v>M3</v>
          </cell>
          <cell r="H166">
            <v>5480</v>
          </cell>
        </row>
        <row r="167">
          <cell r="F167" t="str">
            <v>RECONSTR ENSECAD AUXILIAR ME - TR=100 - SOLO</v>
          </cell>
          <cell r="G167" t="str">
            <v>M3</v>
          </cell>
          <cell r="H167">
            <v>156800</v>
          </cell>
        </row>
        <row r="169">
          <cell r="B169">
            <v>159</v>
          </cell>
          <cell r="C169">
            <v>4</v>
          </cell>
          <cell r="E169">
            <v>0</v>
          </cell>
          <cell r="F169" t="str">
            <v>* BARRAGEM MARGEM DIREITA</v>
          </cell>
        </row>
        <row r="170">
          <cell r="B170">
            <v>160</v>
          </cell>
          <cell r="E170">
            <v>2004213</v>
          </cell>
          <cell r="F170" t="str">
            <v>BARRAGEM MARGEM DIREITA - SOLO ARGILOSO COMPACTADO</v>
          </cell>
          <cell r="G170" t="str">
            <v>M3</v>
          </cell>
          <cell r="H170">
            <v>750</v>
          </cell>
        </row>
        <row r="171">
          <cell r="B171">
            <v>161</v>
          </cell>
          <cell r="E171">
            <v>2004224</v>
          </cell>
          <cell r="F171" t="str">
            <v>BARRAGEM MARGEM DIREITA - ENROCAMENTO COMPACTADO</v>
          </cell>
          <cell r="G171" t="str">
            <v>M3</v>
          </cell>
          <cell r="H171">
            <v>100</v>
          </cell>
        </row>
        <row r="172">
          <cell r="B172">
            <v>163</v>
          </cell>
          <cell r="E172">
            <v>2004105</v>
          </cell>
          <cell r="F172" t="str">
            <v>BARRAGEM MARGEM DIREITA - FILTROS E TRANSICAO</v>
          </cell>
          <cell r="G172" t="str">
            <v>M3</v>
          </cell>
          <cell r="H172">
            <v>150</v>
          </cell>
        </row>
        <row r="173">
          <cell r="B173">
            <v>165</v>
          </cell>
          <cell r="C173">
            <v>8</v>
          </cell>
          <cell r="E173">
            <v>0</v>
          </cell>
        </row>
        <row r="174">
          <cell r="B174">
            <v>159</v>
          </cell>
          <cell r="C174">
            <v>4</v>
          </cell>
          <cell r="E174">
            <v>0</v>
          </cell>
          <cell r="F174" t="str">
            <v>* BARRAGEM MARGEM ESQUERDA</v>
          </cell>
        </row>
        <row r="175">
          <cell r="B175">
            <v>160</v>
          </cell>
          <cell r="E175">
            <v>2004213</v>
          </cell>
          <cell r="F175" t="str">
            <v>BARRAGEM MARGEM ESQUERDA - SOLO ARGILOSO COMPACTADO</v>
          </cell>
          <cell r="G175" t="str">
            <v>M3</v>
          </cell>
          <cell r="H175">
            <v>8700</v>
          </cell>
        </row>
        <row r="176">
          <cell r="B176">
            <v>161</v>
          </cell>
          <cell r="E176">
            <v>2004224</v>
          </cell>
          <cell r="F176" t="str">
            <v>BARRAGEM MARGEM ESQUERDA - ENROCAMENTO COMPACTADO</v>
          </cell>
          <cell r="G176" t="str">
            <v>M3</v>
          </cell>
          <cell r="H176">
            <v>500</v>
          </cell>
        </row>
        <row r="177">
          <cell r="B177">
            <v>163</v>
          </cell>
          <cell r="E177">
            <v>2004105</v>
          </cell>
          <cell r="F177" t="str">
            <v>BARRAGEM MARGEM ESQUERDA - FILTROS E TRANSICAO</v>
          </cell>
          <cell r="G177" t="str">
            <v>M3</v>
          </cell>
          <cell r="H177">
            <v>800</v>
          </cell>
        </row>
        <row r="178">
          <cell r="F178" t="str">
            <v>ATERRO ACESSO AREA MONTAGEM</v>
          </cell>
          <cell r="G178" t="str">
            <v>M3</v>
          </cell>
          <cell r="H178">
            <v>5000</v>
          </cell>
        </row>
        <row r="180">
          <cell r="B180">
            <v>166</v>
          </cell>
          <cell r="C180">
            <v>4</v>
          </cell>
          <cell r="E180">
            <v>0</v>
          </cell>
          <cell r="F180" t="str">
            <v>* REMOCAO DE ENSECADEIRAS</v>
          </cell>
        </row>
        <row r="181">
          <cell r="B181">
            <v>167</v>
          </cell>
          <cell r="C181">
            <v>0</v>
          </cell>
          <cell r="E181">
            <v>2004075</v>
          </cell>
          <cell r="F181" t="str">
            <v>REMOCAO ENSECADEIRA USINA - SECO 100%</v>
          </cell>
          <cell r="G181" t="str">
            <v>M3</v>
          </cell>
          <cell r="H181">
            <v>117000</v>
          </cell>
        </row>
        <row r="182">
          <cell r="B182">
            <v>168</v>
          </cell>
          <cell r="E182">
            <v>2004075</v>
          </cell>
          <cell r="F182" t="str">
            <v>REMOCAO ENSECADEIRA AUXILIAR MONTANTE CANAL DESVIO - SUB 100%</v>
          </cell>
          <cell r="G182" t="str">
            <v>M3</v>
          </cell>
          <cell r="H182">
            <v>20000</v>
          </cell>
        </row>
        <row r="183">
          <cell r="B183">
            <v>169</v>
          </cell>
          <cell r="E183">
            <v>2004075</v>
          </cell>
          <cell r="F183" t="str">
            <v>REMOCAO ENSECADEIRA AUXILIAR JUSANTE CANAL DESVIO - SUB 100%</v>
          </cell>
          <cell r="G183" t="str">
            <v>M3</v>
          </cell>
          <cell r="H183">
            <v>15000</v>
          </cell>
        </row>
        <row r="184">
          <cell r="F184" t="str">
            <v>REMOCAO ENSECADEIRA CANAL DESVIO - SUB 25%</v>
          </cell>
          <cell r="G184" t="str">
            <v>M3</v>
          </cell>
          <cell r="H184">
            <v>666000</v>
          </cell>
        </row>
        <row r="185">
          <cell r="B185">
            <v>170</v>
          </cell>
          <cell r="C185">
            <v>0</v>
          </cell>
          <cell r="E185">
            <v>2004075</v>
          </cell>
          <cell r="F185" t="str">
            <v>REMOCAO ENSECADEIRA LEITO RIO MONTANTE - SUB 30%</v>
          </cell>
          <cell r="G185" t="str">
            <v>M3</v>
          </cell>
          <cell r="H185">
            <v>352000</v>
          </cell>
        </row>
        <row r="186">
          <cell r="F186" t="str">
            <v>REMOCAO ENSECADEIRA LEITO RIO JUSANTE - SUB 20%</v>
          </cell>
          <cell r="G186" t="str">
            <v>M3</v>
          </cell>
          <cell r="H186">
            <v>834000</v>
          </cell>
        </row>
        <row r="187">
          <cell r="F187" t="str">
            <v>REMOÇÃO ENSEC AUXILIAR ME TR=100 - SUB 10%</v>
          </cell>
          <cell r="G187" t="str">
            <v>M3</v>
          </cell>
          <cell r="H187">
            <v>250000</v>
          </cell>
        </row>
        <row r="188">
          <cell r="B188">
            <v>171</v>
          </cell>
          <cell r="C188">
            <v>8</v>
          </cell>
          <cell r="E188">
            <v>0</v>
          </cell>
        </row>
        <row r="189">
          <cell r="B189">
            <v>172</v>
          </cell>
          <cell r="C189">
            <v>3</v>
          </cell>
          <cell r="E189">
            <v>0</v>
          </cell>
          <cell r="F189" t="str">
            <v>* VEDAÇÃO E ESGOTAMENTO DE ENSECADEIRA</v>
          </cell>
        </row>
        <row r="190">
          <cell r="F190" t="str">
            <v xml:space="preserve">PAREDE DIAFRAGMA </v>
          </cell>
          <cell r="G190" t="str">
            <v>M2</v>
          </cell>
          <cell r="H190">
            <v>3600</v>
          </cell>
        </row>
        <row r="191">
          <cell r="B191">
            <v>173</v>
          </cell>
          <cell r="C191">
            <v>0</v>
          </cell>
          <cell r="E191">
            <v>2500001</v>
          </cell>
          <cell r="F191" t="str">
            <v>ESGOTAMENTO E MANUTENCAO DE ENSECADEIRA</v>
          </cell>
          <cell r="G191" t="str">
            <v>VB</v>
          </cell>
          <cell r="H191">
            <v>1</v>
          </cell>
        </row>
        <row r="192">
          <cell r="B192">
            <v>174</v>
          </cell>
          <cell r="C192">
            <v>8</v>
          </cell>
          <cell r="E192">
            <v>0</v>
          </cell>
        </row>
        <row r="193">
          <cell r="B193">
            <v>175</v>
          </cell>
          <cell r="C193">
            <v>2</v>
          </cell>
          <cell r="D193">
            <v>5</v>
          </cell>
          <cell r="E193">
            <v>0</v>
          </cell>
          <cell r="F193" t="str">
            <v>** CONCRETO</v>
          </cell>
        </row>
        <row r="195">
          <cell r="B195">
            <v>176</v>
          </cell>
          <cell r="C195">
            <v>3</v>
          </cell>
          <cell r="E195">
            <v>0</v>
          </cell>
          <cell r="F195" t="str">
            <v>* PREPARO E LANCAMENTO DE CONCRETO CONVENCIONAL</v>
          </cell>
        </row>
        <row r="197">
          <cell r="B197">
            <v>181</v>
          </cell>
          <cell r="C197">
            <v>4</v>
          </cell>
          <cell r="E197">
            <v>0</v>
          </cell>
          <cell r="F197" t="str">
            <v>* CONCRETO VERTEDOURO CANAL DESVIO</v>
          </cell>
          <cell r="H197">
            <v>168400</v>
          </cell>
        </row>
        <row r="198">
          <cell r="F198" t="str">
            <v>CONCRETO PARA REGULARIZACAO DE FUNDACOES / OVER BREAK</v>
          </cell>
          <cell r="G198" t="str">
            <v>M3</v>
          </cell>
          <cell r="H198">
            <v>6912</v>
          </cell>
        </row>
        <row r="199">
          <cell r="B199">
            <v>182</v>
          </cell>
          <cell r="C199">
            <v>0</v>
          </cell>
          <cell r="E199">
            <v>2004309</v>
          </cell>
          <cell r="F199" t="str">
            <v>CONCRETO VERTED. CANAL - OGIVA - MASSA</v>
          </cell>
          <cell r="G199" t="str">
            <v>M3</v>
          </cell>
          <cell r="H199">
            <v>61269.713550048276</v>
          </cell>
        </row>
        <row r="200">
          <cell r="B200">
            <v>183</v>
          </cell>
          <cell r="C200">
            <v>0</v>
          </cell>
          <cell r="E200">
            <v>2006305</v>
          </cell>
          <cell r="F200" t="str">
            <v>CONCRETO VERTED. CANAL - OGIVA - SUPERFICIE HIDRAULICA</v>
          </cell>
          <cell r="G200" t="str">
            <v>M3</v>
          </cell>
          <cell r="H200">
            <v>10336.659156742839</v>
          </cell>
        </row>
        <row r="201">
          <cell r="B201">
            <v>184</v>
          </cell>
          <cell r="C201">
            <v>0</v>
          </cell>
          <cell r="E201">
            <v>2004310</v>
          </cell>
          <cell r="F201" t="str">
            <v xml:space="preserve">CONCRETO VERTED. CANAL - PILARES/BLOCOS </v>
          </cell>
          <cell r="G201" t="str">
            <v>M3</v>
          </cell>
          <cell r="H201">
            <v>51099.774702285162</v>
          </cell>
        </row>
        <row r="202">
          <cell r="B202">
            <v>186</v>
          </cell>
          <cell r="C202">
            <v>0</v>
          </cell>
          <cell r="E202">
            <v>2004332</v>
          </cell>
          <cell r="F202" t="str">
            <v>CONCRETO VERTED. CANAL - PONTE DO COROAMENTO</v>
          </cell>
          <cell r="G202" t="str">
            <v>M3</v>
          </cell>
          <cell r="H202">
            <v>1208.7222401029933</v>
          </cell>
        </row>
        <row r="203">
          <cell r="B203">
            <v>187</v>
          </cell>
          <cell r="C203">
            <v>0</v>
          </cell>
          <cell r="E203">
            <v>2004343</v>
          </cell>
          <cell r="F203" t="str">
            <v>CONCRETO VERTED. CANAL - PONTE AUXILIAR DE JUSANTE</v>
          </cell>
          <cell r="G203" t="str">
            <v>M3</v>
          </cell>
          <cell r="H203">
            <v>670</v>
          </cell>
        </row>
        <row r="204">
          <cell r="B204">
            <v>188</v>
          </cell>
          <cell r="C204">
            <v>0</v>
          </cell>
          <cell r="E204">
            <v>2004354</v>
          </cell>
          <cell r="F204" t="str">
            <v>CONCRETO VERTED. CANAL - VIGA MUNHAO/PROTENDIDO</v>
          </cell>
          <cell r="G204" t="str">
            <v>M3</v>
          </cell>
          <cell r="H204">
            <v>3834.5671065336337</v>
          </cell>
        </row>
        <row r="205">
          <cell r="B205">
            <v>189</v>
          </cell>
          <cell r="C205">
            <v>0</v>
          </cell>
          <cell r="E205">
            <v>2004365</v>
          </cell>
          <cell r="F205" t="str">
            <v>CONCRETO VERTED. CANAL - SEGUNDO ESTAGIO</v>
          </cell>
          <cell r="G205" t="str">
            <v>M3</v>
          </cell>
          <cell r="H205">
            <v>1750.5632442870935</v>
          </cell>
        </row>
        <row r="206">
          <cell r="F206" t="str">
            <v>CONCRETO BACIA VERT.CANAL - LAJE - SUP. HIDRAULICA</v>
          </cell>
          <cell r="G206" t="str">
            <v>M3</v>
          </cell>
          <cell r="H206">
            <v>1776.0320998662505</v>
          </cell>
        </row>
        <row r="207">
          <cell r="F207" t="str">
            <v>CONCRETO BACIA VERT.CANAL - PARTE INFERIOR LAJE</v>
          </cell>
          <cell r="G207" t="str">
            <v>M3</v>
          </cell>
          <cell r="H207">
            <v>8199.2688363798479</v>
          </cell>
        </row>
        <row r="208">
          <cell r="F208" t="str">
            <v>CONCRETO BACIA VERT.CANAL - MUROS</v>
          </cell>
          <cell r="G208" t="str">
            <v>M3</v>
          </cell>
          <cell r="H208">
            <v>5670.1292911279534</v>
          </cell>
        </row>
        <row r="209">
          <cell r="F209" t="str">
            <v>CONCRETO BACIA VERT.CANAL - SUPERFICIE HIDRAULICA</v>
          </cell>
          <cell r="G209" t="str">
            <v>M3</v>
          </cell>
          <cell r="H209">
            <v>2154.5697726259473</v>
          </cell>
        </row>
        <row r="210">
          <cell r="F210" t="str">
            <v>CONCRETO VERTED. CANAL - PROTEÇÃO MONT / JUSANTE</v>
          </cell>
          <cell r="G210" t="str">
            <v>M3</v>
          </cell>
          <cell r="H210">
            <v>15210</v>
          </cell>
        </row>
        <row r="211">
          <cell r="F211" t="str">
            <v>CONCRETO VERTED. CANAL - SUBSTITUIÇÃO SAPROLITO</v>
          </cell>
          <cell r="G211" t="str">
            <v>M3</v>
          </cell>
          <cell r="H211">
            <v>5000</v>
          </cell>
        </row>
        <row r="212">
          <cell r="F212" t="str">
            <v>CONCRETO VERTEDOURO - COMPLENTAÇÃO VÃOS REBAIXADOS</v>
          </cell>
          <cell r="G212" t="str">
            <v>M3</v>
          </cell>
          <cell r="H212">
            <v>21100</v>
          </cell>
        </row>
        <row r="214">
          <cell r="E214">
            <v>0</v>
          </cell>
          <cell r="F214" t="str">
            <v>* CONCRETO VERTEDOURO COMPLEMENTAR</v>
          </cell>
          <cell r="H214">
            <v>156500</v>
          </cell>
        </row>
        <row r="215">
          <cell r="F215" t="str">
            <v>CONCRETO PARA REGULARIZACAO DE FUNDACOES / OVER BREAK</v>
          </cell>
          <cell r="G215" t="str">
            <v>M3</v>
          </cell>
          <cell r="H215">
            <v>6912</v>
          </cell>
        </row>
        <row r="216">
          <cell r="E216">
            <v>2004309</v>
          </cell>
          <cell r="F216" t="str">
            <v>CONCRETO VERTED. COMPL. - OGIVA - MASSA</v>
          </cell>
          <cell r="G216" t="str">
            <v>M3</v>
          </cell>
          <cell r="H216">
            <v>64297.714837463791</v>
          </cell>
        </row>
        <row r="217">
          <cell r="E217">
            <v>2006305</v>
          </cell>
          <cell r="F217" t="str">
            <v>CONCRETO VERTED. COMPL. - OGIVA - SUPERFICIE HIDRAULICA</v>
          </cell>
          <cell r="G217" t="str">
            <v>M3</v>
          </cell>
          <cell r="H217">
            <v>10847.50563244287</v>
          </cell>
        </row>
        <row r="218">
          <cell r="E218">
            <v>2004310</v>
          </cell>
          <cell r="F218" t="str">
            <v xml:space="preserve">CONCRETO VERTED. COMPL. - PILARES/BLOCOS </v>
          </cell>
          <cell r="G218" t="str">
            <v>M3</v>
          </cell>
          <cell r="H218">
            <v>53625.168973286127</v>
          </cell>
        </row>
        <row r="219">
          <cell r="E219">
            <v>2004332</v>
          </cell>
          <cell r="F219" t="str">
            <v>CONCRETO VERTED. COMPL. - PONTE DO COROAMENTO</v>
          </cell>
          <cell r="G219" t="str">
            <v>M3</v>
          </cell>
          <cell r="H219">
            <v>1268.4583199227552</v>
          </cell>
        </row>
        <row r="220">
          <cell r="E220">
            <v>2004354</v>
          </cell>
          <cell r="F220" t="str">
            <v>CONCRETO VERTED. COMPL. - VIGA MUNHAO/PROTENDIDO</v>
          </cell>
          <cell r="G220" t="str">
            <v>M3</v>
          </cell>
          <cell r="H220">
            <v>4024.0746700997747</v>
          </cell>
        </row>
        <row r="221">
          <cell r="E221">
            <v>2004365</v>
          </cell>
          <cell r="F221" t="str">
            <v>CONCRETO VERTED. COMPL. - SEGUNDO ESTAGIO</v>
          </cell>
          <cell r="G221" t="str">
            <v>M3</v>
          </cell>
          <cell r="H221">
            <v>1837.0775667846797</v>
          </cell>
        </row>
        <row r="222">
          <cell r="B222">
            <v>192</v>
          </cell>
          <cell r="C222">
            <v>0</v>
          </cell>
          <cell r="E222">
            <v>2006004</v>
          </cell>
          <cell r="F222" t="str">
            <v>CONCRETO BACIA VERT.COMPL. - LAJE - SUP. HIDRAULICA</v>
          </cell>
          <cell r="G222" t="str">
            <v>M3</v>
          </cell>
          <cell r="H222">
            <v>3192.8666963887649</v>
          </cell>
        </row>
        <row r="223">
          <cell r="B223">
            <v>193</v>
          </cell>
          <cell r="E223">
            <v>2006316</v>
          </cell>
          <cell r="F223" t="str">
            <v>CONCRETO BACIA VERT.COMPL. - PARTE INFERIOR LAJE</v>
          </cell>
          <cell r="G223" t="str">
            <v>M3</v>
          </cell>
          <cell r="H223">
            <v>14740.258582255907</v>
          </cell>
        </row>
        <row r="224">
          <cell r="B224">
            <v>194</v>
          </cell>
          <cell r="C224">
            <v>0</v>
          </cell>
          <cell r="E224">
            <v>2006015</v>
          </cell>
          <cell r="F224" t="str">
            <v>CONCRETO BACIA VERT.COMPL. - MUROS</v>
          </cell>
          <cell r="G224" t="str">
            <v>M3</v>
          </cell>
          <cell r="H224">
            <v>10193.490860454747</v>
          </cell>
        </row>
        <row r="225">
          <cell r="B225">
            <v>195</v>
          </cell>
          <cell r="C225">
            <v>0</v>
          </cell>
          <cell r="E225">
            <v>2006026</v>
          </cell>
          <cell r="F225" t="str">
            <v>CONCRETO BACIA VERT.COMPL. - SUPERFICIE HIDRAULICA</v>
          </cell>
          <cell r="G225" t="str">
            <v>M3</v>
          </cell>
          <cell r="H225">
            <v>3873.3838609005793</v>
          </cell>
        </row>
        <row r="226">
          <cell r="F226" t="str">
            <v>CONCRETO VERTED. COMPL. - PROTEÇÃO MONT / JUSANTE</v>
          </cell>
          <cell r="G226" t="str">
            <v>M3</v>
          </cell>
          <cell r="H226">
            <v>15550</v>
          </cell>
        </row>
        <row r="227">
          <cell r="B227">
            <v>196</v>
          </cell>
          <cell r="C227">
            <v>8</v>
          </cell>
          <cell r="E227">
            <v>0</v>
          </cell>
        </row>
        <row r="228">
          <cell r="B228">
            <v>199</v>
          </cell>
          <cell r="C228">
            <v>4</v>
          </cell>
          <cell r="E228">
            <v>0</v>
          </cell>
          <cell r="F228" t="str">
            <v>* CONCRETO C.FORCA / T.DAGUA / AREA MONTAGEM</v>
          </cell>
          <cell r="H228">
            <v>435400</v>
          </cell>
        </row>
        <row r="229">
          <cell r="F229" t="str">
            <v>CONCRETO PARA REGULARIZACAO DE FUNDACOES / OVER BREAK</v>
          </cell>
          <cell r="G229" t="str">
            <v>M3</v>
          </cell>
          <cell r="H229">
            <v>8900</v>
          </cell>
        </row>
        <row r="230">
          <cell r="B230">
            <v>200</v>
          </cell>
          <cell r="C230">
            <v>0</v>
          </cell>
          <cell r="E230">
            <v>2006101</v>
          </cell>
          <cell r="F230" t="str">
            <v>CONCRETO CF/TD/AM - T.DAGUA - EST.SUP HIDRAULICA</v>
          </cell>
          <cell r="G230" t="str">
            <v>M3</v>
          </cell>
          <cell r="H230">
            <v>8231.9769831483773</v>
          </cell>
        </row>
        <row r="231">
          <cell r="B231">
            <v>201</v>
          </cell>
          <cell r="E231">
            <v>2006327</v>
          </cell>
          <cell r="F231" t="str">
            <v>CONCRETO CF/TD/AM - T.DAGUA - EST.CONT/PAREDES</v>
          </cell>
          <cell r="G231" t="str">
            <v>M3</v>
          </cell>
          <cell r="H231">
            <v>118468.88614878751</v>
          </cell>
        </row>
        <row r="232">
          <cell r="B232">
            <v>202</v>
          </cell>
          <cell r="E232">
            <v>2006338</v>
          </cell>
          <cell r="F232" t="str">
            <v>CONCRETO CF/TD/AM - T.DAGUA - EST.MASSA</v>
          </cell>
          <cell r="G232" t="str">
            <v>M3</v>
          </cell>
          <cell r="H232">
            <v>54581.586518701188</v>
          </cell>
        </row>
        <row r="233">
          <cell r="B233">
            <v>203</v>
          </cell>
          <cell r="C233">
            <v>0</v>
          </cell>
          <cell r="E233">
            <v>2006112</v>
          </cell>
          <cell r="F233" t="str">
            <v>CONCRETO CF/TD/AM - T.DAGUA - 2O. ESTAGIO</v>
          </cell>
          <cell r="G233" t="str">
            <v>M3</v>
          </cell>
          <cell r="H233">
            <v>3221.2083847102344</v>
          </cell>
        </row>
        <row r="234">
          <cell r="F234" t="str">
            <v>CONCRETO CF/TD/AM - C.FORTE - EST.SUP HIDRAULICA</v>
          </cell>
          <cell r="G234" t="str">
            <v>M3</v>
          </cell>
          <cell r="H234">
            <v>2178.7895602137278</v>
          </cell>
        </row>
        <row r="235">
          <cell r="F235" t="str">
            <v>CONCRETO CF/TD/AM - C.FORTE - EST.CONT/PAREDES</v>
          </cell>
          <cell r="G235" t="str">
            <v>M3</v>
          </cell>
          <cell r="H235">
            <v>102669.75380189066</v>
          </cell>
        </row>
        <row r="236">
          <cell r="F236" t="str">
            <v>CONCRETO CF/TD/AM - C.FORTE - LAJES</v>
          </cell>
          <cell r="G236" t="str">
            <v>M3</v>
          </cell>
          <cell r="H236">
            <v>13441.386765310315</v>
          </cell>
        </row>
        <row r="237">
          <cell r="F237" t="str">
            <v>CONCRETO CF/TD/AM - C.FORTE - 2O. ESTAGIO</v>
          </cell>
          <cell r="G237" t="str">
            <v>M3</v>
          </cell>
          <cell r="H237">
            <v>984.25811755034943</v>
          </cell>
        </row>
        <row r="238">
          <cell r="F238" t="str">
            <v>CONCRETO CF/TD/AM - NAVE - 1O. ESTAGIO</v>
          </cell>
          <cell r="G238" t="str">
            <v>M3</v>
          </cell>
          <cell r="H238">
            <v>44560.049321824903</v>
          </cell>
        </row>
        <row r="239">
          <cell r="F239" t="str">
            <v>CONCRETO CF/TD/AM - NAVE - 2O. ESTAGIO</v>
          </cell>
          <cell r="G239" t="str">
            <v>M3</v>
          </cell>
          <cell r="H239">
            <v>79277.517468146325</v>
          </cell>
        </row>
        <row r="240">
          <cell r="F240" t="str">
            <v>CONCRETO CF/TD/AM - NAVE - 3O. ESTAGIO</v>
          </cell>
          <cell r="G240" t="str">
            <v>M3</v>
          </cell>
          <cell r="H240">
            <v>7784.586929716399</v>
          </cell>
        </row>
        <row r="241">
          <cell r="B241">
            <v>212</v>
          </cell>
          <cell r="C241">
            <v>0</v>
          </cell>
          <cell r="E241">
            <v>2006189</v>
          </cell>
          <cell r="F241" t="str">
            <v>CONCRETO CF/TD/AM - AREA DE MONTAGEM</v>
          </cell>
          <cell r="G241" t="str">
            <v>M3</v>
          </cell>
          <cell r="H241">
            <v>12000</v>
          </cell>
        </row>
        <row r="242">
          <cell r="F242" t="str">
            <v>CONCRETO CF/TD/AM - BLOCO LATERAL DIREITO</v>
          </cell>
          <cell r="G242" t="str">
            <v>M3</v>
          </cell>
          <cell r="H242">
            <v>13500</v>
          </cell>
        </row>
        <row r="243">
          <cell r="B243">
            <v>214</v>
          </cell>
          <cell r="C243">
            <v>8</v>
          </cell>
          <cell r="E243">
            <v>0</v>
          </cell>
          <cell r="F243" t="str">
            <v>CONCRETO CF/TD/AM - SUBSTITUIÇÃO SAPROLITO</v>
          </cell>
          <cell r="G243" t="str">
            <v>M3</v>
          </cell>
          <cell r="H243">
            <v>3000</v>
          </cell>
        </row>
        <row r="245">
          <cell r="B245">
            <v>228</v>
          </cell>
          <cell r="C245">
            <v>4</v>
          </cell>
          <cell r="E245">
            <v>0</v>
          </cell>
          <cell r="F245" t="str">
            <v>* CONCRETO BARRAGEM / BLOCOS EM CCR</v>
          </cell>
        </row>
        <row r="246">
          <cell r="F246" t="str">
            <v>CONCRETO PARA REGULARIZACAO DE FUNDACOES / OVER BREAK</v>
          </cell>
          <cell r="G246" t="str">
            <v>M3</v>
          </cell>
          <cell r="H246">
            <v>4500</v>
          </cell>
        </row>
        <row r="247">
          <cell r="B247">
            <v>231</v>
          </cell>
          <cell r="C247">
            <v>0</v>
          </cell>
          <cell r="E247">
            <v>2006479</v>
          </cell>
          <cell r="F247" t="str">
            <v>CONCRETO FACE - BARRAGEM LEITO RIO</v>
          </cell>
          <cell r="G247" t="str">
            <v>M3</v>
          </cell>
          <cell r="H247">
            <v>37900</v>
          </cell>
        </row>
        <row r="248">
          <cell r="B248">
            <v>240</v>
          </cell>
          <cell r="C248">
            <v>0</v>
          </cell>
          <cell r="E248">
            <v>2006275</v>
          </cell>
          <cell r="F248" t="str">
            <v>CONCRETO COROAMENTO - BARRAGEM LEITO DO RIO</v>
          </cell>
          <cell r="G248" t="str">
            <v>M3</v>
          </cell>
          <cell r="H248">
            <v>1800</v>
          </cell>
        </row>
        <row r="249">
          <cell r="F249" t="str">
            <v>CONCRETO FACE - BLOCOS MONTANTE AREA MONTAGEM</v>
          </cell>
          <cell r="G249" t="str">
            <v>M3</v>
          </cell>
          <cell r="H249">
            <v>1650</v>
          </cell>
        </row>
        <row r="250">
          <cell r="F250" t="str">
            <v>CONCRETO COROAMENTO - BLOCOS MONTAGEM AREA MONTAGEM</v>
          </cell>
          <cell r="G250" t="str">
            <v>M3</v>
          </cell>
          <cell r="H250">
            <v>200</v>
          </cell>
        </row>
        <row r="251">
          <cell r="B251">
            <v>241</v>
          </cell>
          <cell r="C251">
            <v>8</v>
          </cell>
          <cell r="E251">
            <v>0</v>
          </cell>
        </row>
        <row r="252">
          <cell r="B252">
            <v>242</v>
          </cell>
          <cell r="C252">
            <v>4</v>
          </cell>
          <cell r="E252">
            <v>0</v>
          </cell>
          <cell r="F252" t="str">
            <v>* CONCRETO PECAS PRE MOLDADAS</v>
          </cell>
        </row>
        <row r="253">
          <cell r="B253">
            <v>243</v>
          </cell>
          <cell r="C253">
            <v>0</v>
          </cell>
          <cell r="E253">
            <v>2004611</v>
          </cell>
          <cell r="F253" t="str">
            <v>CONCRETO PECAS PRE MOLDADAS - TOMADA DE AGUA</v>
          </cell>
          <cell r="G253" t="str">
            <v>M3</v>
          </cell>
          <cell r="H253">
            <v>1600</v>
          </cell>
        </row>
        <row r="254">
          <cell r="B254">
            <v>244</v>
          </cell>
          <cell r="C254">
            <v>0</v>
          </cell>
          <cell r="E254">
            <v>2004611</v>
          </cell>
          <cell r="F254" t="str">
            <v>CONCRETO PECAS PRE MOLDADAS - CASA DE FORCA</v>
          </cell>
          <cell r="G254" t="str">
            <v>M3</v>
          </cell>
          <cell r="H254">
            <v>2400</v>
          </cell>
        </row>
        <row r="255">
          <cell r="B255">
            <v>245</v>
          </cell>
          <cell r="C255">
            <v>0</v>
          </cell>
          <cell r="E255">
            <v>2006394</v>
          </cell>
          <cell r="F255" t="str">
            <v>CONCRETO PECAS PRE MOLDADAS - AREA DE MONTAGEM</v>
          </cell>
          <cell r="G255" t="str">
            <v>M3</v>
          </cell>
          <cell r="H255">
            <v>200</v>
          </cell>
        </row>
        <row r="256">
          <cell r="B256">
            <v>248</v>
          </cell>
          <cell r="C256">
            <v>0</v>
          </cell>
          <cell r="E256">
            <v>2006413</v>
          </cell>
          <cell r="F256" t="str">
            <v xml:space="preserve">CONCRETO PECAS PRE MOLDADAS - GALERIAS DRENAGEM </v>
          </cell>
          <cell r="G256" t="str">
            <v>M3</v>
          </cell>
          <cell r="H256">
            <v>1000</v>
          </cell>
        </row>
        <row r="257">
          <cell r="B257">
            <v>249</v>
          </cell>
          <cell r="C257">
            <v>0</v>
          </cell>
          <cell r="E257">
            <v>2006402</v>
          </cell>
          <cell r="F257" t="str">
            <v>CONCRETO PECAS PRE MOLDADAS - GALERIAS CCR</v>
          </cell>
          <cell r="G257" t="str">
            <v>M3</v>
          </cell>
          <cell r="H257">
            <v>1600</v>
          </cell>
        </row>
        <row r="258">
          <cell r="B258">
            <v>250</v>
          </cell>
          <cell r="C258">
            <v>0</v>
          </cell>
          <cell r="E258">
            <v>2006413</v>
          </cell>
          <cell r="F258" t="str">
            <v>CONCRETO PECAS PRE MOLDADAS - PONTE VERTEDOURO MONTANTE</v>
          </cell>
          <cell r="G258" t="str">
            <v>M3</v>
          </cell>
          <cell r="H258">
            <v>850</v>
          </cell>
        </row>
        <row r="259">
          <cell r="B259">
            <v>251</v>
          </cell>
          <cell r="C259">
            <v>0</v>
          </cell>
          <cell r="E259">
            <v>2006413</v>
          </cell>
          <cell r="F259" t="str">
            <v>CONCRETO PECAS PRE MOLDADAS - PONTE VERTEDOURO JUSANTE</v>
          </cell>
          <cell r="G259" t="str">
            <v>M3</v>
          </cell>
          <cell r="H259">
            <v>1350</v>
          </cell>
        </row>
        <row r="260">
          <cell r="B260">
            <v>254</v>
          </cell>
          <cell r="C260">
            <v>0</v>
          </cell>
          <cell r="E260">
            <v>2006413</v>
          </cell>
          <cell r="F260" t="str">
            <v>CONCRETO PECAS PRE MOLDADAS - COMPORTAS ENSEC. C.FORÇA</v>
          </cell>
          <cell r="G260" t="str">
            <v>M3</v>
          </cell>
          <cell r="H260">
            <v>2000</v>
          </cell>
        </row>
        <row r="261">
          <cell r="B261">
            <v>255</v>
          </cell>
          <cell r="C261">
            <v>8</v>
          </cell>
          <cell r="E261">
            <v>0</v>
          </cell>
        </row>
        <row r="262">
          <cell r="F262" t="str">
            <v>* PREPARO E LANCAMENTO DE CONCRETO CCR</v>
          </cell>
        </row>
        <row r="264">
          <cell r="B264">
            <v>256</v>
          </cell>
          <cell r="C264">
            <v>3</v>
          </cell>
          <cell r="E264">
            <v>0</v>
          </cell>
          <cell r="F264" t="str">
            <v>* CONCRETO COMPACTADO COM ROLO - CCR</v>
          </cell>
        </row>
        <row r="265">
          <cell r="B265">
            <v>257</v>
          </cell>
          <cell r="C265">
            <v>0</v>
          </cell>
          <cell r="E265">
            <v>2004581</v>
          </cell>
          <cell r="F265" t="str">
            <v>CONCRETO CCR - OGIVAS VERTEDOURO CANAL DESVIO</v>
          </cell>
          <cell r="G265" t="str">
            <v>M3</v>
          </cell>
          <cell r="H265">
            <v>1</v>
          </cell>
        </row>
        <row r="266">
          <cell r="F266" t="str">
            <v>CONCRETO CCR - OGIVAS VERTEDOURO COMPLEMENTAR</v>
          </cell>
          <cell r="G266" t="str">
            <v>M3</v>
          </cell>
          <cell r="H266">
            <v>1</v>
          </cell>
        </row>
        <row r="267">
          <cell r="B267">
            <v>264</v>
          </cell>
          <cell r="C267">
            <v>0</v>
          </cell>
          <cell r="E267">
            <v>2006424</v>
          </cell>
          <cell r="F267" t="str">
            <v>CONCRETO CCR - BARRAGEM LEITO DO RIO</v>
          </cell>
          <cell r="G267" t="str">
            <v>M3</v>
          </cell>
          <cell r="H267">
            <v>245900</v>
          </cell>
        </row>
        <row r="268">
          <cell r="F268" t="str">
            <v>CONCRETO CCR - BLOCOS MONTANTE AREA MONTAGEM</v>
          </cell>
          <cell r="G268" t="str">
            <v>M3</v>
          </cell>
          <cell r="H268">
            <v>11150</v>
          </cell>
        </row>
        <row r="269">
          <cell r="B269">
            <v>266</v>
          </cell>
          <cell r="E269">
            <v>2004592</v>
          </cell>
          <cell r="F269" t="str">
            <v>ARGAMASSA DE LIGACAO PARA CCR</v>
          </cell>
          <cell r="G269" t="str">
            <v>M3</v>
          </cell>
          <cell r="H269">
            <v>5712.2222222222217</v>
          </cell>
        </row>
        <row r="270">
          <cell r="B270">
            <v>267</v>
          </cell>
          <cell r="E270">
            <v>2004503</v>
          </cell>
          <cell r="F270" t="str">
            <v>JUNTAS DE CONTRACAO PARA CCR</v>
          </cell>
          <cell r="G270" t="str">
            <v>M2</v>
          </cell>
          <cell r="H270">
            <v>20000</v>
          </cell>
        </row>
        <row r="271">
          <cell r="B271">
            <v>268</v>
          </cell>
          <cell r="C271">
            <v>8</v>
          </cell>
          <cell r="E271">
            <v>0</v>
          </cell>
        </row>
        <row r="272">
          <cell r="B272">
            <v>269</v>
          </cell>
          <cell r="C272">
            <v>3</v>
          </cell>
          <cell r="E272">
            <v>0</v>
          </cell>
          <cell r="F272" t="str">
            <v>* PREPARO E LANC CONCRETO PROJETADO A CEU ABERTO</v>
          </cell>
        </row>
        <row r="274">
          <cell r="B274">
            <v>270</v>
          </cell>
          <cell r="C274">
            <v>0</v>
          </cell>
          <cell r="E274">
            <v>2004633</v>
          </cell>
          <cell r="F274" t="str">
            <v>PREP E LANC CONCR PROJ CEU ABERTO -CONVENCIONAL</v>
          </cell>
          <cell r="G274" t="str">
            <v>M3</v>
          </cell>
          <cell r="H274">
            <v>1</v>
          </cell>
        </row>
        <row r="275">
          <cell r="B275">
            <v>271</v>
          </cell>
          <cell r="C275">
            <v>0</v>
          </cell>
          <cell r="E275">
            <v>2004644</v>
          </cell>
          <cell r="F275" t="str">
            <v>PREP E LANC CONCR PROJ CEU ABERTO -COM FIBRAS</v>
          </cell>
          <cell r="G275" t="str">
            <v>M3</v>
          </cell>
          <cell r="H275">
            <v>1000</v>
          </cell>
        </row>
        <row r="276">
          <cell r="B276">
            <v>272</v>
          </cell>
          <cell r="C276">
            <v>8</v>
          </cell>
          <cell r="E276">
            <v>0</v>
          </cell>
        </row>
        <row r="277">
          <cell r="B277">
            <v>273</v>
          </cell>
          <cell r="C277">
            <v>3</v>
          </cell>
          <cell r="E277">
            <v>0</v>
          </cell>
          <cell r="F277" t="str">
            <v>* ARMADURAS PARA CONCRETO</v>
          </cell>
        </row>
        <row r="278">
          <cell r="B278">
            <v>274</v>
          </cell>
          <cell r="C278">
            <v>4</v>
          </cell>
        </row>
        <row r="279">
          <cell r="B279">
            <v>275</v>
          </cell>
          <cell r="C279">
            <v>0</v>
          </cell>
          <cell r="E279">
            <v>2004666</v>
          </cell>
          <cell r="F279" t="str">
            <v>ARMADURAS VERTEDOURO CANAL DESVIO</v>
          </cell>
          <cell r="G279" t="str">
            <v>T</v>
          </cell>
          <cell r="H279">
            <v>7470</v>
          </cell>
        </row>
        <row r="280">
          <cell r="F280" t="str">
            <v>ARMADURAS PROTEÇÃO VERT. CANAL</v>
          </cell>
          <cell r="G280" t="str">
            <v>T</v>
          </cell>
          <cell r="H280">
            <v>304.2</v>
          </cell>
        </row>
        <row r="281">
          <cell r="B281">
            <v>276</v>
          </cell>
          <cell r="C281">
            <v>0</v>
          </cell>
          <cell r="E281">
            <v>2004666</v>
          </cell>
          <cell r="F281" t="str">
            <v>ARMADURAS VERTEDOURO COMPLEMENTAR</v>
          </cell>
          <cell r="G281" t="str">
            <v>T</v>
          </cell>
          <cell r="H281">
            <v>7650</v>
          </cell>
        </row>
        <row r="282">
          <cell r="F282" t="str">
            <v>ARMADURAS PROTEÇÃO VERT. COMPLEMENTAR</v>
          </cell>
          <cell r="G282" t="str">
            <v>T</v>
          </cell>
          <cell r="H282">
            <v>311</v>
          </cell>
        </row>
        <row r="283">
          <cell r="B283">
            <v>282</v>
          </cell>
          <cell r="C283">
            <v>0</v>
          </cell>
          <cell r="E283">
            <v>2006059</v>
          </cell>
          <cell r="F283" t="str">
            <v>ARMADURAS C.FORÇA / T.DAGUA</v>
          </cell>
          <cell r="G283" t="str">
            <v>T</v>
          </cell>
          <cell r="H283">
            <v>28300</v>
          </cell>
        </row>
        <row r="284">
          <cell r="B284">
            <v>320</v>
          </cell>
          <cell r="C284">
            <v>0</v>
          </cell>
          <cell r="E284">
            <v>2004729</v>
          </cell>
          <cell r="F284" t="str">
            <v>ARMADURAS AREA DE MONTAGEM</v>
          </cell>
          <cell r="G284" t="str">
            <v>T</v>
          </cell>
          <cell r="H284">
            <v>840</v>
          </cell>
        </row>
        <row r="285">
          <cell r="F285" t="str">
            <v>ARMADURAS BLOCO LATERAL DIREITO</v>
          </cell>
          <cell r="G285" t="str">
            <v>T</v>
          </cell>
          <cell r="H285">
            <v>950</v>
          </cell>
        </row>
        <row r="286">
          <cell r="F286" t="str">
            <v>ARMADURAS BARRAGEM CCR LEITO RIO</v>
          </cell>
          <cell r="G286" t="str">
            <v>T</v>
          </cell>
          <cell r="H286">
            <v>180</v>
          </cell>
        </row>
        <row r="287">
          <cell r="F287" t="str">
            <v>ARMADURAS BLOCOS MONTANTE AREA MONTAGEM</v>
          </cell>
          <cell r="G287" t="str">
            <v>T</v>
          </cell>
          <cell r="H287">
            <v>20</v>
          </cell>
        </row>
        <row r="288">
          <cell r="F288" t="str">
            <v>ARMADURAS PONTE JUSANTE VERTEDOURO CANAL</v>
          </cell>
          <cell r="G288" t="str">
            <v>T</v>
          </cell>
          <cell r="H288">
            <v>65</v>
          </cell>
        </row>
        <row r="289">
          <cell r="F289" t="str">
            <v>ARMADURAS PARA PRE MOLDADOS</v>
          </cell>
          <cell r="G289" t="str">
            <v>T</v>
          </cell>
          <cell r="H289">
            <v>1100</v>
          </cell>
        </row>
        <row r="292">
          <cell r="F292" t="str">
            <v>* AÇO DE PROTENSÃO</v>
          </cell>
        </row>
        <row r="294">
          <cell r="B294">
            <v>322</v>
          </cell>
          <cell r="C294">
            <v>0</v>
          </cell>
          <cell r="E294">
            <v>2004729</v>
          </cell>
          <cell r="F294" t="str">
            <v>ACO CP PARA PROTENSAO DO VERTEDOURO</v>
          </cell>
          <cell r="G294" t="str">
            <v>T</v>
          </cell>
          <cell r="H294">
            <v>660</v>
          </cell>
        </row>
        <row r="295">
          <cell r="B295">
            <v>323</v>
          </cell>
          <cell r="C295">
            <v>0</v>
          </cell>
          <cell r="E295">
            <v>2004729</v>
          </cell>
        </row>
        <row r="296">
          <cell r="B296">
            <v>324</v>
          </cell>
          <cell r="E296">
            <v>2004729</v>
          </cell>
          <cell r="F296" t="str">
            <v>* FORNECIMENTO E MONTAGEM DE FORMAS</v>
          </cell>
        </row>
        <row r="298">
          <cell r="F298" t="str">
            <v>* FORMAS VERTEDOURO CANAL DESVIO</v>
          </cell>
        </row>
        <row r="299">
          <cell r="F299" t="str">
            <v>FORMAS VERTEDOURO CANAL DESVIO - DESLIZANTE</v>
          </cell>
          <cell r="G299" t="str">
            <v>M2</v>
          </cell>
          <cell r="H299">
            <v>25830</v>
          </cell>
        </row>
        <row r="300">
          <cell r="F300" t="str">
            <v>FORMAS VERTEDOURO CANAL DESVIO - CONVENCIONAL</v>
          </cell>
          <cell r="G300" t="str">
            <v>M2</v>
          </cell>
          <cell r="H300">
            <v>24600</v>
          </cell>
        </row>
        <row r="301">
          <cell r="F301" t="str">
            <v>FORMAS VERTEDOURO CANAL DESVIO - ESPECIAL</v>
          </cell>
          <cell r="G301" t="str">
            <v>M2</v>
          </cell>
          <cell r="H301">
            <v>11070</v>
          </cell>
        </row>
        <row r="302">
          <cell r="F302" t="str">
            <v>FORMAS VERTEDOURO - VÃOS REBAIXADOS - CONVENCIONAL</v>
          </cell>
          <cell r="G302" t="str">
            <v>M2</v>
          </cell>
          <cell r="H302">
            <v>11600</v>
          </cell>
        </row>
        <row r="303">
          <cell r="F303" t="str">
            <v>FORMAS VERT. CANAL - PROTEÇÃO - CONVENCIONAL</v>
          </cell>
          <cell r="G303" t="str">
            <v>M2</v>
          </cell>
          <cell r="H303">
            <v>5265</v>
          </cell>
        </row>
        <row r="304">
          <cell r="F304" t="str">
            <v xml:space="preserve">FORMAS VERT. CANAL - BACIA E PROTEÇÃO - REGUA </v>
          </cell>
          <cell r="G304" t="str">
            <v>M2</v>
          </cell>
          <cell r="H304">
            <v>38000</v>
          </cell>
        </row>
        <row r="306">
          <cell r="F306" t="str">
            <v>* FORMAS VERTEDOURO COMPLEMENTAR</v>
          </cell>
        </row>
        <row r="307">
          <cell r="F307" t="str">
            <v>FORMAS VERTEDOURO COMPLEMENTAR - DESLIZANTE</v>
          </cell>
          <cell r="G307" t="str">
            <v>M2</v>
          </cell>
          <cell r="H307">
            <v>29232</v>
          </cell>
        </row>
        <row r="308">
          <cell r="F308" t="str">
            <v>FORMAS VERTEDOURO COMPLEMENTAR - CONVENCIONAL</v>
          </cell>
          <cell r="G308" t="str">
            <v>M2</v>
          </cell>
          <cell r="H308">
            <v>27840</v>
          </cell>
        </row>
        <row r="309">
          <cell r="F309" t="str">
            <v xml:space="preserve">FORMAS VERTEDOURO COMPLEMENTAR - ESPECIAL </v>
          </cell>
          <cell r="G309" t="str">
            <v>M2</v>
          </cell>
          <cell r="H309">
            <v>12528</v>
          </cell>
        </row>
        <row r="310">
          <cell r="F310" t="str">
            <v>FORMAS VERT. COMPL. - PROTEÇÃO - CONVENCIONAL</v>
          </cell>
          <cell r="G310" t="str">
            <v>M2</v>
          </cell>
          <cell r="H310">
            <v>5265</v>
          </cell>
        </row>
        <row r="311">
          <cell r="F311" t="str">
            <v xml:space="preserve">FORMAS VERT. COMPL. - BACIA E PROTEÇÃO - REGUA </v>
          </cell>
          <cell r="G311" t="str">
            <v>M2</v>
          </cell>
          <cell r="H311">
            <v>38000</v>
          </cell>
        </row>
        <row r="313">
          <cell r="F313" t="str">
            <v>* FORMAS TD/CF/AM</v>
          </cell>
          <cell r="H313">
            <v>288700</v>
          </cell>
        </row>
        <row r="314">
          <cell r="F314" t="str">
            <v>FORMAS TD/CF/AM - T.DAGUA * 1.ESTAGIO -DESLIZANTES</v>
          </cell>
          <cell r="G314" t="str">
            <v>M2</v>
          </cell>
          <cell r="H314">
            <v>75973.684210526306</v>
          </cell>
        </row>
        <row r="315">
          <cell r="F315" t="str">
            <v>FORMAS TD/CF/AM - T.DAGUA * 1.ESTAGIO -CONVENCIONAL</v>
          </cell>
          <cell r="G315" t="str">
            <v>M2</v>
          </cell>
          <cell r="H315">
            <v>24864.114832535888</v>
          </cell>
        </row>
        <row r="316">
          <cell r="F316" t="str">
            <v>FORMAS TD/CF/AM - T.DAGUA * 1.ESTAGIO -ESPECIAIS</v>
          </cell>
          <cell r="G316" t="str">
            <v>M2</v>
          </cell>
          <cell r="H316">
            <v>5985.8054226475278</v>
          </cell>
        </row>
        <row r="317">
          <cell r="F317" t="str">
            <v>FORMAS TD/CF/AM - T.DAGUA * 2.ESTAGIO -CONVENCIONAL</v>
          </cell>
          <cell r="G317" t="str">
            <v>M2</v>
          </cell>
          <cell r="H317">
            <v>14504.066985645932</v>
          </cell>
        </row>
        <row r="318">
          <cell r="F318" t="str">
            <v>FORMAS TD/CF/AM - T.DAGUA * METAL EXPANDIDO</v>
          </cell>
          <cell r="G318" t="str">
            <v>M2</v>
          </cell>
          <cell r="H318">
            <v>6791.5869218500793</v>
          </cell>
        </row>
        <row r="319">
          <cell r="F319" t="str">
            <v>FORMAS TD/CF/AM - C. FORTE *1.ESTAGIO -DESLIZANTE</v>
          </cell>
          <cell r="G319" t="str">
            <v>M2</v>
          </cell>
          <cell r="H319">
            <v>78391.028708133977</v>
          </cell>
        </row>
        <row r="320">
          <cell r="F320" t="str">
            <v>FORMAS TD/CF/AM - C. FORTE *1.ESTAGIO -CONVENCIONAL</v>
          </cell>
          <cell r="G320" t="str">
            <v>M2</v>
          </cell>
          <cell r="H320">
            <v>25324.561403508771</v>
          </cell>
        </row>
        <row r="321">
          <cell r="F321" t="str">
            <v>FORMAS TD/CF/AM - C. FORTE *1.ESTAGIO -ESPECIAIS</v>
          </cell>
          <cell r="G321" t="str">
            <v>M2</v>
          </cell>
          <cell r="H321">
            <v>1036.0047846889952</v>
          </cell>
        </row>
        <row r="322">
          <cell r="F322" t="str">
            <v>FORMAS TD/CF/AM - C. FORTE *2.ESTAGIO -CONVENCIONAL</v>
          </cell>
          <cell r="G322" t="str">
            <v>M2</v>
          </cell>
          <cell r="H322">
            <v>3108.014354066986</v>
          </cell>
        </row>
        <row r="323">
          <cell r="F323" t="str">
            <v>FORMAS TD/CF/AM - C. FORTE * METAL EXPANDIDO</v>
          </cell>
          <cell r="G323" t="str">
            <v>M2</v>
          </cell>
          <cell r="H323">
            <v>7367.1451355661884</v>
          </cell>
        </row>
        <row r="324">
          <cell r="F324" t="str">
            <v>FORMAS TD/CF/AM - NAVE *1.ESTAGIO -CONVENCIONAL</v>
          </cell>
          <cell r="G324" t="str">
            <v>M2</v>
          </cell>
          <cell r="H324">
            <v>7079.3660287081339</v>
          </cell>
        </row>
        <row r="325">
          <cell r="F325" t="str">
            <v>FORMAS TD/CF/AM - NAVE *1.ESTAGIO -ESPECIAL</v>
          </cell>
          <cell r="G325" t="str">
            <v>M2</v>
          </cell>
          <cell r="H325">
            <v>6216.028708133972</v>
          </cell>
        </row>
        <row r="326">
          <cell r="F326" t="str">
            <v>FORMAS TD/CF/AM - NAVE *2.ESTAGIO -DESLIZANTE</v>
          </cell>
          <cell r="G326" t="str">
            <v>M2</v>
          </cell>
          <cell r="H326">
            <v>8748.484848484848</v>
          </cell>
        </row>
        <row r="327">
          <cell r="F327" t="str">
            <v>FORMAS TD/CF/AM - NAVE *2.ESTAGIO -CONVENCIONAL</v>
          </cell>
          <cell r="G327" t="str">
            <v>M2</v>
          </cell>
          <cell r="H327">
            <v>6216.028708133972</v>
          </cell>
        </row>
        <row r="328">
          <cell r="F328" t="str">
            <v>FORMAS TD/CF/AM - NAVE *2.ESTAGIO -ESPECIAL</v>
          </cell>
          <cell r="G328" t="str">
            <v>M2</v>
          </cell>
          <cell r="H328">
            <v>11568.72009569378</v>
          </cell>
        </row>
        <row r="329">
          <cell r="F329" t="str">
            <v>FORMAS TD/CF/AM - NAVE *3.ESTAGIO -CONVENCIONAL</v>
          </cell>
          <cell r="G329" t="str">
            <v>M2</v>
          </cell>
          <cell r="H329">
            <v>1151.1164274322168</v>
          </cell>
        </row>
        <row r="330">
          <cell r="F330" t="str">
            <v>FORMAS TD/CF/AM - NAVE *3.ESTAGIO -ESPECIAL</v>
          </cell>
          <cell r="G330" t="str">
            <v>M2</v>
          </cell>
          <cell r="H330">
            <v>4374.242424242424</v>
          </cell>
        </row>
        <row r="331">
          <cell r="F331" t="str">
            <v>FORMAS TD/CF/AM - BLOCO LATERAL DIREITO - DESLIZANTE</v>
          </cell>
          <cell r="G331" t="str">
            <v>M2</v>
          </cell>
          <cell r="H331">
            <v>9120</v>
          </cell>
        </row>
        <row r="332">
          <cell r="F332" t="str">
            <v>FORMAS TD/CF/AM - BLOCO LATERAL DIREITO - CONVENCIONAL</v>
          </cell>
          <cell r="G332" t="str">
            <v>M2</v>
          </cell>
          <cell r="H332">
            <v>2280</v>
          </cell>
        </row>
        <row r="333">
          <cell r="F333" t="str">
            <v>FORMAS TD/CF/AM - AREA DE MONTAGEM - DESLIZANTE</v>
          </cell>
          <cell r="G333" t="str">
            <v>M2</v>
          </cell>
          <cell r="H333">
            <v>10220</v>
          </cell>
        </row>
        <row r="334">
          <cell r="F334" t="str">
            <v>FORMAS TD/CF/AM - AREA DE MONTAGEM - CONVENCIONAL</v>
          </cell>
          <cell r="G334" t="str">
            <v>M2</v>
          </cell>
          <cell r="H334">
            <v>4380</v>
          </cell>
        </row>
        <row r="336">
          <cell r="F336" t="str">
            <v>* FORMAS MACIÇO CCR</v>
          </cell>
        </row>
        <row r="337">
          <cell r="F337" t="str">
            <v>FORMAS BARRAGEM CCR</v>
          </cell>
          <cell r="G337" t="str">
            <v>M2</v>
          </cell>
          <cell r="H337">
            <v>38520</v>
          </cell>
        </row>
        <row r="338">
          <cell r="F338" t="str">
            <v>FORMAS BLOCOS MONTANTE AREA MONTAGEM</v>
          </cell>
          <cell r="G338" t="str">
            <v>M2</v>
          </cell>
          <cell r="H338">
            <v>2000</v>
          </cell>
        </row>
        <row r="339">
          <cell r="F339" t="str">
            <v>FORMAS COROAMENTO BARRAGEM CCR</v>
          </cell>
          <cell r="G339" t="str">
            <v>M2</v>
          </cell>
          <cell r="H339">
            <v>4280</v>
          </cell>
        </row>
        <row r="341">
          <cell r="F341" t="str">
            <v>* CIMBRAMENTOS</v>
          </cell>
        </row>
        <row r="342">
          <cell r="B342">
            <v>374</v>
          </cell>
          <cell r="E342">
            <v>2007018</v>
          </cell>
          <cell r="F342" t="str">
            <v>CIMBRAMENTOS DAS ESTRUTURAS</v>
          </cell>
          <cell r="G342" t="str">
            <v>M3</v>
          </cell>
          <cell r="H342">
            <v>120000</v>
          </cell>
        </row>
        <row r="343">
          <cell r="B343">
            <v>375</v>
          </cell>
          <cell r="C343">
            <v>0</v>
          </cell>
          <cell r="E343">
            <v>2007029</v>
          </cell>
        </row>
        <row r="344">
          <cell r="B344">
            <v>376</v>
          </cell>
          <cell r="C344">
            <v>0</v>
          </cell>
          <cell r="D344">
            <v>6</v>
          </cell>
          <cell r="E344">
            <v>2007030</v>
          </cell>
          <cell r="F344" t="str">
            <v>DIVERSOS</v>
          </cell>
        </row>
        <row r="345">
          <cell r="B345">
            <v>377</v>
          </cell>
          <cell r="C345">
            <v>0</v>
          </cell>
          <cell r="E345">
            <v>2007041</v>
          </cell>
          <cell r="F345" t="str">
            <v>* FORNEC. INST. TUBOS E MEIA CANA</v>
          </cell>
        </row>
        <row r="346">
          <cell r="B346">
            <v>378</v>
          </cell>
          <cell r="C346">
            <v>0</v>
          </cell>
          <cell r="E346">
            <v>2007052</v>
          </cell>
          <cell r="F346" t="str">
            <v>FORNEC E INSTAL TUBO CONCRETO P/DRENAG DN 80CM</v>
          </cell>
          <cell r="G346" t="str">
            <v>M</v>
          </cell>
          <cell r="H346">
            <v>120</v>
          </cell>
        </row>
        <row r="347">
          <cell r="B347">
            <v>379</v>
          </cell>
          <cell r="C347">
            <v>8</v>
          </cell>
          <cell r="E347">
            <v>0</v>
          </cell>
          <cell r="F347" t="str">
            <v>FORNEC E INSTAL TUBO CONCRETO PERFURADO DN 40CM</v>
          </cell>
          <cell r="G347" t="str">
            <v>M</v>
          </cell>
          <cell r="H347">
            <v>80</v>
          </cell>
        </row>
        <row r="348">
          <cell r="B348">
            <v>380</v>
          </cell>
          <cell r="C348">
            <v>3</v>
          </cell>
          <cell r="E348">
            <v>0</v>
          </cell>
          <cell r="F348" t="str">
            <v>FORNEC E INSTAL MEIA CANA CONCRETO DN 30CM</v>
          </cell>
          <cell r="G348" t="str">
            <v>M</v>
          </cell>
          <cell r="H348">
            <v>500</v>
          </cell>
        </row>
        <row r="349">
          <cell r="B349">
            <v>382</v>
          </cell>
          <cell r="C349">
            <v>8</v>
          </cell>
          <cell r="E349">
            <v>0</v>
          </cell>
          <cell r="F349" t="str">
            <v>FORNEC E INSTAL MEIA CANA CONCRETO DN 40CM</v>
          </cell>
          <cell r="G349" t="str">
            <v>M</v>
          </cell>
          <cell r="H349">
            <v>450</v>
          </cell>
        </row>
        <row r="351">
          <cell r="B351">
            <v>383</v>
          </cell>
          <cell r="C351">
            <v>2</v>
          </cell>
          <cell r="E351">
            <v>0</v>
          </cell>
          <cell r="F351" t="str">
            <v>* ANCORAGEM - DIVERSAS PARTES DA OBRA</v>
          </cell>
        </row>
        <row r="352">
          <cell r="B352">
            <v>384</v>
          </cell>
          <cell r="C352">
            <v>4</v>
          </cell>
          <cell r="E352">
            <v>0</v>
          </cell>
          <cell r="F352" t="str">
            <v>PERFUR ROTOPERCUSSIVA ROCHA DN 76MM CEU ABERTO</v>
          </cell>
          <cell r="G352" t="str">
            <v>M</v>
          </cell>
          <cell r="H352">
            <v>94000</v>
          </cell>
        </row>
        <row r="353">
          <cell r="B353">
            <v>385</v>
          </cell>
          <cell r="E353">
            <v>2005432</v>
          </cell>
          <cell r="F353" t="str">
            <v>BARRAS DE ANCORAGEM DN 32 MM</v>
          </cell>
          <cell r="G353" t="str">
            <v>T</v>
          </cell>
          <cell r="H353">
            <v>780</v>
          </cell>
        </row>
        <row r="355">
          <cell r="F355" t="str">
            <v>* DIVERSOS</v>
          </cell>
        </row>
        <row r="356">
          <cell r="F356" t="str">
            <v>PONTE JUSANTE VERTEDOURO CANAL</v>
          </cell>
          <cell r="G356" t="str">
            <v>TON</v>
          </cell>
          <cell r="H356">
            <v>250</v>
          </cell>
        </row>
        <row r="357">
          <cell r="F357" t="str">
            <v>COMPORTAS FECHAMENTO VÃOS REBAIXADOS</v>
          </cell>
          <cell r="G357" t="str">
            <v>GB</v>
          </cell>
          <cell r="H357">
            <v>0</v>
          </cell>
        </row>
        <row r="358">
          <cell r="F358" t="str">
            <v>LOG BOOM</v>
          </cell>
          <cell r="G358" t="str">
            <v>GB</v>
          </cell>
          <cell r="H358">
            <v>1</v>
          </cell>
        </row>
        <row r="360">
          <cell r="B360">
            <v>398</v>
          </cell>
          <cell r="C360">
            <v>4</v>
          </cell>
          <cell r="E360">
            <v>0</v>
          </cell>
        </row>
        <row r="361">
          <cell r="B361">
            <v>399</v>
          </cell>
          <cell r="C361">
            <v>0</v>
          </cell>
          <cell r="D361">
            <v>7</v>
          </cell>
          <cell r="E361">
            <v>2003908</v>
          </cell>
          <cell r="F361" t="str">
            <v>EMBUTIDOS, ELEMENTOS MET, SIST ATERR ANCORAGENS</v>
          </cell>
        </row>
        <row r="362">
          <cell r="B362">
            <v>400</v>
          </cell>
          <cell r="C362">
            <v>0</v>
          </cell>
          <cell r="E362">
            <v>2004688</v>
          </cell>
          <cell r="F362" t="str">
            <v>* ESTR. E COBERTURA CASA DE FORCA</v>
          </cell>
        </row>
        <row r="363">
          <cell r="B363">
            <v>401</v>
          </cell>
          <cell r="C363">
            <v>8</v>
          </cell>
          <cell r="E363">
            <v>0</v>
          </cell>
          <cell r="F363" t="str">
            <v>ESTRUTURA METALICA - CASA DE FORCA</v>
          </cell>
          <cell r="G363" t="str">
            <v>T</v>
          </cell>
          <cell r="H363">
            <v>455</v>
          </cell>
        </row>
        <row r="364">
          <cell r="B364">
            <v>402</v>
          </cell>
          <cell r="C364">
            <v>4</v>
          </cell>
          <cell r="E364">
            <v>0</v>
          </cell>
          <cell r="F364" t="str">
            <v>COBERTURA DA CASA DE FORCA</v>
          </cell>
          <cell r="G364" t="str">
            <v>M2</v>
          </cell>
          <cell r="H364">
            <v>10800</v>
          </cell>
        </row>
        <row r="365">
          <cell r="B365">
            <v>403</v>
          </cell>
          <cell r="C365">
            <v>0</v>
          </cell>
          <cell r="E365">
            <v>2003908</v>
          </cell>
        </row>
        <row r="366">
          <cell r="B366">
            <v>404</v>
          </cell>
          <cell r="C366">
            <v>0</v>
          </cell>
          <cell r="E366">
            <v>2004688</v>
          </cell>
          <cell r="F366" t="str">
            <v>* TUBOS EMBUTIDOS NO CONCRETO 1. ESTAGIO</v>
          </cell>
        </row>
        <row r="367">
          <cell r="B367">
            <v>405</v>
          </cell>
          <cell r="C367">
            <v>8</v>
          </cell>
          <cell r="E367">
            <v>0</v>
          </cell>
          <cell r="F367" t="str">
            <v>TUBOS E CONEXOES DE FERRO FUNDIDO</v>
          </cell>
          <cell r="G367" t="str">
            <v>KG</v>
          </cell>
          <cell r="H367">
            <v>270000</v>
          </cell>
        </row>
        <row r="368">
          <cell r="B368">
            <v>406</v>
          </cell>
          <cell r="C368">
            <v>2</v>
          </cell>
          <cell r="E368">
            <v>0</v>
          </cell>
          <cell r="F368" t="str">
            <v>TUBOS E CONEXOES DE ACO</v>
          </cell>
          <cell r="G368" t="str">
            <v>KG</v>
          </cell>
          <cell r="H368">
            <v>75000</v>
          </cell>
        </row>
        <row r="369">
          <cell r="B369">
            <v>407</v>
          </cell>
          <cell r="C369">
            <v>4</v>
          </cell>
          <cell r="E369">
            <v>0</v>
          </cell>
        </row>
        <row r="370">
          <cell r="B370">
            <v>408</v>
          </cell>
          <cell r="E370">
            <v>2004815</v>
          </cell>
          <cell r="F370" t="str">
            <v>* TUBULACAO EXPOSTAS</v>
          </cell>
          <cell r="H370">
            <v>0</v>
          </cell>
        </row>
        <row r="371">
          <cell r="B371">
            <v>409</v>
          </cell>
          <cell r="E371">
            <v>2100003</v>
          </cell>
          <cell r="F371" t="str">
            <v>FORNEC E INSTAL TUBO PVC RIGIDO - DN 110MM</v>
          </cell>
          <cell r="G371" t="str">
            <v>M</v>
          </cell>
          <cell r="H371">
            <v>500</v>
          </cell>
        </row>
        <row r="372">
          <cell r="B372">
            <v>410</v>
          </cell>
          <cell r="C372">
            <v>8</v>
          </cell>
          <cell r="E372">
            <v>0</v>
          </cell>
          <cell r="F372" t="str">
            <v>TUBOS E CONEXOES DE ACO</v>
          </cell>
          <cell r="G372" t="str">
            <v>KG</v>
          </cell>
          <cell r="H372">
            <v>90000</v>
          </cell>
        </row>
        <row r="373">
          <cell r="B373">
            <v>411</v>
          </cell>
          <cell r="C373">
            <v>4</v>
          </cell>
          <cell r="E373">
            <v>0</v>
          </cell>
          <cell r="H373">
            <v>0</v>
          </cell>
        </row>
        <row r="374">
          <cell r="B374">
            <v>412</v>
          </cell>
          <cell r="E374">
            <v>2004837</v>
          </cell>
          <cell r="F374" t="str">
            <v>* PECAS FIXAS EMBUTIDAS NO CONCRETO DE 1. ESTAGIO</v>
          </cell>
          <cell r="H374">
            <v>0</v>
          </cell>
        </row>
        <row r="375">
          <cell r="B375">
            <v>413</v>
          </cell>
          <cell r="E375">
            <v>2004826</v>
          </cell>
          <cell r="F375" t="str">
            <v>PECAS FIXAS EMBUTIDAS</v>
          </cell>
          <cell r="G375" t="str">
            <v>KG</v>
          </cell>
          <cell r="H375">
            <v>330000</v>
          </cell>
        </row>
        <row r="376">
          <cell r="B376">
            <v>414</v>
          </cell>
          <cell r="C376">
            <v>8</v>
          </cell>
          <cell r="E376">
            <v>0</v>
          </cell>
          <cell r="F376" t="str">
            <v>PECAS METALICAS DIVERSAS</v>
          </cell>
          <cell r="G376" t="str">
            <v>KG</v>
          </cell>
          <cell r="H376">
            <v>160000</v>
          </cell>
        </row>
        <row r="377">
          <cell r="B377">
            <v>415</v>
          </cell>
          <cell r="C377">
            <v>4</v>
          </cell>
          <cell r="E377">
            <v>0</v>
          </cell>
        </row>
        <row r="378">
          <cell r="B378">
            <v>416</v>
          </cell>
          <cell r="C378">
            <v>0</v>
          </cell>
          <cell r="E378">
            <v>2004912</v>
          </cell>
          <cell r="F378" t="str">
            <v>ESCADAS E CORRIMAO</v>
          </cell>
          <cell r="G378" t="str">
            <v>KG</v>
          </cell>
          <cell r="H378">
            <v>0.01</v>
          </cell>
        </row>
        <row r="379">
          <cell r="B379">
            <v>417</v>
          </cell>
          <cell r="E379">
            <v>2004826</v>
          </cell>
          <cell r="F379" t="str">
            <v>* COMPLEMENTOS METALICOS</v>
          </cell>
        </row>
        <row r="380">
          <cell r="B380">
            <v>418</v>
          </cell>
          <cell r="C380">
            <v>8</v>
          </cell>
          <cell r="E380">
            <v>0</v>
          </cell>
        </row>
        <row r="381">
          <cell r="B381">
            <v>419</v>
          </cell>
          <cell r="C381">
            <v>4</v>
          </cell>
          <cell r="E381">
            <v>0</v>
          </cell>
          <cell r="F381" t="str">
            <v>TAMPA MET,ESCOTILHA,GRADE,ESQUAD,CORR E ESC-VT</v>
          </cell>
          <cell r="G381" t="str">
            <v>KG</v>
          </cell>
          <cell r="H381">
            <v>0.01</v>
          </cell>
        </row>
        <row r="382">
          <cell r="B382">
            <v>420</v>
          </cell>
          <cell r="E382">
            <v>2004923</v>
          </cell>
          <cell r="F382" t="str">
            <v>* FORNECIMENTO E INSTALACAO DE JUNTAS</v>
          </cell>
        </row>
        <row r="383">
          <cell r="B383">
            <v>421</v>
          </cell>
          <cell r="E383">
            <v>2004934</v>
          </cell>
          <cell r="F383" t="str">
            <v>FORNEC E INSTAL JUNTAS O-35</v>
          </cell>
          <cell r="G383" t="str">
            <v>M</v>
          </cell>
          <cell r="H383">
            <v>15900</v>
          </cell>
        </row>
        <row r="384">
          <cell r="B384">
            <v>422</v>
          </cell>
          <cell r="C384">
            <v>8</v>
          </cell>
          <cell r="E384">
            <v>0</v>
          </cell>
          <cell r="F384" t="str">
            <v>FORNEC E INSTAL JUNTAS O-22</v>
          </cell>
          <cell r="G384" t="str">
            <v>M</v>
          </cell>
          <cell r="H384">
            <v>3900</v>
          </cell>
        </row>
        <row r="385">
          <cell r="B385">
            <v>423</v>
          </cell>
          <cell r="E385">
            <v>2004945</v>
          </cell>
          <cell r="F385" t="str">
            <v>JUNTAS METALICAS DE ADUFAS</v>
          </cell>
          <cell r="G385" t="str">
            <v>M</v>
          </cell>
          <cell r="H385">
            <v>800</v>
          </cell>
        </row>
        <row r="386">
          <cell r="B386">
            <v>424</v>
          </cell>
          <cell r="C386">
            <v>4</v>
          </cell>
          <cell r="E386">
            <v>0</v>
          </cell>
          <cell r="F386" t="str">
            <v>JUNTA DE PAVIMENTO DA CF/AM E VE</v>
          </cell>
          <cell r="G386" t="str">
            <v>M</v>
          </cell>
          <cell r="H386">
            <v>140</v>
          </cell>
        </row>
        <row r="387">
          <cell r="B387">
            <v>425</v>
          </cell>
          <cell r="C387">
            <v>8</v>
          </cell>
          <cell r="E387">
            <v>0</v>
          </cell>
        </row>
        <row r="388">
          <cell r="B388">
            <v>426</v>
          </cell>
          <cell r="E388">
            <v>2004978</v>
          </cell>
          <cell r="F388" t="str">
            <v>* SISTEMA DE ATERRAMENTO DIVERSAS PARTES DA OBRA</v>
          </cell>
        </row>
        <row r="389">
          <cell r="B389">
            <v>427</v>
          </cell>
          <cell r="C389">
            <v>4</v>
          </cell>
          <cell r="E389">
            <v>0</v>
          </cell>
          <cell r="F389" t="str">
            <v>CABO DE COBRE NU, COM A SECCAO DE 185MM2</v>
          </cell>
          <cell r="G389" t="str">
            <v>M</v>
          </cell>
          <cell r="H389">
            <v>17000</v>
          </cell>
        </row>
        <row r="390">
          <cell r="B390">
            <v>428</v>
          </cell>
          <cell r="E390">
            <v>2005034</v>
          </cell>
          <cell r="F390" t="str">
            <v>CABO DE COBRA NU, COM A SECCAO DE 35MM2</v>
          </cell>
          <cell r="G390" t="str">
            <v>M</v>
          </cell>
          <cell r="H390">
            <v>2500</v>
          </cell>
        </row>
        <row r="391">
          <cell r="B391">
            <v>429</v>
          </cell>
          <cell r="E391">
            <v>2005078</v>
          </cell>
          <cell r="F391" t="str">
            <v>EMENDAS E CONEXOES CALDWELD</v>
          </cell>
          <cell r="G391" t="str">
            <v>UN</v>
          </cell>
          <cell r="H391">
            <v>650</v>
          </cell>
        </row>
        <row r="392">
          <cell r="B392">
            <v>430</v>
          </cell>
          <cell r="C392">
            <v>0</v>
          </cell>
          <cell r="E392">
            <v>2100014</v>
          </cell>
          <cell r="F392" t="str">
            <v>TERMINAIS DE CABOS DE COBRE EMBUTIDO NO CONCRETO</v>
          </cell>
          <cell r="G392" t="str">
            <v>UN</v>
          </cell>
          <cell r="H392">
            <v>500</v>
          </cell>
        </row>
        <row r="393">
          <cell r="B393">
            <v>431</v>
          </cell>
          <cell r="E393">
            <v>2005089</v>
          </cell>
        </row>
        <row r="394">
          <cell r="B394">
            <v>432</v>
          </cell>
          <cell r="C394">
            <v>8</v>
          </cell>
          <cell r="E394">
            <v>0</v>
          </cell>
          <cell r="F394" t="str">
            <v>SISTEMA DE ATERRAMENTO DA SUBESTACAO</v>
          </cell>
        </row>
        <row r="395">
          <cell r="B395">
            <v>433</v>
          </cell>
          <cell r="C395">
            <v>4</v>
          </cell>
          <cell r="E395">
            <v>0</v>
          </cell>
          <cell r="F395" t="str">
            <v>CABO DE COBRE NU, TEMPERA MEIO DURA 35 MM2</v>
          </cell>
          <cell r="G395" t="str">
            <v>M</v>
          </cell>
          <cell r="H395">
            <v>0.01</v>
          </cell>
        </row>
        <row r="396">
          <cell r="B396">
            <v>434</v>
          </cell>
          <cell r="E396">
            <v>2005090</v>
          </cell>
          <cell r="F396" t="str">
            <v>CABO DE COBRE NU, TEMPERA MEIO DURA 120 MM2</v>
          </cell>
          <cell r="G396" t="str">
            <v>MN</v>
          </cell>
          <cell r="H396">
            <v>0.01</v>
          </cell>
        </row>
        <row r="397">
          <cell r="B397">
            <v>435</v>
          </cell>
          <cell r="E397">
            <v>2005108</v>
          </cell>
          <cell r="F397" t="str">
            <v>MOLDE DE CONEXAO EXOTERMICA TIPO T, 120 MM2</v>
          </cell>
          <cell r="G397" t="str">
            <v>UN</v>
          </cell>
          <cell r="H397">
            <v>0.01</v>
          </cell>
        </row>
        <row r="398">
          <cell r="B398">
            <v>436</v>
          </cell>
          <cell r="E398">
            <v>2005119</v>
          </cell>
          <cell r="F398" t="str">
            <v>MOLDE CONEXAO EXOTERMICA TIPO X, 120 MM2</v>
          </cell>
          <cell r="G398" t="str">
            <v>UN</v>
          </cell>
          <cell r="H398">
            <v>0.01</v>
          </cell>
        </row>
        <row r="399">
          <cell r="B399">
            <v>437</v>
          </cell>
          <cell r="E399">
            <v>2005120</v>
          </cell>
          <cell r="F399" t="str">
            <v>MOLDE CONEXAO EXOTERMICA CABO PASSANTE E HASTE 3/4 120 MM2</v>
          </cell>
          <cell r="G399" t="str">
            <v>UN</v>
          </cell>
          <cell r="H399">
            <v>0.01</v>
          </cell>
        </row>
        <row r="400">
          <cell r="B400">
            <v>438</v>
          </cell>
          <cell r="C400">
            <v>8</v>
          </cell>
          <cell r="E400">
            <v>0</v>
          </cell>
          <cell r="F400" t="str">
            <v>CARTUCHO PARA SOLDA 150</v>
          </cell>
          <cell r="G400" t="str">
            <v>UN</v>
          </cell>
          <cell r="H400">
            <v>0.01</v>
          </cell>
        </row>
        <row r="401">
          <cell r="B401">
            <v>439</v>
          </cell>
          <cell r="C401">
            <v>4</v>
          </cell>
          <cell r="E401">
            <v>0</v>
          </cell>
        </row>
        <row r="402">
          <cell r="B402">
            <v>440</v>
          </cell>
          <cell r="E402">
            <v>2005131</v>
          </cell>
          <cell r="F402" t="str">
            <v>CARTUCHO PARA SOLDA 250</v>
          </cell>
          <cell r="G402" t="str">
            <v>UN</v>
          </cell>
          <cell r="H402">
            <v>0.01</v>
          </cell>
        </row>
        <row r="403">
          <cell r="B403">
            <v>441</v>
          </cell>
          <cell r="E403">
            <v>2005142</v>
          </cell>
          <cell r="F403" t="str">
            <v>HASTE PARA ATERRAMENTO</v>
          </cell>
          <cell r="G403" t="str">
            <v>UN</v>
          </cell>
          <cell r="H403">
            <v>0.01</v>
          </cell>
        </row>
        <row r="404">
          <cell r="B404">
            <v>442</v>
          </cell>
          <cell r="E404">
            <v>2005153</v>
          </cell>
        </row>
        <row r="405">
          <cell r="B405">
            <v>443</v>
          </cell>
          <cell r="E405">
            <v>2005164</v>
          </cell>
          <cell r="F405" t="str">
            <v>ACABAMENTOS</v>
          </cell>
        </row>
        <row r="406">
          <cell r="B406">
            <v>444</v>
          </cell>
          <cell r="E406">
            <v>2005175</v>
          </cell>
          <cell r="F406" t="str">
            <v>ACABAMENTOS GERAIS</v>
          </cell>
          <cell r="G406" t="str">
            <v>GL</v>
          </cell>
          <cell r="H406">
            <v>1</v>
          </cell>
        </row>
        <row r="407">
          <cell r="B407">
            <v>445</v>
          </cell>
          <cell r="E407">
            <v>2100025</v>
          </cell>
        </row>
        <row r="408">
          <cell r="B408">
            <v>446</v>
          </cell>
          <cell r="C408">
            <v>8</v>
          </cell>
          <cell r="D408">
            <v>8</v>
          </cell>
          <cell r="E408">
            <v>0</v>
          </cell>
          <cell r="F408" t="str">
            <v>SUBESTACAO OBRAS CIVIS</v>
          </cell>
        </row>
        <row r="409">
          <cell r="B409">
            <v>447</v>
          </cell>
          <cell r="E409">
            <v>2100036</v>
          </cell>
          <cell r="F409" t="str">
            <v>SE - OBRAS CIVIS</v>
          </cell>
        </row>
        <row r="410">
          <cell r="B410">
            <v>448</v>
          </cell>
          <cell r="E410">
            <v>2100047</v>
          </cell>
          <cell r="F410" t="str">
            <v>SE - CONCRETO ESTRUTURAL FCK= 16MPA</v>
          </cell>
          <cell r="G410" t="str">
            <v>M3</v>
          </cell>
        </row>
        <row r="411">
          <cell r="B411">
            <v>449</v>
          </cell>
          <cell r="C411">
            <v>8</v>
          </cell>
          <cell r="E411">
            <v>0</v>
          </cell>
          <cell r="F411" t="str">
            <v>SE - CONCRETO ESTRUTURAL FCK=9MPA</v>
          </cell>
          <cell r="G411" t="str">
            <v>M3</v>
          </cell>
        </row>
        <row r="412">
          <cell r="B412">
            <v>450</v>
          </cell>
          <cell r="C412">
            <v>4</v>
          </cell>
          <cell r="E412">
            <v>0</v>
          </cell>
          <cell r="F412" t="str">
            <v>SE - FORMA PARA CONCRETO</v>
          </cell>
          <cell r="G412" t="str">
            <v>M2</v>
          </cell>
        </row>
        <row r="413">
          <cell r="B413">
            <v>451</v>
          </cell>
          <cell r="E413">
            <v>2005186</v>
          </cell>
          <cell r="F413" t="str">
            <v>SE - ARMADURA PARA CONCRETO</v>
          </cell>
          <cell r="G413" t="str">
            <v>T</v>
          </cell>
        </row>
        <row r="414">
          <cell r="B414">
            <v>452</v>
          </cell>
          <cell r="C414">
            <v>8</v>
          </cell>
          <cell r="E414">
            <v>0</v>
          </cell>
          <cell r="F414" t="str">
            <v>SE - ESCAVACAO MECANICA</v>
          </cell>
          <cell r="G414" t="str">
            <v>M3</v>
          </cell>
        </row>
        <row r="415">
          <cell r="B415">
            <v>453</v>
          </cell>
          <cell r="C415">
            <v>2</v>
          </cell>
          <cell r="E415">
            <v>0</v>
          </cell>
          <cell r="F415" t="str">
            <v>SE - REATERRO COMPACTADO</v>
          </cell>
          <cell r="G415" t="str">
            <v>M3</v>
          </cell>
        </row>
        <row r="416">
          <cell r="B416">
            <v>454</v>
          </cell>
          <cell r="C416">
            <v>4</v>
          </cell>
          <cell r="E416">
            <v>0</v>
          </cell>
          <cell r="F416" t="str">
            <v>SE - DRENAGEM</v>
          </cell>
        </row>
        <row r="417">
          <cell r="B417">
            <v>455</v>
          </cell>
          <cell r="E417">
            <v>2010171</v>
          </cell>
          <cell r="F417" t="str">
            <v>SE - ESCAVACAO MEC DAS VALAS</v>
          </cell>
          <cell r="G417" t="str">
            <v>M3</v>
          </cell>
        </row>
        <row r="418">
          <cell r="B418">
            <v>456</v>
          </cell>
          <cell r="E418">
            <v>2010182</v>
          </cell>
          <cell r="F418" t="str">
            <v>SE - BRITA N. 03 PREENCHIMENTO DAS VALAS</v>
          </cell>
          <cell r="G418" t="str">
            <v>M3</v>
          </cell>
        </row>
        <row r="419">
          <cell r="B419">
            <v>457</v>
          </cell>
          <cell r="E419">
            <v>2010193</v>
          </cell>
          <cell r="F419" t="str">
            <v>SE - CARGA E TRANSPORTE DE MAT EXCEDENTE</v>
          </cell>
          <cell r="G419" t="str">
            <v>M3</v>
          </cell>
        </row>
        <row r="420">
          <cell r="B420">
            <v>458</v>
          </cell>
          <cell r="E420">
            <v>2010201</v>
          </cell>
          <cell r="F420" t="str">
            <v>SE - FORNEC E ASSENT TUBO PVC 0,10M</v>
          </cell>
          <cell r="G420" t="str">
            <v>ML</v>
          </cell>
        </row>
        <row r="421">
          <cell r="B421">
            <v>459</v>
          </cell>
          <cell r="E421">
            <v>2010212</v>
          </cell>
          <cell r="F421" t="str">
            <v>SE - FORNEC E ASSENT TUBO CONC SIMPLES D=0.20M</v>
          </cell>
          <cell r="G421" t="str">
            <v>ML</v>
          </cell>
        </row>
        <row r="422">
          <cell r="B422">
            <v>460</v>
          </cell>
          <cell r="E422">
            <v>2010223</v>
          </cell>
          <cell r="F422" t="str">
            <v>SE - FORNEC E ASSENT TUBO CONC POROSO D=0.20M</v>
          </cell>
          <cell r="G422" t="str">
            <v>ML</v>
          </cell>
        </row>
        <row r="423">
          <cell r="B423">
            <v>461</v>
          </cell>
          <cell r="C423">
            <v>4</v>
          </cell>
          <cell r="E423">
            <v>0</v>
          </cell>
          <cell r="F423" t="str">
            <v>SE - FORNEC E ASSENT TUBO CONC POROSO D=0.30M</v>
          </cell>
          <cell r="G423" t="str">
            <v>ML</v>
          </cell>
        </row>
        <row r="424">
          <cell r="B424">
            <v>462</v>
          </cell>
          <cell r="E424">
            <v>2010234</v>
          </cell>
          <cell r="F424" t="str">
            <v>SE - FORNEC E ASSENT TUBO CONC ARMADO CA2 D=0.40M</v>
          </cell>
          <cell r="G424" t="str">
            <v>ML</v>
          </cell>
        </row>
        <row r="425">
          <cell r="B425">
            <v>463</v>
          </cell>
          <cell r="E425">
            <v>2010245</v>
          </cell>
          <cell r="F425" t="str">
            <v>SE - FORNEC E ASSENT TUBO CONC ARMADO CA2 D=0.60M</v>
          </cell>
          <cell r="G425" t="str">
            <v>ML</v>
          </cell>
        </row>
        <row r="426">
          <cell r="B426">
            <v>464</v>
          </cell>
          <cell r="E426">
            <v>2010256</v>
          </cell>
          <cell r="F426" t="str">
            <v>SE - FORNEC E ASSENT TUBO CONC ARMADO CA2 D=0.80M</v>
          </cell>
          <cell r="G426" t="str">
            <v>ML</v>
          </cell>
        </row>
        <row r="427">
          <cell r="B427">
            <v>465</v>
          </cell>
          <cell r="E427">
            <v>2010267</v>
          </cell>
          <cell r="F427" t="str">
            <v>SE - BOCA DE LOBO COM CANTONEIRA, QUADRO E GRELHA</v>
          </cell>
          <cell r="G427" t="str">
            <v>UN</v>
          </cell>
        </row>
        <row r="428">
          <cell r="B428">
            <v>466</v>
          </cell>
          <cell r="E428">
            <v>2010278</v>
          </cell>
          <cell r="F428" t="str">
            <v>SE - BUEIRO SIMPLES TUB CONC (ABA SAIDA) P/ TUBO 0.80M</v>
          </cell>
          <cell r="G428" t="str">
            <v>UN</v>
          </cell>
        </row>
        <row r="429">
          <cell r="B429">
            <v>467</v>
          </cell>
          <cell r="E429">
            <v>2010289</v>
          </cell>
          <cell r="F429" t="str">
            <v>SE - MANTA POLIESTER</v>
          </cell>
          <cell r="G429" t="str">
            <v>M2</v>
          </cell>
        </row>
        <row r="430">
          <cell r="B430">
            <v>468</v>
          </cell>
          <cell r="E430">
            <v>2010290</v>
          </cell>
          <cell r="F430" t="str">
            <v>SE - CONSTRUCAO DE ATERRO</v>
          </cell>
        </row>
        <row r="431">
          <cell r="B431">
            <v>469</v>
          </cell>
          <cell r="E431">
            <v>2010308</v>
          </cell>
          <cell r="F431" t="str">
            <v>SUBESTACAO - SOLO COMPACTADO</v>
          </cell>
          <cell r="G431" t="str">
            <v>M3</v>
          </cell>
          <cell r="H431">
            <v>370000</v>
          </cell>
        </row>
        <row r="432">
          <cell r="B432">
            <v>470</v>
          </cell>
          <cell r="E432">
            <v>2010319</v>
          </cell>
          <cell r="F432" t="str">
            <v>SUBESTACAO - PROTECAO TALUDE (GRAMA)</v>
          </cell>
          <cell r="G432" t="str">
            <v>M2</v>
          </cell>
          <cell r="H432">
            <v>12000</v>
          </cell>
        </row>
        <row r="433">
          <cell r="B433">
            <v>471</v>
          </cell>
          <cell r="E433">
            <v>2010320</v>
          </cell>
          <cell r="F433" t="str">
            <v>SUBESTACAO - PROTECAO TALUDE (ENROCAMENTO)</v>
          </cell>
          <cell r="G433" t="str">
            <v>M3</v>
          </cell>
          <cell r="H433">
            <v>0</v>
          </cell>
        </row>
        <row r="434">
          <cell r="B434">
            <v>472</v>
          </cell>
          <cell r="E434">
            <v>2010331</v>
          </cell>
          <cell r="F434" t="str">
            <v>SUBESTACAO - BRITA N. 2 PARA O PATIO</v>
          </cell>
          <cell r="G434" t="str">
            <v>M3</v>
          </cell>
          <cell r="H434">
            <v>5000</v>
          </cell>
        </row>
        <row r="435">
          <cell r="F435" t="str">
            <v>SE - FORNEC E ASSENT TUBO CONC ARMADO CA2 D=1,00M</v>
          </cell>
          <cell r="G435" t="str">
            <v>ML</v>
          </cell>
          <cell r="H435">
            <v>800</v>
          </cell>
        </row>
        <row r="436">
          <cell r="B436">
            <v>473</v>
          </cell>
          <cell r="E436">
            <v>2010342</v>
          </cell>
        </row>
        <row r="437">
          <cell r="B437">
            <v>474</v>
          </cell>
          <cell r="D437">
            <v>9</v>
          </cell>
          <cell r="E437">
            <v>2010353</v>
          </cell>
          <cell r="F437" t="str">
            <v>** INSTRUMENTACAO (LAJEADO)</v>
          </cell>
        </row>
        <row r="438">
          <cell r="B438">
            <v>475</v>
          </cell>
          <cell r="C438">
            <v>4</v>
          </cell>
          <cell r="E438">
            <v>0</v>
          </cell>
          <cell r="F438" t="str">
            <v>* BARRAGEM DE CCR</v>
          </cell>
        </row>
        <row r="439">
          <cell r="B439">
            <v>476</v>
          </cell>
          <cell r="C439">
            <v>0</v>
          </cell>
          <cell r="E439">
            <v>2004451</v>
          </cell>
          <cell r="F439" t="str">
            <v>CELULA DE PRESSAO</v>
          </cell>
          <cell r="G439" t="str">
            <v>UN</v>
          </cell>
          <cell r="H439">
            <v>4</v>
          </cell>
        </row>
        <row r="440">
          <cell r="B440">
            <v>477</v>
          </cell>
          <cell r="C440">
            <v>0</v>
          </cell>
          <cell r="E440">
            <v>2004462</v>
          </cell>
          <cell r="F440" t="str">
            <v>MARCO SUPERFICIAL</v>
          </cell>
          <cell r="G440" t="str">
            <v>UN</v>
          </cell>
          <cell r="H440">
            <v>20</v>
          </cell>
        </row>
        <row r="441">
          <cell r="B441">
            <v>478</v>
          </cell>
          <cell r="C441">
            <v>0</v>
          </cell>
          <cell r="E441">
            <v>2004473</v>
          </cell>
          <cell r="F441" t="str">
            <v>MEDIDOR TRIORTOGONAL DE JUNTA</v>
          </cell>
          <cell r="G441" t="str">
            <v>UN</v>
          </cell>
          <cell r="H441">
            <v>53</v>
          </cell>
        </row>
        <row r="442">
          <cell r="B442">
            <v>479</v>
          </cell>
          <cell r="C442">
            <v>0</v>
          </cell>
          <cell r="E442">
            <v>2004484</v>
          </cell>
          <cell r="F442" t="str">
            <v>PIEZOMETRO DE TUBO</v>
          </cell>
          <cell r="G442" t="str">
            <v>UN</v>
          </cell>
          <cell r="H442">
            <v>179</v>
          </cell>
        </row>
        <row r="443">
          <cell r="B443">
            <v>480</v>
          </cell>
          <cell r="C443">
            <v>8</v>
          </cell>
          <cell r="E443">
            <v>0</v>
          </cell>
          <cell r="F443" t="str">
            <v>EXTENSOMETRO DE HASTES (COM 3 ANCORAGEM)</v>
          </cell>
          <cell r="G443" t="str">
            <v>UN</v>
          </cell>
          <cell r="H443">
            <v>18</v>
          </cell>
        </row>
        <row r="444">
          <cell r="B444">
            <v>481</v>
          </cell>
          <cell r="C444">
            <v>2</v>
          </cell>
          <cell r="E444">
            <v>0</v>
          </cell>
          <cell r="F444" t="str">
            <v>MEDIDOR DE PRESSAO INTERTISCIAL</v>
          </cell>
          <cell r="G444" t="str">
            <v>UN</v>
          </cell>
          <cell r="H444">
            <v>8</v>
          </cell>
        </row>
        <row r="445">
          <cell r="B445">
            <v>482</v>
          </cell>
          <cell r="C445">
            <v>4</v>
          </cell>
          <cell r="E445">
            <v>0</v>
          </cell>
          <cell r="F445" t="str">
            <v>TERMOMETRO ELETRICO</v>
          </cell>
          <cell r="G445" t="str">
            <v>UN</v>
          </cell>
          <cell r="H445">
            <v>56</v>
          </cell>
        </row>
        <row r="446">
          <cell r="B446">
            <v>483</v>
          </cell>
          <cell r="E446">
            <v>2005324</v>
          </cell>
          <cell r="F446" t="str">
            <v>PENDULO DIRETO</v>
          </cell>
          <cell r="G446" t="str">
            <v>UN</v>
          </cell>
          <cell r="H446">
            <v>1</v>
          </cell>
        </row>
        <row r="447">
          <cell r="B447">
            <v>484</v>
          </cell>
          <cell r="E447">
            <v>2005346</v>
          </cell>
          <cell r="F447" t="str">
            <v>MEDIDOR DE VAZAO</v>
          </cell>
          <cell r="G447" t="str">
            <v>UN</v>
          </cell>
          <cell r="H447">
            <v>10</v>
          </cell>
        </row>
        <row r="448">
          <cell r="B448">
            <v>485</v>
          </cell>
          <cell r="E448">
            <v>2005498</v>
          </cell>
          <cell r="F448" t="str">
            <v>PIEZOMETRO PNEUMATICO</v>
          </cell>
          <cell r="G448" t="str">
            <v>UN</v>
          </cell>
          <cell r="H448">
            <v>10</v>
          </cell>
        </row>
        <row r="449">
          <cell r="B449">
            <v>486</v>
          </cell>
          <cell r="E449">
            <v>2005506</v>
          </cell>
        </row>
        <row r="450">
          <cell r="B450">
            <v>487</v>
          </cell>
          <cell r="E450">
            <v>2005517</v>
          </cell>
          <cell r="F450" t="str">
            <v>* BARRAGEM DE TERRA MARGEM DIREITA</v>
          </cell>
        </row>
        <row r="451">
          <cell r="B451">
            <v>488</v>
          </cell>
          <cell r="E451">
            <v>2005443</v>
          </cell>
          <cell r="F451" t="str">
            <v>PIEZOMETRO ELETRICO</v>
          </cell>
          <cell r="G451" t="str">
            <v>UN</v>
          </cell>
          <cell r="H451">
            <v>2</v>
          </cell>
        </row>
        <row r="452">
          <cell r="B452">
            <v>489</v>
          </cell>
          <cell r="E452">
            <v>2005454</v>
          </cell>
          <cell r="F452" t="str">
            <v>CELULA DE PRESSAO</v>
          </cell>
          <cell r="G452" t="str">
            <v>UN</v>
          </cell>
          <cell r="H452">
            <v>1</v>
          </cell>
        </row>
        <row r="453">
          <cell r="B453">
            <v>490</v>
          </cell>
          <cell r="E453">
            <v>2005465</v>
          </cell>
          <cell r="F453" t="str">
            <v>PIEZOMETRO STANDPIPE</v>
          </cell>
          <cell r="G453" t="str">
            <v>UN</v>
          </cell>
          <cell r="H453">
            <v>2</v>
          </cell>
        </row>
        <row r="454">
          <cell r="B454">
            <v>491</v>
          </cell>
          <cell r="E454">
            <v>2005476</v>
          </cell>
          <cell r="F454" t="str">
            <v>MARCO SUPERFICIAL</v>
          </cell>
          <cell r="G454" t="str">
            <v>UN</v>
          </cell>
          <cell r="H454">
            <v>4</v>
          </cell>
        </row>
        <row r="455">
          <cell r="B455">
            <v>492</v>
          </cell>
          <cell r="E455">
            <v>2005487</v>
          </cell>
        </row>
        <row r="456">
          <cell r="B456">
            <v>505</v>
          </cell>
          <cell r="D456">
            <v>10</v>
          </cell>
          <cell r="E456">
            <v>2001612</v>
          </cell>
          <cell r="F456" t="str">
            <v>ESCADA DE PEIXE</v>
          </cell>
        </row>
        <row r="457">
          <cell r="B457">
            <v>506</v>
          </cell>
          <cell r="E457">
            <v>2010007</v>
          </cell>
          <cell r="F457" t="str">
            <v>OBRAS CIVIS</v>
          </cell>
        </row>
        <row r="458">
          <cell r="B458">
            <v>507</v>
          </cell>
          <cell r="E458">
            <v>2010018</v>
          </cell>
          <cell r="F458" t="str">
            <v>EP - ESCAVACAO EM ROCHA</v>
          </cell>
          <cell r="G458" t="str">
            <v>M3</v>
          </cell>
        </row>
        <row r="459">
          <cell r="B459">
            <v>508</v>
          </cell>
          <cell r="E459">
            <v>2010029</v>
          </cell>
          <cell r="F459" t="str">
            <v>EP - CONCRETO</v>
          </cell>
          <cell r="G459" t="str">
            <v>M3</v>
          </cell>
        </row>
        <row r="460">
          <cell r="B460">
            <v>509</v>
          </cell>
          <cell r="E460">
            <v>2010030</v>
          </cell>
          <cell r="F460" t="str">
            <v>EP - CONCRETO PRE MOLDADO</v>
          </cell>
          <cell r="G460" t="str">
            <v>M3</v>
          </cell>
        </row>
        <row r="461">
          <cell r="B461">
            <v>510</v>
          </cell>
          <cell r="E461">
            <v>2010041</v>
          </cell>
          <cell r="F461" t="str">
            <v>EP - FORMAS PARA CONCRETO</v>
          </cell>
          <cell r="G461" t="str">
            <v>M2</v>
          </cell>
        </row>
        <row r="462">
          <cell r="B462">
            <v>511</v>
          </cell>
          <cell r="C462">
            <v>8</v>
          </cell>
          <cell r="E462">
            <v>0</v>
          </cell>
          <cell r="F462" t="str">
            <v>EP - CIMBRAMENTO</v>
          </cell>
          <cell r="G462" t="str">
            <v>M3</v>
          </cell>
        </row>
        <row r="463">
          <cell r="B463">
            <v>512</v>
          </cell>
          <cell r="C463">
            <v>2</v>
          </cell>
          <cell r="E463">
            <v>0</v>
          </cell>
          <cell r="F463" t="str">
            <v>EP - ARMADURA</v>
          </cell>
          <cell r="G463" t="str">
            <v>T</v>
          </cell>
        </row>
        <row r="464">
          <cell r="B464">
            <v>513</v>
          </cell>
          <cell r="C464">
            <v>4</v>
          </cell>
          <cell r="E464">
            <v>0</v>
          </cell>
          <cell r="F464" t="str">
            <v>EP - FORNEC. E INST. JUNTA 0-22</v>
          </cell>
          <cell r="G464" t="str">
            <v>M</v>
          </cell>
        </row>
        <row r="465">
          <cell r="B465">
            <v>514</v>
          </cell>
          <cell r="C465">
            <v>0</v>
          </cell>
          <cell r="E465">
            <v>2003607</v>
          </cell>
          <cell r="F465" t="str">
            <v>HIDROMECANICOS PARA ESCADA DE PEIXE</v>
          </cell>
          <cell r="G465" t="str">
            <v>VB</v>
          </cell>
        </row>
        <row r="466">
          <cell r="B466">
            <v>515</v>
          </cell>
          <cell r="C466">
            <v>0</v>
          </cell>
          <cell r="E466">
            <v>2006231</v>
          </cell>
        </row>
        <row r="467">
          <cell r="B467">
            <v>526</v>
          </cell>
          <cell r="C467">
            <v>0</v>
          </cell>
          <cell r="D467">
            <v>11</v>
          </cell>
          <cell r="E467">
            <v>2006231</v>
          </cell>
          <cell r="F467" t="str">
            <v>OFICINAS</v>
          </cell>
        </row>
        <row r="468">
          <cell r="B468">
            <v>527</v>
          </cell>
          <cell r="C468">
            <v>0</v>
          </cell>
          <cell r="E468">
            <v>2006963</v>
          </cell>
          <cell r="F468" t="str">
            <v>LUBRIFICACAO/BORRACHARIA</v>
          </cell>
          <cell r="G468" t="str">
            <v>GL</v>
          </cell>
          <cell r="H468">
            <v>1</v>
          </cell>
        </row>
        <row r="469">
          <cell r="B469">
            <v>528</v>
          </cell>
          <cell r="C469">
            <v>0</v>
          </cell>
          <cell r="E469">
            <v>2006071</v>
          </cell>
          <cell r="F469" t="str">
            <v>MECANICA</v>
          </cell>
          <cell r="G469" t="str">
            <v>GL</v>
          </cell>
          <cell r="H469">
            <v>1</v>
          </cell>
        </row>
        <row r="470">
          <cell r="B470">
            <v>529</v>
          </cell>
          <cell r="C470">
            <v>0</v>
          </cell>
          <cell r="E470">
            <v>2006413</v>
          </cell>
        </row>
        <row r="471">
          <cell r="B471">
            <v>530</v>
          </cell>
          <cell r="C471">
            <v>0</v>
          </cell>
          <cell r="E471">
            <v>2004804</v>
          </cell>
        </row>
        <row r="472">
          <cell r="B472">
            <v>531</v>
          </cell>
          <cell r="E472">
            <v>2005078</v>
          </cell>
        </row>
        <row r="473">
          <cell r="B473">
            <v>532</v>
          </cell>
          <cell r="C473">
            <v>8</v>
          </cell>
          <cell r="E473">
            <v>0</v>
          </cell>
        </row>
        <row r="474">
          <cell r="B474">
            <v>533</v>
          </cell>
          <cell r="C474">
            <v>2</v>
          </cell>
          <cell r="E474">
            <v>0</v>
          </cell>
        </row>
        <row r="475">
          <cell r="B475">
            <v>534</v>
          </cell>
          <cell r="E475">
            <v>2015240</v>
          </cell>
        </row>
        <row r="476">
          <cell r="B476">
            <v>535</v>
          </cell>
          <cell r="E476">
            <v>2015251</v>
          </cell>
        </row>
        <row r="477">
          <cell r="B477">
            <v>536</v>
          </cell>
          <cell r="C477">
            <v>8</v>
          </cell>
          <cell r="E477">
            <v>0</v>
          </cell>
        </row>
      </sheetData>
      <sheetData sheetId="1" refreshError="1"/>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OMPOSIÇÕES"/>
      <sheetName val="Etapa Única"/>
    </sheetNames>
    <sheetDataSet>
      <sheetData sheetId="0"/>
      <sheetData sheetId="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ANTECEDENTES DISPONIBLES"/>
      <sheetName val="Rates Sheet"/>
      <sheetName val="Cash Flow"/>
      <sheetName val="Manpower Curves"/>
      <sheetName val="ANTECEDENTES_DISPONIBLES"/>
      <sheetName val="Rates_Sheet"/>
      <sheetName val="Cash_Flow"/>
      <sheetName val="Manpower_Curves"/>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or Aquisição"/>
      <sheetName val="Custo Horario"/>
      <sheetName val="Adotado AltMD"/>
      <sheetName val="GE_Parcelas"/>
      <sheetName val="Base_Dimensões"/>
    </sheetNames>
    <sheetDataSet>
      <sheetData sheetId="0" refreshError="1"/>
      <sheetData sheetId="1" refreshError="1"/>
      <sheetData sheetId="2">
        <row r="5">
          <cell r="A5">
            <v>1</v>
          </cell>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R5">
            <v>18</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AG6" t="str">
            <v>TaxaWACC</v>
          </cell>
        </row>
        <row r="7">
          <cell r="J7" t="str">
            <v>Taxas</v>
          </cell>
          <cell r="AG7">
            <v>0.11</v>
          </cell>
        </row>
        <row r="8">
          <cell r="J8">
            <v>1.8</v>
          </cell>
          <cell r="K8">
            <v>2.67</v>
          </cell>
          <cell r="U8" t="str">
            <v>Vida Util</v>
          </cell>
          <cell r="V8" t="str">
            <v>Hora Mín.</v>
          </cell>
          <cell r="W8" t="str">
            <v>H/KM</v>
          </cell>
          <cell r="X8" t="str">
            <v>Custo Horário</v>
          </cell>
          <cell r="AL8" t="str">
            <v>sim</v>
          </cell>
          <cell r="AM8" t="str">
            <v>sim</v>
          </cell>
          <cell r="AN8" t="str">
            <v>sim</v>
          </cell>
          <cell r="AO8" t="str">
            <v>sim</v>
          </cell>
          <cell r="AP8" t="str">
            <v>sim</v>
          </cell>
        </row>
        <row r="9">
          <cell r="A9" t="str">
            <v>Equipcust</v>
          </cell>
          <cell r="B9" t="str">
            <v>Equipamentos</v>
          </cell>
          <cell r="C9" t="str">
            <v>Obs</v>
          </cell>
          <cell r="F9" t="str">
            <v>Pico</v>
          </cell>
          <cell r="G9" t="str">
            <v>Cta</v>
          </cell>
          <cell r="H9" t="str">
            <v>Disp</v>
          </cell>
          <cell r="I9" t="str">
            <v>Locl</v>
          </cell>
          <cell r="J9" t="str">
            <v>Adquirir</v>
          </cell>
          <cell r="K9" t="str">
            <v>Alugar</v>
          </cell>
          <cell r="L9" t="str">
            <v>Vlr Unit</v>
          </cell>
          <cell r="M9" t="str">
            <v>Vlr Total</v>
          </cell>
          <cell r="N9" t="str">
            <v>Vlr Unit</v>
          </cell>
          <cell r="O9" t="str">
            <v>Vlr Total</v>
          </cell>
          <cell r="P9" t="str">
            <v>Vlr Unit</v>
          </cell>
          <cell r="Q9" t="str">
            <v>IPI</v>
          </cell>
          <cell r="R9" t="str">
            <v>Suframa</v>
          </cell>
          <cell r="S9" t="str">
            <v>Coef
Pond</v>
          </cell>
          <cell r="T9" t="str">
            <v>KD</v>
          </cell>
          <cell r="X9" t="str">
            <v>Deprec Eqto Novo</v>
          </cell>
          <cell r="Y9" t="str">
            <v>Deprec GE</v>
          </cell>
          <cell r="Z9" t="str">
            <v>Manut Rotina</v>
          </cell>
          <cell r="AA9" t="str">
            <v>Manut Reforma</v>
          </cell>
          <cell r="AB9" t="str">
            <v>Diesel  (l/h)</v>
          </cell>
          <cell r="AC9" t="str">
            <v>Lubrif.  (l/h)</v>
          </cell>
          <cell r="AD9" t="str">
            <v>Material Operação
GE</v>
          </cell>
          <cell r="AE9" t="str">
            <v>Matl Operação</v>
          </cell>
          <cell r="AF9" t="str">
            <v>Custo GE</v>
          </cell>
          <cell r="AG9" t="str">
            <v>Custo Total</v>
          </cell>
          <cell r="AH9" t="str">
            <v>Capital Empregado</v>
          </cell>
          <cell r="AI9" t="str">
            <v>Custo Capital Empregado Mensal</v>
          </cell>
          <cell r="AJ9" t="str">
            <v>Capital empregado Hora Mínima</v>
          </cell>
          <cell r="AK9" t="str">
            <v>Custo Total</v>
          </cell>
          <cell r="AL9" t="str">
            <v>Dimensões</v>
          </cell>
        </row>
        <row r="10">
          <cell r="D10" t="str">
            <v>P</v>
          </cell>
          <cell r="E10" t="str">
            <v>A</v>
          </cell>
          <cell r="L10" t="str">
            <v>(R$)</v>
          </cell>
          <cell r="M10" t="str">
            <v>(R$)</v>
          </cell>
          <cell r="N10" t="str">
            <v>(USD)</v>
          </cell>
          <cell r="O10" t="str">
            <v>(USD)</v>
          </cell>
          <cell r="P10" t="str">
            <v>(R$)</v>
          </cell>
          <cell r="R10">
            <v>1.01</v>
          </cell>
          <cell r="AB10" t="str">
            <v>Preço (R$/l)</v>
          </cell>
          <cell r="AC10" t="str">
            <v>Preço (R$/l)</v>
          </cell>
          <cell r="AQ10" t="str">
            <v>Kmanut</v>
          </cell>
        </row>
        <row r="11">
          <cell r="B11" t="str">
            <v xml:space="preserve"> TOTAL EQUIPAMENTOS</v>
          </cell>
          <cell r="AB11">
            <v>1.85</v>
          </cell>
          <cell r="AC11">
            <v>10.3</v>
          </cell>
          <cell r="AE11" t="str">
            <v>(Calc)</v>
          </cell>
          <cell r="AL11" t="str">
            <v>Comprimento
(mm)</v>
          </cell>
          <cell r="AM11" t="str">
            <v>Largura
(mm)</v>
          </cell>
          <cell r="AN11" t="str">
            <v>Altura
(mm)</v>
          </cell>
          <cell r="AO11" t="str">
            <v xml:space="preserve">Peso
(kg) </v>
          </cell>
          <cell r="AP11" t="str">
            <v>País</v>
          </cell>
        </row>
        <row r="12">
          <cell r="A12">
            <v>601370</v>
          </cell>
          <cell r="B12" t="str">
            <v>Ambulância</v>
          </cell>
          <cell r="D12">
            <v>4</v>
          </cell>
          <cell r="E12">
            <v>1</v>
          </cell>
          <cell r="F12" t="e">
            <v>#REF!</v>
          </cell>
          <cell r="G12" t="e">
            <v>#REF!</v>
          </cell>
          <cell r="J12">
            <v>4</v>
          </cell>
          <cell r="K12" t="e">
            <v>#REF!</v>
          </cell>
          <cell r="L12">
            <v>111881.7</v>
          </cell>
          <cell r="M12">
            <v>447526.8</v>
          </cell>
          <cell r="N12">
            <v>62156.5</v>
          </cell>
          <cell r="O12">
            <v>248626</v>
          </cell>
          <cell r="P12">
            <v>111881.7</v>
          </cell>
          <cell r="S12">
            <v>1</v>
          </cell>
          <cell r="T12">
            <v>0.85</v>
          </cell>
          <cell r="U12">
            <v>150000</v>
          </cell>
          <cell r="V12">
            <v>2000</v>
          </cell>
          <cell r="W12" t="str">
            <v>K</v>
          </cell>
          <cell r="X12">
            <v>0.63399630000000007</v>
          </cell>
          <cell r="Y12">
            <v>0.35</v>
          </cell>
          <cell r="Z12">
            <v>0.81</v>
          </cell>
          <cell r="AA12">
            <v>0</v>
          </cell>
          <cell r="AB12">
            <v>0.16</v>
          </cell>
          <cell r="AC12">
            <v>2.3E-2</v>
          </cell>
          <cell r="AD12">
            <v>0.54</v>
          </cell>
          <cell r="AE12">
            <v>0.53290000000000004</v>
          </cell>
          <cell r="AF12">
            <v>1.7</v>
          </cell>
          <cell r="AG12">
            <v>1.9768963000000004</v>
          </cell>
          <cell r="AH12">
            <v>55940.85</v>
          </cell>
          <cell r="AI12">
            <v>512.79112500000008</v>
          </cell>
          <cell r="AJ12">
            <v>0.25639556250000001</v>
          </cell>
          <cell r="AK12">
            <v>2.2332918625000002</v>
          </cell>
          <cell r="AL12">
            <v>5997</v>
          </cell>
          <cell r="AM12">
            <v>1996</v>
          </cell>
          <cell r="AN12">
            <v>2745</v>
          </cell>
          <cell r="AO12">
            <v>3500</v>
          </cell>
          <cell r="AP12" t="str">
            <v>Brasil</v>
          </cell>
          <cell r="AQ12">
            <v>1.0900000000000001</v>
          </cell>
        </row>
        <row r="13">
          <cell r="A13">
            <v>302032</v>
          </cell>
          <cell r="B13" t="str">
            <v>Bomba ALIVA AL-262 (302032)</v>
          </cell>
          <cell r="C13" t="str">
            <v xml:space="preserve">AL 263/403.2B </v>
          </cell>
          <cell r="D13">
            <v>2</v>
          </cell>
          <cell r="E13">
            <v>2</v>
          </cell>
          <cell r="F13" t="e">
            <v>#REF!</v>
          </cell>
          <cell r="G13" t="e">
            <v>#REF!</v>
          </cell>
          <cell r="J13">
            <v>2</v>
          </cell>
          <cell r="K13" t="e">
            <v>#REF!</v>
          </cell>
          <cell r="L13">
            <v>134000</v>
          </cell>
          <cell r="M13">
            <v>268000</v>
          </cell>
          <cell r="N13">
            <v>74444.444444444438</v>
          </cell>
          <cell r="O13">
            <v>148888.88888888888</v>
          </cell>
          <cell r="P13">
            <v>134000</v>
          </cell>
          <cell r="S13">
            <v>1</v>
          </cell>
          <cell r="T13">
            <v>0.90780000000000005</v>
          </cell>
          <cell r="U13">
            <v>6000</v>
          </cell>
          <cell r="V13">
            <v>80</v>
          </cell>
          <cell r="W13" t="str">
            <v>H</v>
          </cell>
          <cell r="X13">
            <v>20.2742</v>
          </cell>
          <cell r="Y13">
            <v>18.760000000000002</v>
          </cell>
          <cell r="Z13">
            <v>26.54</v>
          </cell>
          <cell r="AA13">
            <v>0</v>
          </cell>
          <cell r="AB13">
            <v>0</v>
          </cell>
          <cell r="AC13">
            <v>0.1</v>
          </cell>
          <cell r="AD13">
            <v>1.03</v>
          </cell>
          <cell r="AE13">
            <v>1.03</v>
          </cell>
          <cell r="AF13">
            <v>46.33</v>
          </cell>
          <cell r="AG13">
            <v>47.844200000000001</v>
          </cell>
          <cell r="AH13">
            <v>67000</v>
          </cell>
          <cell r="AI13">
            <v>614.16666666666663</v>
          </cell>
          <cell r="AJ13">
            <v>7.6770833333333339</v>
          </cell>
          <cell r="AK13">
            <v>55.521283333333336</v>
          </cell>
          <cell r="AL13">
            <v>2035</v>
          </cell>
          <cell r="AM13">
            <v>1100</v>
          </cell>
          <cell r="AN13">
            <v>1390</v>
          </cell>
          <cell r="AO13">
            <v>1450</v>
          </cell>
          <cell r="AP13" t="str">
            <v>Brasil</v>
          </cell>
          <cell r="AQ13">
            <v>1.19</v>
          </cell>
        </row>
        <row r="14">
          <cell r="A14">
            <v>328710</v>
          </cell>
          <cell r="B14" t="str">
            <v>Bomba BARNES 200 10" (328710)</v>
          </cell>
          <cell r="C14" t="str">
            <v>Moto Bomba centr. auto-escorv admissão e recalque de 10" , mod 200CCD - montada sob carreta c/2 pneus Motor MB OM366 - 110hp 1800rpm</v>
          </cell>
          <cell r="D14">
            <v>4</v>
          </cell>
          <cell r="E14">
            <v>4</v>
          </cell>
          <cell r="F14" t="e">
            <v>#REF!</v>
          </cell>
          <cell r="G14" t="e">
            <v>#REF!</v>
          </cell>
          <cell r="J14">
            <v>4</v>
          </cell>
          <cell r="K14" t="e">
            <v>#REF!</v>
          </cell>
          <cell r="L14">
            <v>101700</v>
          </cell>
          <cell r="M14">
            <v>406800</v>
          </cell>
          <cell r="N14">
            <v>56500</v>
          </cell>
          <cell r="O14">
            <v>226000</v>
          </cell>
          <cell r="P14">
            <v>101700</v>
          </cell>
          <cell r="S14">
            <v>1</v>
          </cell>
          <cell r="T14">
            <v>0.67069999999999996</v>
          </cell>
          <cell r="U14">
            <v>12000</v>
          </cell>
          <cell r="V14">
            <v>100</v>
          </cell>
          <cell r="W14" t="str">
            <v>H</v>
          </cell>
          <cell r="X14">
            <v>5.6841825000000004</v>
          </cell>
          <cell r="Y14">
            <v>8.4</v>
          </cell>
          <cell r="Z14">
            <v>3.98</v>
          </cell>
          <cell r="AA14">
            <v>0.66</v>
          </cell>
          <cell r="AB14">
            <v>10</v>
          </cell>
          <cell r="AC14">
            <v>0.3</v>
          </cell>
          <cell r="AD14">
            <v>21.89</v>
          </cell>
          <cell r="AE14">
            <v>21.59</v>
          </cell>
          <cell r="AF14">
            <v>34.93</v>
          </cell>
          <cell r="AG14">
            <v>31.914182500000003</v>
          </cell>
          <cell r="AH14">
            <v>50850</v>
          </cell>
          <cell r="AI14">
            <v>466.125</v>
          </cell>
          <cell r="AJ14">
            <v>4.6612499999999999</v>
          </cell>
          <cell r="AK14">
            <v>36.575432500000005</v>
          </cell>
          <cell r="AL14">
            <v>4293</v>
          </cell>
          <cell r="AM14">
            <v>1880</v>
          </cell>
          <cell r="AN14">
            <v>2096</v>
          </cell>
          <cell r="AO14">
            <v>998</v>
          </cell>
          <cell r="AP14" t="str">
            <v>Brasil</v>
          </cell>
          <cell r="AQ14">
            <v>0.55000000000000004</v>
          </cell>
        </row>
        <row r="15">
          <cell r="A15">
            <v>302506</v>
          </cell>
          <cell r="B15" t="str">
            <v>Bomba de Concreto SCHWING BP2000 (302506)</v>
          </cell>
          <cell r="D15">
            <v>6</v>
          </cell>
          <cell r="E15">
            <v>2</v>
          </cell>
          <cell r="F15" t="e">
            <v>#REF!</v>
          </cell>
          <cell r="G15" t="e">
            <v>#REF!</v>
          </cell>
          <cell r="J15">
            <v>4</v>
          </cell>
          <cell r="K15" t="e">
            <v>#REF!</v>
          </cell>
          <cell r="L15">
            <v>328000</v>
          </cell>
          <cell r="M15">
            <v>1312000</v>
          </cell>
          <cell r="N15">
            <v>182222.22222222222</v>
          </cell>
          <cell r="O15">
            <v>728888.88888888888</v>
          </cell>
          <cell r="P15">
            <v>328000</v>
          </cell>
          <cell r="S15">
            <v>1</v>
          </cell>
          <cell r="T15">
            <v>0.90069999999999995</v>
          </cell>
          <cell r="U15">
            <v>8000</v>
          </cell>
          <cell r="V15">
            <v>100</v>
          </cell>
          <cell r="W15" t="str">
            <v>H</v>
          </cell>
          <cell r="X15">
            <v>36.928699999999999</v>
          </cell>
          <cell r="Y15">
            <v>25.11</v>
          </cell>
          <cell r="Z15">
            <v>19.75</v>
          </cell>
          <cell r="AA15">
            <v>0</v>
          </cell>
          <cell r="AB15">
            <v>8</v>
          </cell>
          <cell r="AD15">
            <v>15.04</v>
          </cell>
          <cell r="AE15">
            <v>14.8</v>
          </cell>
          <cell r="AF15">
            <v>59.9</v>
          </cell>
          <cell r="AG15">
            <v>71.478700000000003</v>
          </cell>
          <cell r="AH15">
            <v>164000</v>
          </cell>
          <cell r="AI15">
            <v>1503.3333333333333</v>
          </cell>
          <cell r="AJ15">
            <v>15.033333333333333</v>
          </cell>
          <cell r="AK15">
            <v>86.512033333333335</v>
          </cell>
          <cell r="AL15">
            <v>6500</v>
          </cell>
          <cell r="AM15">
            <v>2450</v>
          </cell>
          <cell r="AN15">
            <v>2300</v>
          </cell>
          <cell r="AO15">
            <v>5800</v>
          </cell>
          <cell r="AP15" t="str">
            <v>Brasil</v>
          </cell>
          <cell r="AQ15">
            <v>0.48</v>
          </cell>
        </row>
        <row r="16">
          <cell r="A16">
            <v>375010</v>
          </cell>
          <cell r="B16" t="str">
            <v>Bomba SINGULAR 5075ET (375010) 5080</v>
          </cell>
          <cell r="C16">
            <v>5080</v>
          </cell>
          <cell r="D16">
            <v>21</v>
          </cell>
          <cell r="E16">
            <v>17</v>
          </cell>
          <cell r="F16" t="e">
            <v>#REF!</v>
          </cell>
          <cell r="G16" t="e">
            <v>#REF!</v>
          </cell>
          <cell r="J16">
            <v>22</v>
          </cell>
          <cell r="K16" t="e">
            <v>#REF!</v>
          </cell>
          <cell r="L16">
            <v>93800</v>
          </cell>
          <cell r="M16">
            <v>2063600</v>
          </cell>
          <cell r="N16">
            <v>52111.111111111109</v>
          </cell>
          <cell r="O16">
            <v>1146444.4444444445</v>
          </cell>
          <cell r="P16">
            <v>93800</v>
          </cell>
          <cell r="S16">
            <v>1</v>
          </cell>
          <cell r="T16">
            <v>0.95</v>
          </cell>
          <cell r="U16">
            <v>10000</v>
          </cell>
          <cell r="V16">
            <v>120</v>
          </cell>
          <cell r="W16" t="str">
            <v>H</v>
          </cell>
          <cell r="X16">
            <v>8.9109999999999996</v>
          </cell>
          <cell r="Y16">
            <v>5.42</v>
          </cell>
          <cell r="Z16">
            <v>8.19</v>
          </cell>
          <cell r="AA16">
            <v>0</v>
          </cell>
          <cell r="AB16">
            <v>0</v>
          </cell>
          <cell r="AC16">
            <v>0.04</v>
          </cell>
          <cell r="AD16">
            <v>0.41</v>
          </cell>
          <cell r="AE16">
            <v>0.41200000000000003</v>
          </cell>
          <cell r="AF16">
            <v>14.02</v>
          </cell>
          <cell r="AG16">
            <v>17.512999999999998</v>
          </cell>
          <cell r="AH16">
            <v>46900</v>
          </cell>
          <cell r="AI16">
            <v>429.91666666666669</v>
          </cell>
          <cell r="AJ16">
            <v>3.5826388888888889</v>
          </cell>
          <cell r="AK16">
            <v>21.095638888888885</v>
          </cell>
          <cell r="AL16">
            <v>1550</v>
          </cell>
          <cell r="AM16">
            <v>1180</v>
          </cell>
          <cell r="AN16">
            <v>1630</v>
          </cell>
          <cell r="AO16">
            <v>500</v>
          </cell>
          <cell r="AP16" t="str">
            <v>Brasil</v>
          </cell>
          <cell r="AQ16">
            <v>0.87</v>
          </cell>
        </row>
        <row r="17">
          <cell r="A17">
            <v>890079</v>
          </cell>
          <cell r="B17" t="str">
            <v>Cam Articulado VOLVO A 30 C (890079)</v>
          </cell>
          <cell r="C17" t="str">
            <v>A30D 6x6 17m³</v>
          </cell>
          <cell r="D17">
            <v>22</v>
          </cell>
          <cell r="E17">
            <v>16</v>
          </cell>
          <cell r="F17" t="e">
            <v>#REF!</v>
          </cell>
          <cell r="G17" t="e">
            <v>#REF!</v>
          </cell>
          <cell r="J17">
            <v>22</v>
          </cell>
          <cell r="K17" t="e">
            <v>#REF!</v>
          </cell>
          <cell r="L17">
            <v>830000</v>
          </cell>
          <cell r="M17">
            <v>18260000</v>
          </cell>
          <cell r="N17">
            <v>461111.11111111112</v>
          </cell>
          <cell r="O17">
            <v>10144444.444444444</v>
          </cell>
          <cell r="P17">
            <v>830000</v>
          </cell>
          <cell r="S17">
            <v>1</v>
          </cell>
          <cell r="T17">
            <v>0.85</v>
          </cell>
          <cell r="U17">
            <v>18000</v>
          </cell>
          <cell r="V17">
            <v>200</v>
          </cell>
          <cell r="W17" t="str">
            <v>H</v>
          </cell>
          <cell r="X17">
            <v>39.194444444444443</v>
          </cell>
          <cell r="Y17">
            <v>39.170833333333334</v>
          </cell>
          <cell r="Z17">
            <v>52</v>
          </cell>
          <cell r="AA17">
            <v>13.83</v>
          </cell>
          <cell r="AB17">
            <v>28.1</v>
          </cell>
          <cell r="AC17">
            <v>0.4</v>
          </cell>
          <cell r="AD17">
            <v>56.948</v>
          </cell>
          <cell r="AE17">
            <v>56.104999999999997</v>
          </cell>
          <cell r="AF17">
            <v>161.94883333333334</v>
          </cell>
          <cell r="AG17">
            <v>161.12944444444446</v>
          </cell>
          <cell r="AH17">
            <v>415000</v>
          </cell>
          <cell r="AI17">
            <v>3804.166666666667</v>
          </cell>
          <cell r="AJ17">
            <v>19.020833333333332</v>
          </cell>
          <cell r="AK17">
            <v>180.1502777777778</v>
          </cell>
          <cell r="AL17">
            <v>10297</v>
          </cell>
          <cell r="AM17">
            <v>2941</v>
          </cell>
          <cell r="AN17">
            <v>3318</v>
          </cell>
          <cell r="AO17">
            <v>51060</v>
          </cell>
          <cell r="AP17" t="str">
            <v>Brasil</v>
          </cell>
          <cell r="AQ17">
            <v>1.43</v>
          </cell>
        </row>
        <row r="18">
          <cell r="A18">
            <v>621450</v>
          </cell>
          <cell r="B18" t="str">
            <v>Cam Basc MB 2423K 12 m³ (621450)</v>
          </cell>
          <cell r="D18">
            <v>8</v>
          </cell>
          <cell r="E18">
            <v>0</v>
          </cell>
          <cell r="F18" t="e">
            <v>#REF!</v>
          </cell>
          <cell r="G18" t="e">
            <v>#REF!</v>
          </cell>
          <cell r="H18">
            <v>6</v>
          </cell>
          <cell r="I18" t="str">
            <v>UHE Sto Antonio</v>
          </cell>
          <cell r="J18">
            <v>0</v>
          </cell>
          <cell r="K18" t="e">
            <v>#REF!</v>
          </cell>
          <cell r="L18">
            <v>220500</v>
          </cell>
          <cell r="M18">
            <v>0</v>
          </cell>
          <cell r="N18">
            <v>122500</v>
          </cell>
          <cell r="O18">
            <v>0</v>
          </cell>
          <cell r="P18">
            <v>212655.5</v>
          </cell>
          <cell r="S18">
            <v>1</v>
          </cell>
          <cell r="T18">
            <v>0.78</v>
          </cell>
          <cell r="U18">
            <v>12000</v>
          </cell>
          <cell r="V18">
            <v>180</v>
          </cell>
          <cell r="W18" t="str">
            <v>H</v>
          </cell>
          <cell r="X18">
            <v>13.8226075</v>
          </cell>
          <cell r="Y18">
            <v>12.94</v>
          </cell>
          <cell r="Z18">
            <v>26.3</v>
          </cell>
          <cell r="AA18">
            <v>0</v>
          </cell>
          <cell r="AB18">
            <v>9.5</v>
          </cell>
          <cell r="AC18">
            <v>1.3</v>
          </cell>
          <cell r="AD18">
            <v>31.24</v>
          </cell>
          <cell r="AE18">
            <v>30.965</v>
          </cell>
          <cell r="AF18">
            <v>70.48</v>
          </cell>
          <cell r="AG18">
            <v>71.087607500000004</v>
          </cell>
          <cell r="AH18">
            <v>106327.75</v>
          </cell>
          <cell r="AI18">
            <v>974.67104166666672</v>
          </cell>
          <cell r="AJ18">
            <v>5.4148391203703712</v>
          </cell>
          <cell r="AK18">
            <v>76.502446620370378</v>
          </cell>
          <cell r="AL18">
            <v>7750</v>
          </cell>
          <cell r="AM18">
            <v>2432</v>
          </cell>
          <cell r="AN18">
            <v>3200</v>
          </cell>
          <cell r="AO18">
            <v>11000</v>
          </cell>
          <cell r="AP18" t="str">
            <v>Brasil</v>
          </cell>
          <cell r="AQ18">
            <v>1.48</v>
          </cell>
        </row>
        <row r="19">
          <cell r="A19">
            <v>621450</v>
          </cell>
          <cell r="B19" t="str">
            <v>Chassi: 2423K</v>
          </cell>
          <cell r="L19">
            <v>199000</v>
          </cell>
          <cell r="M19">
            <v>0</v>
          </cell>
          <cell r="N19">
            <v>110555.55555555555</v>
          </cell>
          <cell r="O19">
            <v>0</v>
          </cell>
          <cell r="P19">
            <v>189050</v>
          </cell>
          <cell r="Q19">
            <v>0.05</v>
          </cell>
          <cell r="AQ19" t="e">
            <v>#DIV/0!</v>
          </cell>
        </row>
        <row r="20">
          <cell r="A20">
            <v>621450</v>
          </cell>
          <cell r="B20" t="str">
            <v>Implemento: Basc 12m³</v>
          </cell>
          <cell r="L20">
            <v>21500</v>
          </cell>
          <cell r="M20">
            <v>0</v>
          </cell>
          <cell r="N20">
            <v>11944.444444444443</v>
          </cell>
          <cell r="O20">
            <v>0</v>
          </cell>
          <cell r="P20">
            <v>21500</v>
          </cell>
          <cell r="Q20">
            <v>0</v>
          </cell>
          <cell r="AQ20" t="e">
            <v>#DIV/0!</v>
          </cell>
        </row>
        <row r="21">
          <cell r="A21">
            <v>622200</v>
          </cell>
          <cell r="B21" t="str">
            <v>Basculante MB 4140 16 M³ (622200)</v>
          </cell>
          <cell r="D21">
            <v>14</v>
          </cell>
          <cell r="E21">
            <v>0</v>
          </cell>
          <cell r="F21" t="e">
            <v>#REF!</v>
          </cell>
          <cell r="G21" t="e">
            <v>#REF!</v>
          </cell>
          <cell r="H21">
            <v>10</v>
          </cell>
          <cell r="I21" t="str">
            <v>UHE Sto Antonio</v>
          </cell>
          <cell r="J21">
            <v>0</v>
          </cell>
          <cell r="K21" t="e">
            <v>#REF!</v>
          </cell>
          <cell r="L21">
            <v>435500</v>
          </cell>
          <cell r="M21">
            <v>0</v>
          </cell>
          <cell r="N21">
            <v>241944.44444444444</v>
          </cell>
          <cell r="O21">
            <v>0</v>
          </cell>
          <cell r="P21">
            <v>421675</v>
          </cell>
          <cell r="S21">
            <v>1</v>
          </cell>
          <cell r="T21">
            <v>0.8</v>
          </cell>
          <cell r="U21">
            <v>14000</v>
          </cell>
          <cell r="V21">
            <v>200</v>
          </cell>
          <cell r="W21" t="str">
            <v>H</v>
          </cell>
          <cell r="X21">
            <v>24.095714285714287</v>
          </cell>
          <cell r="Y21">
            <v>23.31</v>
          </cell>
          <cell r="Z21">
            <v>37.630000000000003</v>
          </cell>
          <cell r="AA21">
            <v>0</v>
          </cell>
          <cell r="AB21">
            <v>11</v>
          </cell>
          <cell r="AC21">
            <v>0.3</v>
          </cell>
          <cell r="AD21">
            <v>23.77</v>
          </cell>
          <cell r="AE21">
            <v>23.44</v>
          </cell>
          <cell r="AF21">
            <v>84.71</v>
          </cell>
          <cell r="AG21">
            <v>85.165714285714287</v>
          </cell>
          <cell r="AH21">
            <v>210837.5</v>
          </cell>
          <cell r="AI21">
            <v>1932.6770833333335</v>
          </cell>
          <cell r="AJ21">
            <v>9.6633854166666655</v>
          </cell>
          <cell r="AK21">
            <v>94.829099702380958</v>
          </cell>
          <cell r="AL21">
            <v>7750</v>
          </cell>
          <cell r="AM21">
            <v>2432</v>
          </cell>
          <cell r="AN21">
            <v>3600</v>
          </cell>
          <cell r="AO21">
            <v>15557</v>
          </cell>
          <cell r="AP21" t="str">
            <v>Brasil</v>
          </cell>
          <cell r="AQ21">
            <v>1.25</v>
          </cell>
        </row>
        <row r="22">
          <cell r="A22">
            <v>622200</v>
          </cell>
          <cell r="B22" t="str">
            <v>Chassi: 2423K</v>
          </cell>
          <cell r="L22">
            <v>360000</v>
          </cell>
          <cell r="M22">
            <v>0</v>
          </cell>
          <cell r="N22">
            <v>200000</v>
          </cell>
          <cell r="O22">
            <v>0</v>
          </cell>
          <cell r="P22">
            <v>342000</v>
          </cell>
          <cell r="Q22">
            <v>0.05</v>
          </cell>
          <cell r="AQ22" t="e">
            <v>#DIV/0!</v>
          </cell>
        </row>
        <row r="23">
          <cell r="A23">
            <v>622200</v>
          </cell>
          <cell r="B23" t="str">
            <v>Implemento: Basc 12m³</v>
          </cell>
          <cell r="L23">
            <v>75500</v>
          </cell>
          <cell r="M23">
            <v>0</v>
          </cell>
          <cell r="N23">
            <v>41944.444444444445</v>
          </cell>
          <cell r="O23">
            <v>0</v>
          </cell>
          <cell r="P23">
            <v>75500</v>
          </cell>
          <cell r="Q23">
            <v>0</v>
          </cell>
          <cell r="AQ23" t="e">
            <v>#DIV/0!</v>
          </cell>
        </row>
        <row r="24">
          <cell r="A24">
            <v>622204</v>
          </cell>
          <cell r="B24" t="str">
            <v>Cam Basc MB 4144 20M3 (622204)</v>
          </cell>
          <cell r="D24">
            <v>154</v>
          </cell>
          <cell r="E24">
            <v>0</v>
          </cell>
          <cell r="F24" t="e">
            <v>#REF!</v>
          </cell>
          <cell r="G24" t="e">
            <v>#REF!</v>
          </cell>
          <cell r="H24">
            <v>120</v>
          </cell>
          <cell r="I24" t="str">
            <v>UHE Sto Antonio</v>
          </cell>
          <cell r="J24">
            <v>0</v>
          </cell>
          <cell r="K24" t="e">
            <v>#REF!</v>
          </cell>
          <cell r="L24">
            <v>515000</v>
          </cell>
          <cell r="M24">
            <v>0</v>
          </cell>
          <cell r="N24">
            <v>286111.11111111112</v>
          </cell>
          <cell r="O24">
            <v>0</v>
          </cell>
          <cell r="P24">
            <v>498687.5</v>
          </cell>
          <cell r="S24">
            <v>1</v>
          </cell>
          <cell r="T24">
            <v>0.8</v>
          </cell>
          <cell r="U24">
            <v>14000</v>
          </cell>
          <cell r="V24">
            <v>200</v>
          </cell>
          <cell r="W24" t="str">
            <v>H</v>
          </cell>
          <cell r="X24">
            <v>28.49642857142857</v>
          </cell>
          <cell r="Y24">
            <v>28.49</v>
          </cell>
          <cell r="Z24">
            <v>41.88</v>
          </cell>
          <cell r="AA24">
            <v>0</v>
          </cell>
          <cell r="AB24">
            <v>11</v>
          </cell>
          <cell r="AC24">
            <v>0.3</v>
          </cell>
          <cell r="AD24">
            <v>23.77</v>
          </cell>
          <cell r="AE24">
            <v>23.44</v>
          </cell>
          <cell r="AF24">
            <v>94.14</v>
          </cell>
          <cell r="AG24">
            <v>93.816428571428574</v>
          </cell>
          <cell r="AH24">
            <v>249343.75</v>
          </cell>
          <cell r="AI24">
            <v>2285.6510416666665</v>
          </cell>
          <cell r="AJ24">
            <v>11.428255208333335</v>
          </cell>
          <cell r="AK24">
            <v>105.24468377976191</v>
          </cell>
          <cell r="AL24">
            <v>7790</v>
          </cell>
          <cell r="AM24">
            <v>2432</v>
          </cell>
          <cell r="AN24">
            <v>3710</v>
          </cell>
          <cell r="AO24">
            <v>16357</v>
          </cell>
          <cell r="AP24" t="str">
            <v>Brasil</v>
          </cell>
          <cell r="AQ24">
            <v>1.18</v>
          </cell>
        </row>
        <row r="25">
          <cell r="A25">
            <v>622204</v>
          </cell>
          <cell r="B25" t="str">
            <v>Chassi: MB 4144 8x4</v>
          </cell>
          <cell r="L25">
            <v>425000</v>
          </cell>
          <cell r="M25">
            <v>0</v>
          </cell>
          <cell r="N25">
            <v>236111.11111111109</v>
          </cell>
          <cell r="O25">
            <v>0</v>
          </cell>
          <cell r="P25">
            <v>403750</v>
          </cell>
          <cell r="Q25">
            <v>0.05</v>
          </cell>
          <cell r="AQ25" t="e">
            <v>#DIV/0!</v>
          </cell>
        </row>
        <row r="26">
          <cell r="A26">
            <v>622204</v>
          </cell>
          <cell r="B26" t="str">
            <v>Implemento: Caçamba 20m³</v>
          </cell>
          <cell r="L26">
            <v>90000</v>
          </cell>
          <cell r="M26">
            <v>0</v>
          </cell>
          <cell r="N26">
            <v>50000</v>
          </cell>
          <cell r="O26">
            <v>0</v>
          </cell>
          <cell r="P26">
            <v>90000</v>
          </cell>
          <cell r="Q26">
            <v>0</v>
          </cell>
          <cell r="AQ26" t="e">
            <v>#DIV/0!</v>
          </cell>
        </row>
        <row r="27">
          <cell r="A27">
            <v>621506</v>
          </cell>
          <cell r="B27" t="str">
            <v>Cam. Betoneira FORD CARGO 2422 7m3 (621506)</v>
          </cell>
          <cell r="C27" t="str">
            <v>MB2423b</v>
          </cell>
          <cell r="D27">
            <v>24</v>
          </cell>
          <cell r="E27">
            <v>18</v>
          </cell>
          <cell r="F27" t="e">
            <v>#REF!</v>
          </cell>
          <cell r="G27" t="e">
            <v>#REF!</v>
          </cell>
          <cell r="J27">
            <v>20</v>
          </cell>
          <cell r="K27" t="e">
            <v>#REF!</v>
          </cell>
          <cell r="L27">
            <v>247000</v>
          </cell>
          <cell r="M27">
            <v>4940000</v>
          </cell>
          <cell r="N27">
            <v>137222.22222222222</v>
          </cell>
          <cell r="O27">
            <v>2744444.4444444445</v>
          </cell>
          <cell r="P27">
            <v>239925.5</v>
          </cell>
          <cell r="S27">
            <v>1</v>
          </cell>
          <cell r="T27">
            <v>0.83</v>
          </cell>
          <cell r="U27">
            <v>12000</v>
          </cell>
          <cell r="V27">
            <v>180</v>
          </cell>
          <cell r="W27" t="str">
            <v>H</v>
          </cell>
          <cell r="X27">
            <v>16.594847083333331</v>
          </cell>
          <cell r="Y27">
            <v>16.45</v>
          </cell>
          <cell r="Z27">
            <v>20.010000000000002</v>
          </cell>
          <cell r="AA27">
            <v>0</v>
          </cell>
          <cell r="AB27">
            <v>6.8</v>
          </cell>
          <cell r="AC27">
            <v>0.2</v>
          </cell>
          <cell r="AD27">
            <v>14.84</v>
          </cell>
          <cell r="AE27">
            <v>14.64</v>
          </cell>
          <cell r="AF27">
            <v>51.3</v>
          </cell>
          <cell r="AG27">
            <v>51.244847083333333</v>
          </cell>
          <cell r="AH27">
            <v>119962.75</v>
          </cell>
          <cell r="AI27">
            <v>1099.6585416666667</v>
          </cell>
          <cell r="AJ27">
            <v>6.1092141203703711</v>
          </cell>
          <cell r="AK27">
            <v>57.354061203703708</v>
          </cell>
          <cell r="AL27">
            <v>7700</v>
          </cell>
          <cell r="AM27">
            <v>2490</v>
          </cell>
          <cell r="AN27">
            <v>3400</v>
          </cell>
          <cell r="AO27">
            <v>12000</v>
          </cell>
          <cell r="AP27" t="str">
            <v>Brasil</v>
          </cell>
          <cell r="AQ27">
            <v>1</v>
          </cell>
        </row>
        <row r="28">
          <cell r="A28">
            <v>621456</v>
          </cell>
          <cell r="B28" t="str">
            <v>MB 2423B</v>
          </cell>
          <cell r="L28">
            <v>189000</v>
          </cell>
          <cell r="M28">
            <v>0</v>
          </cell>
          <cell r="N28">
            <v>105000</v>
          </cell>
          <cell r="O28">
            <v>0</v>
          </cell>
          <cell r="P28">
            <v>179550</v>
          </cell>
          <cell r="Q28">
            <v>0.05</v>
          </cell>
          <cell r="AQ28" t="e">
            <v>#DIV/0!</v>
          </cell>
        </row>
        <row r="29">
          <cell r="A29">
            <v>621456</v>
          </cell>
          <cell r="B29" t="str">
            <v>Implemento: 7m3</v>
          </cell>
          <cell r="L29">
            <v>58000</v>
          </cell>
          <cell r="M29">
            <v>0</v>
          </cell>
          <cell r="N29">
            <v>32222.222222222223</v>
          </cell>
          <cell r="O29">
            <v>0</v>
          </cell>
          <cell r="P29">
            <v>58000</v>
          </cell>
          <cell r="Q29">
            <v>0</v>
          </cell>
          <cell r="AQ29" t="e">
            <v>#DIV/0!</v>
          </cell>
        </row>
        <row r="30">
          <cell r="A30">
            <v>621520</v>
          </cell>
          <cell r="B30" t="str">
            <v>Cam Bomba SCHWING FORD CARGO 2422 (621520)</v>
          </cell>
          <cell r="C30" t="str">
            <v>C2632+KM32XL</v>
          </cell>
          <cell r="D30">
            <v>4</v>
          </cell>
          <cell r="E30">
            <v>1</v>
          </cell>
          <cell r="F30" t="e">
            <v>#REF!</v>
          </cell>
          <cell r="G30" t="e">
            <v>#REF!</v>
          </cell>
          <cell r="J30">
            <v>3</v>
          </cell>
          <cell r="K30" t="e">
            <v>#REF!</v>
          </cell>
          <cell r="L30">
            <v>949000</v>
          </cell>
          <cell r="M30">
            <v>2847000</v>
          </cell>
          <cell r="N30">
            <v>527222.22222222225</v>
          </cell>
          <cell r="O30">
            <v>1581666.6666666665</v>
          </cell>
          <cell r="P30">
            <v>948440.5</v>
          </cell>
          <cell r="S30">
            <v>1</v>
          </cell>
          <cell r="T30">
            <v>0.87</v>
          </cell>
          <cell r="U30">
            <v>12000</v>
          </cell>
          <cell r="V30">
            <v>100</v>
          </cell>
          <cell r="W30" t="str">
            <v>H</v>
          </cell>
          <cell r="X30">
            <v>68.761936250000005</v>
          </cell>
          <cell r="Y30">
            <v>45.38</v>
          </cell>
          <cell r="Z30">
            <v>32</v>
          </cell>
          <cell r="AA30">
            <v>5.62</v>
          </cell>
          <cell r="AB30">
            <v>6.8</v>
          </cell>
          <cell r="AC30">
            <v>0.8</v>
          </cell>
          <cell r="AD30">
            <v>21.02</v>
          </cell>
          <cell r="AE30">
            <v>20.82</v>
          </cell>
          <cell r="AF30">
            <v>104.02</v>
          </cell>
          <cell r="AG30">
            <v>127.20193625000002</v>
          </cell>
          <cell r="AH30">
            <v>474220.25</v>
          </cell>
          <cell r="AI30">
            <v>4347.0189583333331</v>
          </cell>
          <cell r="AJ30">
            <v>43.470189583333337</v>
          </cell>
          <cell r="AK30">
            <v>170.67212583333335</v>
          </cell>
          <cell r="AL30">
            <v>10600</v>
          </cell>
          <cell r="AM30">
            <v>2455</v>
          </cell>
          <cell r="AN30">
            <v>4100</v>
          </cell>
          <cell r="AO30">
            <v>22000</v>
          </cell>
          <cell r="AP30" t="str">
            <v>Brasil</v>
          </cell>
          <cell r="AQ30">
            <v>0.48</v>
          </cell>
        </row>
        <row r="31">
          <cell r="A31">
            <v>621520</v>
          </cell>
          <cell r="B31" t="str">
            <v>Chassi: C2632E 6x4</v>
          </cell>
          <cell r="L31">
            <v>199000</v>
          </cell>
          <cell r="M31">
            <v>0</v>
          </cell>
          <cell r="N31">
            <v>110555.55555555555</v>
          </cell>
          <cell r="O31">
            <v>0</v>
          </cell>
          <cell r="P31">
            <v>189050</v>
          </cell>
          <cell r="Q31">
            <v>0.05</v>
          </cell>
          <cell r="AQ31" t="e">
            <v>#DIV/0!</v>
          </cell>
        </row>
        <row r="32">
          <cell r="A32">
            <v>621520</v>
          </cell>
          <cell r="B32" t="str">
            <v>Implemento: BPL 2023KVM 32XL</v>
          </cell>
          <cell r="L32">
            <v>750000</v>
          </cell>
          <cell r="M32">
            <v>0</v>
          </cell>
          <cell r="N32">
            <v>416666.66666666663</v>
          </cell>
          <cell r="O32">
            <v>0</v>
          </cell>
          <cell r="P32">
            <v>750000</v>
          </cell>
          <cell r="Q32">
            <v>0</v>
          </cell>
          <cell r="AQ32" t="e">
            <v>#DIV/0!</v>
          </cell>
        </row>
        <row r="33">
          <cell r="A33">
            <v>621188</v>
          </cell>
          <cell r="B33" t="str">
            <v>Cam Brooks FORD F14000 (621188)</v>
          </cell>
          <cell r="D33">
            <v>9</v>
          </cell>
          <cell r="E33">
            <v>9</v>
          </cell>
          <cell r="F33" t="e">
            <v>#REF!</v>
          </cell>
          <cell r="G33" t="e">
            <v>#REF!</v>
          </cell>
          <cell r="J33">
            <v>4</v>
          </cell>
          <cell r="K33" t="e">
            <v>#REF!</v>
          </cell>
          <cell r="L33">
            <v>239200</v>
          </cell>
          <cell r="M33">
            <v>956800</v>
          </cell>
          <cell r="N33">
            <v>132888.88888888888</v>
          </cell>
          <cell r="O33">
            <v>531555.5555555555</v>
          </cell>
          <cell r="P33">
            <v>231542.5</v>
          </cell>
          <cell r="S33">
            <v>1</v>
          </cell>
          <cell r="T33">
            <v>0.82</v>
          </cell>
          <cell r="U33">
            <v>12000</v>
          </cell>
          <cell r="V33">
            <v>120</v>
          </cell>
          <cell r="W33" t="str">
            <v>H</v>
          </cell>
          <cell r="X33">
            <v>15.822070833333331</v>
          </cell>
          <cell r="Y33">
            <v>10.11</v>
          </cell>
          <cell r="Z33">
            <v>16.32</v>
          </cell>
          <cell r="AA33">
            <v>0</v>
          </cell>
          <cell r="AB33">
            <v>6.5</v>
          </cell>
          <cell r="AC33">
            <v>0.32</v>
          </cell>
          <cell r="AD33">
            <v>15.51</v>
          </cell>
          <cell r="AE33">
            <v>15.321000000000002</v>
          </cell>
          <cell r="AF33">
            <v>41.94</v>
          </cell>
          <cell r="AG33">
            <v>47.463070833333333</v>
          </cell>
          <cell r="AH33">
            <v>115771.25</v>
          </cell>
          <cell r="AI33">
            <v>1061.2364583333333</v>
          </cell>
          <cell r="AJ33">
            <v>8.8436371527777773</v>
          </cell>
          <cell r="AK33">
            <v>56.306707986111107</v>
          </cell>
          <cell r="AL33">
            <v>7700</v>
          </cell>
          <cell r="AM33">
            <v>2550</v>
          </cell>
          <cell r="AN33">
            <v>2700</v>
          </cell>
          <cell r="AO33">
            <v>6550</v>
          </cell>
          <cell r="AP33" t="str">
            <v>Brasil</v>
          </cell>
          <cell r="AQ33">
            <v>0.85</v>
          </cell>
        </row>
        <row r="34">
          <cell r="A34">
            <v>621499</v>
          </cell>
          <cell r="B34" t="str">
            <v>Chassi: C2632E 6x4</v>
          </cell>
          <cell r="L34">
            <v>199000</v>
          </cell>
          <cell r="M34">
            <v>0</v>
          </cell>
          <cell r="N34">
            <v>110555.55555555555</v>
          </cell>
          <cell r="O34">
            <v>0</v>
          </cell>
          <cell r="P34">
            <v>189050</v>
          </cell>
          <cell r="Q34">
            <v>0.05</v>
          </cell>
          <cell r="AQ34" t="e">
            <v>#DIV/0!</v>
          </cell>
        </row>
        <row r="35">
          <cell r="A35">
            <v>621499</v>
          </cell>
          <cell r="B35" t="str">
            <v>Implemento: BPL 2023KVM 32XL</v>
          </cell>
          <cell r="L35">
            <v>40200</v>
          </cell>
          <cell r="M35">
            <v>0</v>
          </cell>
          <cell r="N35">
            <v>22333.333333333332</v>
          </cell>
          <cell r="O35">
            <v>0</v>
          </cell>
          <cell r="P35">
            <v>40200</v>
          </cell>
          <cell r="Q35">
            <v>0</v>
          </cell>
          <cell r="AQ35" t="e">
            <v>#DIV/0!</v>
          </cell>
        </row>
        <row r="36">
          <cell r="A36">
            <v>890036</v>
          </cell>
          <cell r="B36" t="str">
            <v>Cam Carroceria FORD F14000 (890036)</v>
          </cell>
          <cell r="C36" t="str">
            <v>C1517+CARR</v>
          </cell>
          <cell r="D36">
            <v>8</v>
          </cell>
          <cell r="E36">
            <v>8</v>
          </cell>
          <cell r="F36" t="e">
            <v>#REF!</v>
          </cell>
          <cell r="G36" t="e">
            <v>#REF!</v>
          </cell>
          <cell r="J36">
            <v>7</v>
          </cell>
          <cell r="K36" t="e">
            <v>#REF!</v>
          </cell>
          <cell r="L36">
            <v>130200</v>
          </cell>
          <cell r="M36">
            <v>911400</v>
          </cell>
          <cell r="N36">
            <v>72333.333333333328</v>
          </cell>
          <cell r="O36">
            <v>506333.33333333331</v>
          </cell>
          <cell r="P36">
            <v>125341</v>
          </cell>
          <cell r="S36">
            <v>1</v>
          </cell>
          <cell r="T36">
            <v>0.8</v>
          </cell>
          <cell r="U36">
            <v>10000</v>
          </cell>
          <cell r="V36">
            <v>125</v>
          </cell>
          <cell r="W36" t="str">
            <v>K</v>
          </cell>
          <cell r="X36">
            <v>10.027280000000001</v>
          </cell>
          <cell r="Y36">
            <v>0.5</v>
          </cell>
          <cell r="Z36">
            <v>15.2</v>
          </cell>
          <cell r="AA36">
            <v>0</v>
          </cell>
          <cell r="AB36">
            <v>5.6</v>
          </cell>
          <cell r="AC36">
            <v>0.4</v>
          </cell>
          <cell r="AD36">
            <v>0.73</v>
          </cell>
          <cell r="AE36">
            <v>14.48</v>
          </cell>
          <cell r="AF36">
            <v>1.99</v>
          </cell>
          <cell r="AG36">
            <v>39.707279999999997</v>
          </cell>
          <cell r="AH36">
            <v>62670.5</v>
          </cell>
          <cell r="AI36">
            <v>574.47958333333338</v>
          </cell>
          <cell r="AJ36">
            <v>4.5958366666666661</v>
          </cell>
          <cell r="AK36">
            <v>44.303116666666661</v>
          </cell>
          <cell r="AL36" t="e">
            <v>#N/A</v>
          </cell>
          <cell r="AM36" t="e">
            <v>#N/A</v>
          </cell>
          <cell r="AN36" t="e">
            <v>#N/A</v>
          </cell>
          <cell r="AO36" t="e">
            <v>#N/A</v>
          </cell>
          <cell r="AP36" t="e">
            <v>#N/A</v>
          </cell>
          <cell r="AQ36">
            <v>1.21</v>
          </cell>
        </row>
        <row r="37">
          <cell r="A37">
            <v>890036</v>
          </cell>
          <cell r="B37" t="str">
            <v>Chassi: C1517E</v>
          </cell>
          <cell r="L37">
            <v>122000</v>
          </cell>
          <cell r="M37">
            <v>0</v>
          </cell>
          <cell r="N37">
            <v>67777.777777777781</v>
          </cell>
          <cell r="O37">
            <v>0</v>
          </cell>
          <cell r="P37">
            <v>115900</v>
          </cell>
          <cell r="Q37">
            <v>0.05</v>
          </cell>
          <cell r="AQ37" t="e">
            <v>#DIV/0!</v>
          </cell>
        </row>
        <row r="38">
          <cell r="A38">
            <v>890036</v>
          </cell>
          <cell r="B38" t="str">
            <v>Implemento: Carroceria 2,60X2,20X0,50M</v>
          </cell>
          <cell r="L38">
            <v>8200</v>
          </cell>
          <cell r="M38">
            <v>0</v>
          </cell>
          <cell r="N38">
            <v>4555.5555555555557</v>
          </cell>
          <cell r="O38">
            <v>0</v>
          </cell>
          <cell r="P38">
            <v>8200</v>
          </cell>
          <cell r="Q38">
            <v>0</v>
          </cell>
          <cell r="AQ38" t="e">
            <v>#DIV/0!</v>
          </cell>
        </row>
        <row r="39">
          <cell r="A39">
            <v>890081</v>
          </cell>
          <cell r="B39" t="str">
            <v>Cam Carroceria FORD F4000 (890081)</v>
          </cell>
          <cell r="C39" t="str">
            <v>IVECO DAILY 4x4 4013</v>
          </cell>
          <cell r="D39">
            <v>5</v>
          </cell>
          <cell r="E39">
            <v>5</v>
          </cell>
          <cell r="F39" t="e">
            <v>#REF!</v>
          </cell>
          <cell r="G39" t="e">
            <v>#REF!</v>
          </cell>
          <cell r="J39">
            <v>5</v>
          </cell>
          <cell r="K39" t="e">
            <v>#REF!</v>
          </cell>
          <cell r="L39">
            <v>97100</v>
          </cell>
          <cell r="M39">
            <v>485500</v>
          </cell>
          <cell r="N39">
            <v>53944.444444444445</v>
          </cell>
          <cell r="O39">
            <v>269722.22222222219</v>
          </cell>
          <cell r="P39">
            <v>97100</v>
          </cell>
          <cell r="S39">
            <v>1</v>
          </cell>
          <cell r="T39">
            <v>0.8</v>
          </cell>
          <cell r="U39">
            <v>10000</v>
          </cell>
          <cell r="V39">
            <v>125</v>
          </cell>
          <cell r="W39" t="str">
            <v>K</v>
          </cell>
          <cell r="X39">
            <v>7.7679999999999998</v>
          </cell>
          <cell r="Y39">
            <v>0.4</v>
          </cell>
          <cell r="Z39">
            <v>14.6</v>
          </cell>
          <cell r="AA39">
            <v>0</v>
          </cell>
          <cell r="AB39">
            <v>2.6</v>
          </cell>
          <cell r="AC39">
            <v>0.4</v>
          </cell>
          <cell r="AD39">
            <v>0.45</v>
          </cell>
          <cell r="AE39">
            <v>8.93</v>
          </cell>
          <cell r="AF39">
            <v>1.58</v>
          </cell>
          <cell r="AG39">
            <v>31.297999999999998</v>
          </cell>
          <cell r="AH39">
            <v>48550</v>
          </cell>
          <cell r="AI39">
            <v>445.04166666666669</v>
          </cell>
          <cell r="AJ39">
            <v>3.5603333333333333</v>
          </cell>
          <cell r="AK39">
            <v>34.858333333333334</v>
          </cell>
          <cell r="AL39" t="e">
            <v>#N/A</v>
          </cell>
          <cell r="AM39" t="e">
            <v>#N/A</v>
          </cell>
          <cell r="AN39" t="e">
            <v>#N/A</v>
          </cell>
          <cell r="AO39" t="e">
            <v>#N/A</v>
          </cell>
          <cell r="AP39" t="e">
            <v>#N/A</v>
          </cell>
          <cell r="AQ39">
            <v>1.5</v>
          </cell>
        </row>
        <row r="40">
          <cell r="A40">
            <v>890081</v>
          </cell>
          <cell r="B40" t="str">
            <v>Chassi: 4013CD</v>
          </cell>
          <cell r="L40">
            <v>90000</v>
          </cell>
          <cell r="M40">
            <v>0</v>
          </cell>
          <cell r="N40">
            <v>50000</v>
          </cell>
          <cell r="O40">
            <v>0</v>
          </cell>
          <cell r="P40">
            <v>90000</v>
          </cell>
          <cell r="Q40">
            <v>0</v>
          </cell>
          <cell r="AQ40" t="e">
            <v>#DIV/0!</v>
          </cell>
        </row>
        <row r="41">
          <cell r="A41">
            <v>890081</v>
          </cell>
          <cell r="B41" t="str">
            <v>Implemento:  Carroc</v>
          </cell>
          <cell r="L41">
            <v>7100</v>
          </cell>
          <cell r="M41">
            <v>0</v>
          </cell>
          <cell r="N41">
            <v>3944.4444444444443</v>
          </cell>
          <cell r="O41">
            <v>0</v>
          </cell>
          <cell r="P41">
            <v>7100</v>
          </cell>
          <cell r="Q41">
            <v>0</v>
          </cell>
          <cell r="AQ41" t="e">
            <v>#DIV/0!</v>
          </cell>
        </row>
        <row r="42">
          <cell r="A42">
            <v>612073</v>
          </cell>
          <cell r="B42" t="str">
            <v>Cam. Comboio Lubrificação FORD 13000 (612073)</v>
          </cell>
          <cell r="D42">
            <v>4</v>
          </cell>
          <cell r="E42">
            <v>4</v>
          </cell>
          <cell r="F42" t="e">
            <v>#REF!</v>
          </cell>
          <cell r="G42" t="e">
            <v>#REF!</v>
          </cell>
          <cell r="J42">
            <v>3</v>
          </cell>
          <cell r="K42" t="e">
            <v>#REF!</v>
          </cell>
          <cell r="L42">
            <v>315000</v>
          </cell>
          <cell r="M42">
            <v>945000</v>
          </cell>
          <cell r="N42">
            <v>175000</v>
          </cell>
          <cell r="O42">
            <v>525000</v>
          </cell>
          <cell r="P42">
            <v>308050</v>
          </cell>
          <cell r="S42">
            <v>1</v>
          </cell>
          <cell r="T42">
            <v>0.82</v>
          </cell>
          <cell r="U42">
            <v>12000</v>
          </cell>
          <cell r="V42">
            <v>120</v>
          </cell>
          <cell r="W42" t="str">
            <v>H</v>
          </cell>
          <cell r="X42">
            <v>21.05008333333333</v>
          </cell>
          <cell r="Y42">
            <v>17.77</v>
          </cell>
          <cell r="Z42">
            <v>42</v>
          </cell>
          <cell r="AA42">
            <v>0</v>
          </cell>
          <cell r="AB42">
            <v>10</v>
          </cell>
          <cell r="AC42">
            <v>0.5</v>
          </cell>
          <cell r="AD42">
            <v>23.95</v>
          </cell>
          <cell r="AE42">
            <v>23.65</v>
          </cell>
          <cell r="AF42">
            <v>83.72</v>
          </cell>
          <cell r="AG42">
            <v>86.700083333333339</v>
          </cell>
          <cell r="AH42">
            <v>154025</v>
          </cell>
          <cell r="AI42">
            <v>1411.8958333333333</v>
          </cell>
          <cell r="AJ42">
            <v>11.765798611111112</v>
          </cell>
          <cell r="AK42">
            <v>98.465881944444448</v>
          </cell>
          <cell r="AL42">
            <v>7800</v>
          </cell>
          <cell r="AM42">
            <v>2500</v>
          </cell>
          <cell r="AN42">
            <v>3300</v>
          </cell>
          <cell r="AO42">
            <v>10400</v>
          </cell>
          <cell r="AP42" t="str">
            <v>Brasil</v>
          </cell>
          <cell r="AQ42">
            <v>1.64</v>
          </cell>
        </row>
        <row r="43">
          <cell r="A43">
            <v>613153</v>
          </cell>
          <cell r="B43" t="str">
            <v>Chassi: 2423K</v>
          </cell>
          <cell r="L43">
            <v>200000</v>
          </cell>
          <cell r="M43">
            <v>0</v>
          </cell>
          <cell r="N43">
            <v>111111.11111111111</v>
          </cell>
          <cell r="O43">
            <v>0</v>
          </cell>
          <cell r="P43">
            <v>190000</v>
          </cell>
          <cell r="Q43">
            <v>0.05</v>
          </cell>
          <cell r="AQ43" t="e">
            <v>#DIV/0!</v>
          </cell>
        </row>
        <row r="44">
          <cell r="A44">
            <v>613153</v>
          </cell>
          <cell r="B44" t="str">
            <v>Implemento: Comboio Lubrif 8000l</v>
          </cell>
          <cell r="L44">
            <v>115000</v>
          </cell>
          <cell r="M44">
            <v>0</v>
          </cell>
          <cell r="N44">
            <v>63888.888888888891</v>
          </cell>
          <cell r="O44">
            <v>0</v>
          </cell>
          <cell r="P44">
            <v>115000</v>
          </cell>
          <cell r="Q44">
            <v>0</v>
          </cell>
          <cell r="AQ44" t="e">
            <v>#DIV/0!</v>
          </cell>
        </row>
        <row r="45">
          <cell r="A45">
            <v>613155</v>
          </cell>
          <cell r="B45" t="str">
            <v>Cam Irrigadeira MBENZ 2423K 6x4 (613155)</v>
          </cell>
          <cell r="C45" t="str">
            <v>MB 2423K 6x4</v>
          </cell>
          <cell r="D45">
            <v>10</v>
          </cell>
          <cell r="E45">
            <v>10</v>
          </cell>
          <cell r="F45" t="e">
            <v>#REF!</v>
          </cell>
          <cell r="G45" t="e">
            <v>#REF!</v>
          </cell>
          <cell r="J45">
            <v>10</v>
          </cell>
          <cell r="K45" t="e">
            <v>#REF!</v>
          </cell>
          <cell r="L45">
            <v>253500</v>
          </cell>
          <cell r="M45">
            <v>2535000</v>
          </cell>
          <cell r="N45">
            <v>140833.33333333334</v>
          </cell>
          <cell r="O45">
            <v>1408333.3333333333</v>
          </cell>
          <cell r="P45">
            <v>245935</v>
          </cell>
          <cell r="S45">
            <v>1</v>
          </cell>
          <cell r="T45">
            <v>0.78</v>
          </cell>
          <cell r="U45">
            <v>12000</v>
          </cell>
          <cell r="V45">
            <v>120</v>
          </cell>
          <cell r="W45" t="str">
            <v>H</v>
          </cell>
          <cell r="X45">
            <v>15.985775000000002</v>
          </cell>
          <cell r="Y45">
            <v>14.82</v>
          </cell>
          <cell r="Z45">
            <v>29.4</v>
          </cell>
          <cell r="AA45">
            <v>0</v>
          </cell>
          <cell r="AB45">
            <v>10</v>
          </cell>
          <cell r="AC45">
            <v>0.5</v>
          </cell>
          <cell r="AD45">
            <v>23.95</v>
          </cell>
          <cell r="AE45">
            <v>23.65</v>
          </cell>
          <cell r="AF45">
            <v>68.17</v>
          </cell>
          <cell r="AG45">
            <v>69.035775000000001</v>
          </cell>
          <cell r="AH45">
            <v>122967.5</v>
          </cell>
          <cell r="AI45">
            <v>1127.2020833333333</v>
          </cell>
          <cell r="AJ45">
            <v>9.3933506944444449</v>
          </cell>
          <cell r="AK45">
            <v>78.429125694444451</v>
          </cell>
          <cell r="AL45">
            <v>10600</v>
          </cell>
          <cell r="AM45">
            <v>2500</v>
          </cell>
          <cell r="AN45">
            <v>3200</v>
          </cell>
          <cell r="AO45">
            <v>10200</v>
          </cell>
          <cell r="AP45" t="str">
            <v>Brasil</v>
          </cell>
          <cell r="AQ45">
            <v>1.43</v>
          </cell>
        </row>
        <row r="46">
          <cell r="A46">
            <v>613155</v>
          </cell>
          <cell r="B46" t="str">
            <v>Chassi: MB2423K</v>
          </cell>
          <cell r="L46">
            <v>200000</v>
          </cell>
          <cell r="M46">
            <v>0</v>
          </cell>
          <cell r="N46">
            <v>111111.11111111111</v>
          </cell>
          <cell r="O46">
            <v>0</v>
          </cell>
          <cell r="P46">
            <v>190000</v>
          </cell>
          <cell r="Q46">
            <v>0.05</v>
          </cell>
          <cell r="AQ46" t="e">
            <v>#DIV/0!</v>
          </cell>
        </row>
        <row r="47">
          <cell r="A47">
            <v>613155</v>
          </cell>
          <cell r="B47" t="str">
            <v>Implemento: Irrigadeira 16000L</v>
          </cell>
          <cell r="L47">
            <v>53500</v>
          </cell>
          <cell r="M47">
            <v>0</v>
          </cell>
          <cell r="N47">
            <v>29722.222222222223</v>
          </cell>
          <cell r="O47">
            <v>0</v>
          </cell>
          <cell r="P47">
            <v>53500</v>
          </cell>
          <cell r="Q47">
            <v>0</v>
          </cell>
          <cell r="AQ47" t="e">
            <v>#DIV/0!</v>
          </cell>
        </row>
        <row r="48">
          <cell r="A48">
            <v>612075</v>
          </cell>
          <cell r="B48" t="str">
            <v>Cam Limpa-Fossa (890084)</v>
          </cell>
          <cell r="D48">
            <v>4</v>
          </cell>
          <cell r="E48">
            <v>4</v>
          </cell>
          <cell r="F48" t="e">
            <v>#REF!</v>
          </cell>
          <cell r="G48" t="e">
            <v>#REF!</v>
          </cell>
          <cell r="J48">
            <v>2</v>
          </cell>
          <cell r="K48" t="e">
            <v>#REF!</v>
          </cell>
          <cell r="L48">
            <v>160000</v>
          </cell>
          <cell r="M48">
            <v>320000</v>
          </cell>
          <cell r="N48">
            <v>88888.888888888891</v>
          </cell>
          <cell r="O48">
            <v>177777.77777777778</v>
          </cell>
          <cell r="P48">
            <v>155439</v>
          </cell>
          <cell r="S48">
            <v>1</v>
          </cell>
          <cell r="T48">
            <v>0.77</v>
          </cell>
          <cell r="U48">
            <v>12000</v>
          </cell>
          <cell r="V48">
            <v>120</v>
          </cell>
          <cell r="W48" t="str">
            <v>H</v>
          </cell>
          <cell r="X48">
            <v>9.9740024999999992</v>
          </cell>
          <cell r="Y48">
            <v>4.2</v>
          </cell>
          <cell r="Z48">
            <v>15.31</v>
          </cell>
          <cell r="AA48">
            <v>0</v>
          </cell>
          <cell r="AB48">
            <v>5.5</v>
          </cell>
          <cell r="AC48">
            <v>0.2</v>
          </cell>
          <cell r="AD48">
            <v>12.4</v>
          </cell>
          <cell r="AE48">
            <v>12.234999999999999</v>
          </cell>
          <cell r="AF48">
            <v>31.91</v>
          </cell>
          <cell r="AG48">
            <v>37.519002499999999</v>
          </cell>
          <cell r="AH48">
            <v>77719.5</v>
          </cell>
          <cell r="AI48">
            <v>712.42875000000004</v>
          </cell>
          <cell r="AJ48">
            <v>5.9369062500000007</v>
          </cell>
          <cell r="AK48">
            <v>43.455908749999999</v>
          </cell>
          <cell r="AL48">
            <v>7500</v>
          </cell>
          <cell r="AM48">
            <v>2400</v>
          </cell>
          <cell r="AN48">
            <v>3100</v>
          </cell>
          <cell r="AO48">
            <v>9980</v>
          </cell>
          <cell r="AP48" t="str">
            <v>Brasil</v>
          </cell>
          <cell r="AQ48">
            <v>1.18</v>
          </cell>
        </row>
        <row r="49">
          <cell r="A49">
            <v>612075</v>
          </cell>
          <cell r="B49" t="str">
            <v>Chassi: CARGO 1517E</v>
          </cell>
          <cell r="L49">
            <v>122000</v>
          </cell>
          <cell r="M49">
            <v>0</v>
          </cell>
          <cell r="N49">
            <v>67777.777777777781</v>
          </cell>
          <cell r="O49">
            <v>0</v>
          </cell>
          <cell r="P49">
            <v>115900</v>
          </cell>
          <cell r="Q49">
            <v>0.05</v>
          </cell>
          <cell r="AQ49" t="e">
            <v>#DIV/0!</v>
          </cell>
        </row>
        <row r="50">
          <cell r="A50">
            <v>612075</v>
          </cell>
          <cell r="B50" t="str">
            <v>Implemento: Limpa Fossa</v>
          </cell>
          <cell r="L50">
            <v>38000</v>
          </cell>
          <cell r="M50">
            <v>0</v>
          </cell>
          <cell r="N50">
            <v>21111.111111111109</v>
          </cell>
          <cell r="O50">
            <v>0</v>
          </cell>
          <cell r="P50">
            <v>38000</v>
          </cell>
          <cell r="Q50">
            <v>0</v>
          </cell>
          <cell r="AQ50" t="e">
            <v>#DIV/0!</v>
          </cell>
        </row>
        <row r="51">
          <cell r="A51">
            <v>612076</v>
          </cell>
          <cell r="B51" t="str">
            <v>Cam. Oficina FORD F14000 (612076)</v>
          </cell>
          <cell r="C51" t="str">
            <v>C1517+OF</v>
          </cell>
          <cell r="D51">
            <v>4</v>
          </cell>
          <cell r="E51">
            <v>4</v>
          </cell>
          <cell r="F51" t="e">
            <v>#REF!</v>
          </cell>
          <cell r="G51" t="e">
            <v>#REF!</v>
          </cell>
          <cell r="J51">
            <v>4</v>
          </cell>
          <cell r="K51" t="e">
            <v>#REF!</v>
          </cell>
          <cell r="L51">
            <v>332517</v>
          </cell>
          <cell r="M51">
            <v>1330068</v>
          </cell>
          <cell r="N51">
            <v>184731.66666666666</v>
          </cell>
          <cell r="O51">
            <v>738926.66666666663</v>
          </cell>
          <cell r="P51">
            <v>329681.17</v>
          </cell>
          <cell r="S51">
            <v>1</v>
          </cell>
          <cell r="T51">
            <v>0.82</v>
          </cell>
          <cell r="U51">
            <v>12000</v>
          </cell>
          <cell r="V51">
            <v>120</v>
          </cell>
          <cell r="W51" t="str">
            <v>H</v>
          </cell>
          <cell r="X51">
            <v>22.528213283333329</v>
          </cell>
          <cell r="Y51">
            <v>7.21</v>
          </cell>
          <cell r="Z51">
            <v>17.100000000000001</v>
          </cell>
          <cell r="AA51">
            <v>0</v>
          </cell>
          <cell r="AB51">
            <v>6.3</v>
          </cell>
          <cell r="AC51">
            <v>0.32</v>
          </cell>
          <cell r="AD51">
            <v>15.14</v>
          </cell>
          <cell r="AE51">
            <v>14.951000000000001</v>
          </cell>
          <cell r="AF51">
            <v>39.450000000000003</v>
          </cell>
          <cell r="AG51">
            <v>54.579213283333331</v>
          </cell>
          <cell r="AH51">
            <v>164840.58499999999</v>
          </cell>
          <cell r="AI51">
            <v>1511.0386958333333</v>
          </cell>
          <cell r="AJ51">
            <v>12.591989131944443</v>
          </cell>
          <cell r="AK51">
            <v>67.171202415277776</v>
          </cell>
          <cell r="AL51">
            <v>7600</v>
          </cell>
          <cell r="AM51">
            <v>2550</v>
          </cell>
          <cell r="AN51">
            <v>3500</v>
          </cell>
          <cell r="AO51">
            <v>11000</v>
          </cell>
          <cell r="AP51" t="str">
            <v>Brasil</v>
          </cell>
          <cell r="AQ51">
            <v>0.62</v>
          </cell>
        </row>
        <row r="52">
          <cell r="A52">
            <v>612076</v>
          </cell>
          <cell r="B52" t="str">
            <v>Chassi: CARGO 1517E</v>
          </cell>
          <cell r="L52">
            <v>122000</v>
          </cell>
          <cell r="M52">
            <v>0</v>
          </cell>
          <cell r="N52">
            <v>67777.777777777781</v>
          </cell>
          <cell r="O52">
            <v>0</v>
          </cell>
          <cell r="P52">
            <v>115900</v>
          </cell>
          <cell r="Q52">
            <v>0.05</v>
          </cell>
          <cell r="AQ52" t="e">
            <v>#DIV/0!</v>
          </cell>
        </row>
        <row r="53">
          <cell r="A53">
            <v>612076</v>
          </cell>
          <cell r="B53" t="str">
            <v>Implemento: Oficina</v>
          </cell>
          <cell r="L53">
            <v>210517</v>
          </cell>
          <cell r="M53">
            <v>0</v>
          </cell>
          <cell r="N53">
            <v>116953.88888888889</v>
          </cell>
          <cell r="O53">
            <v>0</v>
          </cell>
          <cell r="P53">
            <v>210517</v>
          </cell>
          <cell r="Q53">
            <v>0</v>
          </cell>
          <cell r="AQ53" t="e">
            <v>#DIV/0!</v>
          </cell>
        </row>
        <row r="54">
          <cell r="A54">
            <v>621517</v>
          </cell>
          <cell r="B54" t="str">
            <v>Cam Imave</v>
          </cell>
          <cell r="D54">
            <v>4</v>
          </cell>
          <cell r="E54">
            <v>4</v>
          </cell>
          <cell r="F54" t="e">
            <v>#REF!</v>
          </cell>
          <cell r="G54" t="e">
            <v>#REF!</v>
          </cell>
          <cell r="J54">
            <v>4</v>
          </cell>
          <cell r="K54" t="e">
            <v>#REF!</v>
          </cell>
          <cell r="L54">
            <v>280000</v>
          </cell>
          <cell r="M54">
            <v>1120000</v>
          </cell>
          <cell r="N54">
            <v>155555.55555555556</v>
          </cell>
          <cell r="O54">
            <v>622222.22222222225</v>
          </cell>
          <cell r="P54">
            <v>272700</v>
          </cell>
          <cell r="S54">
            <v>1</v>
          </cell>
          <cell r="T54">
            <v>0.78149999999999997</v>
          </cell>
          <cell r="U54">
            <v>12000</v>
          </cell>
          <cell r="V54">
            <v>180</v>
          </cell>
          <cell r="W54" t="str">
            <v>H</v>
          </cell>
          <cell r="X54">
            <v>17.759587499999999</v>
          </cell>
          <cell r="Y54">
            <v>8.31</v>
          </cell>
          <cell r="Z54">
            <v>21.5</v>
          </cell>
          <cell r="AA54">
            <v>0</v>
          </cell>
          <cell r="AB54">
            <v>9.1999999999999993</v>
          </cell>
          <cell r="AC54">
            <v>0.5</v>
          </cell>
          <cell r="AD54">
            <v>22.44</v>
          </cell>
          <cell r="AE54">
            <v>22.17</v>
          </cell>
          <cell r="AF54">
            <v>52.25</v>
          </cell>
          <cell r="AG54">
            <v>61.429587499999997</v>
          </cell>
          <cell r="AH54">
            <v>136350</v>
          </cell>
          <cell r="AI54">
            <v>1249.875</v>
          </cell>
          <cell r="AJ54">
            <v>6.9437499999999996</v>
          </cell>
          <cell r="AK54">
            <v>68.373337499999991</v>
          </cell>
          <cell r="AL54">
            <v>10600</v>
          </cell>
          <cell r="AM54">
            <v>2400</v>
          </cell>
          <cell r="AN54">
            <v>3200</v>
          </cell>
          <cell r="AO54">
            <v>10200</v>
          </cell>
          <cell r="AP54" t="str">
            <v>Brasil</v>
          </cell>
          <cell r="AQ54">
            <v>0.95</v>
          </cell>
        </row>
        <row r="55">
          <cell r="A55">
            <v>621517</v>
          </cell>
          <cell r="B55" t="str">
            <v xml:space="preserve">Chassi: </v>
          </cell>
          <cell r="L55">
            <v>200000</v>
          </cell>
          <cell r="M55">
            <v>0</v>
          </cell>
          <cell r="N55">
            <v>111111.11111111111</v>
          </cell>
          <cell r="O55">
            <v>0</v>
          </cell>
          <cell r="P55">
            <v>190000</v>
          </cell>
          <cell r="Q55">
            <v>0.05</v>
          </cell>
          <cell r="AQ55" t="e">
            <v>#DIV/0!</v>
          </cell>
        </row>
        <row r="56">
          <cell r="A56">
            <v>621517</v>
          </cell>
          <cell r="B56" t="str">
            <v>Implemento: Caçamba Imave</v>
          </cell>
          <cell r="L56">
            <v>80000</v>
          </cell>
          <cell r="M56">
            <v>0</v>
          </cell>
          <cell r="N56">
            <v>44444.444444444445</v>
          </cell>
          <cell r="O56">
            <v>0</v>
          </cell>
          <cell r="P56">
            <v>80000</v>
          </cell>
          <cell r="Q56">
            <v>0</v>
          </cell>
          <cell r="AQ56" t="e">
            <v>#DIV/0!</v>
          </cell>
        </row>
        <row r="57">
          <cell r="A57">
            <v>639401</v>
          </cell>
          <cell r="B57" t="str">
            <v>Carreta de Manutenção Móvel
(Semi Reboque Furgão Móvel RANDON - Oficina)</v>
          </cell>
          <cell r="D57">
            <v>2</v>
          </cell>
          <cell r="E57">
            <v>0</v>
          </cell>
          <cell r="F57" t="e">
            <v>#REF!</v>
          </cell>
          <cell r="G57" t="e">
            <v>#REF!</v>
          </cell>
          <cell r="J57">
            <v>0</v>
          </cell>
          <cell r="K57" t="e">
            <v>#REF!</v>
          </cell>
          <cell r="L57">
            <v>393000</v>
          </cell>
          <cell r="M57">
            <v>0</v>
          </cell>
          <cell r="N57">
            <v>218333.33333333331</v>
          </cell>
          <cell r="O57">
            <v>0</v>
          </cell>
          <cell r="P57">
            <v>393000</v>
          </cell>
          <cell r="S57">
            <v>1</v>
          </cell>
          <cell r="T57">
            <v>0.9</v>
          </cell>
          <cell r="U57">
            <v>12000</v>
          </cell>
          <cell r="V57">
            <v>200</v>
          </cell>
          <cell r="W57" t="str">
            <v>H</v>
          </cell>
          <cell r="X57">
            <v>29.475000000000001</v>
          </cell>
          <cell r="Y57">
            <v>29.475000000000001</v>
          </cell>
          <cell r="Z57">
            <v>5</v>
          </cell>
          <cell r="AA57">
            <v>3.94</v>
          </cell>
          <cell r="AB57">
            <v>0</v>
          </cell>
          <cell r="AC57">
            <v>0.15</v>
          </cell>
          <cell r="AD57">
            <v>1.5449999999999999</v>
          </cell>
          <cell r="AE57">
            <v>1.5449999999999999</v>
          </cell>
          <cell r="AF57">
            <v>39.96</v>
          </cell>
          <cell r="AG57">
            <v>39.96</v>
          </cell>
          <cell r="AH57">
            <v>196500</v>
          </cell>
          <cell r="AI57">
            <v>1801.25</v>
          </cell>
          <cell r="AJ57">
            <v>9.0062499999999996</v>
          </cell>
          <cell r="AK57">
            <v>48.966250000000002</v>
          </cell>
          <cell r="AQ57">
            <v>0.27</v>
          </cell>
        </row>
        <row r="58">
          <cell r="A58">
            <v>613154</v>
          </cell>
          <cell r="B58" t="str">
            <v>Cam. Tanque MBENZ 2423K 6x4 (613154)</v>
          </cell>
          <cell r="F58" t="e">
            <v>#REF!</v>
          </cell>
          <cell r="G58" t="e">
            <v>#REF!</v>
          </cell>
          <cell r="J58">
            <v>4</v>
          </cell>
          <cell r="K58" t="e">
            <v>#REF!</v>
          </cell>
          <cell r="L58">
            <v>253000</v>
          </cell>
          <cell r="M58">
            <v>1012000</v>
          </cell>
          <cell r="N58">
            <v>140555.55555555556</v>
          </cell>
          <cell r="O58">
            <v>562222.22222222225</v>
          </cell>
          <cell r="P58">
            <v>245430</v>
          </cell>
          <cell r="S58">
            <v>1</v>
          </cell>
          <cell r="T58">
            <v>0.8</v>
          </cell>
          <cell r="U58">
            <v>12000</v>
          </cell>
          <cell r="V58">
            <v>120</v>
          </cell>
          <cell r="W58" t="str">
            <v>H</v>
          </cell>
          <cell r="X58">
            <v>16.361999999999998</v>
          </cell>
          <cell r="Y58">
            <v>14.33</v>
          </cell>
          <cell r="Z58">
            <v>29.5</v>
          </cell>
          <cell r="AA58">
            <v>0</v>
          </cell>
          <cell r="AB58">
            <v>10</v>
          </cell>
          <cell r="AC58">
            <v>0.5</v>
          </cell>
          <cell r="AD58">
            <v>23.95</v>
          </cell>
          <cell r="AE58">
            <v>23.65</v>
          </cell>
          <cell r="AF58">
            <v>67.78</v>
          </cell>
          <cell r="AG58">
            <v>69.512</v>
          </cell>
          <cell r="AH58">
            <v>122715</v>
          </cell>
          <cell r="AI58">
            <v>1124.8875</v>
          </cell>
          <cell r="AJ58">
            <v>9.3740625000000009</v>
          </cell>
          <cell r="AK58">
            <v>78.886062500000008</v>
          </cell>
          <cell r="AL58">
            <v>7450</v>
          </cell>
          <cell r="AM58">
            <v>2550</v>
          </cell>
          <cell r="AN58">
            <v>3360</v>
          </cell>
          <cell r="AO58">
            <v>6900</v>
          </cell>
          <cell r="AP58" t="str">
            <v>Brasil</v>
          </cell>
          <cell r="AQ58">
            <v>1.44</v>
          </cell>
        </row>
        <row r="59">
          <cell r="A59">
            <v>613154</v>
          </cell>
          <cell r="B59" t="str">
            <v>Chassi: MB 2423K 6x4</v>
          </cell>
          <cell r="L59">
            <v>200000</v>
          </cell>
          <cell r="M59">
            <v>0</v>
          </cell>
          <cell r="N59">
            <v>111111.11111111111</v>
          </cell>
          <cell r="O59">
            <v>0</v>
          </cell>
          <cell r="P59">
            <v>190000</v>
          </cell>
          <cell r="Q59">
            <v>0.05</v>
          </cell>
          <cell r="AQ59" t="e">
            <v>#DIV/0!</v>
          </cell>
        </row>
        <row r="60">
          <cell r="A60">
            <v>613154</v>
          </cell>
          <cell r="B60" t="str">
            <v>Implemento: Tanque Abast 15000L</v>
          </cell>
          <cell r="L60">
            <v>53000</v>
          </cell>
          <cell r="M60">
            <v>0</v>
          </cell>
          <cell r="N60">
            <v>29444.444444444445</v>
          </cell>
          <cell r="O60">
            <v>0</v>
          </cell>
          <cell r="P60">
            <v>53000</v>
          </cell>
          <cell r="Q60">
            <v>0</v>
          </cell>
          <cell r="AQ60" t="e">
            <v>#DIV/0!</v>
          </cell>
        </row>
        <row r="61">
          <cell r="A61">
            <v>622172</v>
          </cell>
          <cell r="B61" t="str">
            <v>Cam Tibcret SCANIA P114 (622172)</v>
          </cell>
          <cell r="D61">
            <v>9</v>
          </cell>
          <cell r="E61">
            <v>7</v>
          </cell>
          <cell r="F61" t="e">
            <v>#REF!</v>
          </cell>
          <cell r="G61" t="e">
            <v>#REF!</v>
          </cell>
          <cell r="J61">
            <v>10</v>
          </cell>
          <cell r="K61" t="e">
            <v>#REF!</v>
          </cell>
          <cell r="L61">
            <v>459000</v>
          </cell>
          <cell r="M61">
            <v>4590000</v>
          </cell>
          <cell r="N61">
            <v>255000</v>
          </cell>
          <cell r="O61">
            <v>2550000</v>
          </cell>
          <cell r="P61">
            <v>444905</v>
          </cell>
          <cell r="S61">
            <v>1</v>
          </cell>
          <cell r="T61">
            <v>0.85</v>
          </cell>
          <cell r="U61">
            <v>12000</v>
          </cell>
          <cell r="V61">
            <v>160</v>
          </cell>
          <cell r="W61" t="str">
            <v>H</v>
          </cell>
          <cell r="X61">
            <v>31.514104166666666</v>
          </cell>
          <cell r="Y61">
            <v>11.48</v>
          </cell>
          <cell r="Z61">
            <v>22.47</v>
          </cell>
          <cell r="AA61">
            <v>0</v>
          </cell>
          <cell r="AB61">
            <v>11</v>
          </cell>
          <cell r="AC61">
            <v>0.3</v>
          </cell>
          <cell r="AD61">
            <v>23.77</v>
          </cell>
          <cell r="AE61">
            <v>23.44</v>
          </cell>
          <cell r="AF61">
            <v>57.72</v>
          </cell>
          <cell r="AG61">
            <v>77.424104166666666</v>
          </cell>
          <cell r="AH61">
            <v>222452.5</v>
          </cell>
          <cell r="AI61">
            <v>2039.1479166666666</v>
          </cell>
          <cell r="AJ61">
            <v>12.744674479166667</v>
          </cell>
          <cell r="AK61">
            <v>90.168778645833328</v>
          </cell>
          <cell r="AL61">
            <v>7970</v>
          </cell>
          <cell r="AM61">
            <v>2420</v>
          </cell>
          <cell r="AN61">
            <v>4180</v>
          </cell>
          <cell r="AO61">
            <v>12000</v>
          </cell>
          <cell r="AP61" t="str">
            <v>Brasil</v>
          </cell>
          <cell r="AQ61">
            <v>0.61</v>
          </cell>
        </row>
        <row r="62">
          <cell r="A62">
            <v>622172</v>
          </cell>
          <cell r="B62" t="str">
            <v>Chassi: SCANIA P124 6X4</v>
          </cell>
          <cell r="L62">
            <v>370000</v>
          </cell>
          <cell r="M62">
            <v>0</v>
          </cell>
          <cell r="N62">
            <v>205555.55555555556</v>
          </cell>
          <cell r="O62">
            <v>0</v>
          </cell>
          <cell r="P62">
            <v>351500</v>
          </cell>
          <cell r="Q62">
            <v>0.05</v>
          </cell>
          <cell r="AQ62" t="e">
            <v>#DIV/0!</v>
          </cell>
        </row>
        <row r="63">
          <cell r="A63">
            <v>622172</v>
          </cell>
          <cell r="B63" t="str">
            <v>Implemento: Tibcret 6 M3</v>
          </cell>
          <cell r="L63">
            <v>89000</v>
          </cell>
          <cell r="M63">
            <v>0</v>
          </cell>
          <cell r="N63">
            <v>49444.444444444445</v>
          </cell>
          <cell r="O63">
            <v>0</v>
          </cell>
          <cell r="P63">
            <v>89000</v>
          </cell>
          <cell r="Q63">
            <v>0.05</v>
          </cell>
          <cell r="AQ63" t="e">
            <v>#DIV/0!</v>
          </cell>
        </row>
        <row r="64">
          <cell r="A64">
            <v>612078</v>
          </cell>
          <cell r="B64" t="str">
            <v>Cam VEGA LIX  FORD F11000 (612078)</v>
          </cell>
          <cell r="D64">
            <v>2</v>
          </cell>
          <cell r="E64">
            <v>2</v>
          </cell>
          <cell r="F64" t="e">
            <v>#REF!</v>
          </cell>
          <cell r="G64" t="e">
            <v>#REF!</v>
          </cell>
          <cell r="J64">
            <v>2</v>
          </cell>
          <cell r="K64" t="e">
            <v>#REF!</v>
          </cell>
          <cell r="L64">
            <v>203800</v>
          </cell>
          <cell r="M64">
            <v>407600</v>
          </cell>
          <cell r="N64">
            <v>113222.22222222222</v>
          </cell>
          <cell r="O64">
            <v>226444.44444444444</v>
          </cell>
          <cell r="P64">
            <v>199677</v>
          </cell>
          <cell r="S64">
            <v>1</v>
          </cell>
          <cell r="T64">
            <v>0.83499999999999996</v>
          </cell>
          <cell r="U64">
            <v>12000</v>
          </cell>
          <cell r="V64">
            <v>120</v>
          </cell>
          <cell r="W64" t="str">
            <v>H</v>
          </cell>
          <cell r="X64">
            <v>13.894191249999999</v>
          </cell>
          <cell r="Y64">
            <v>4.55</v>
          </cell>
          <cell r="Z64">
            <v>15.54</v>
          </cell>
          <cell r="AA64">
            <v>0</v>
          </cell>
          <cell r="AB64">
            <v>5.5</v>
          </cell>
          <cell r="AC64">
            <v>0.2</v>
          </cell>
          <cell r="AD64">
            <v>12.4</v>
          </cell>
          <cell r="AE64">
            <v>12.234999999999999</v>
          </cell>
          <cell r="AF64">
            <v>32.49</v>
          </cell>
          <cell r="AG64">
            <v>41.669191249999997</v>
          </cell>
          <cell r="AH64">
            <v>99838.5</v>
          </cell>
          <cell r="AI64">
            <v>915.18624999999997</v>
          </cell>
          <cell r="AJ64">
            <v>7.6265520833333333</v>
          </cell>
          <cell r="AK64">
            <v>49.295743333333334</v>
          </cell>
          <cell r="AL64">
            <v>6700</v>
          </cell>
          <cell r="AM64">
            <v>2550</v>
          </cell>
          <cell r="AN64">
            <v>3300</v>
          </cell>
          <cell r="AO64">
            <v>8820</v>
          </cell>
          <cell r="AP64" t="str">
            <v>Brasil</v>
          </cell>
          <cell r="AQ64">
            <v>0.93</v>
          </cell>
        </row>
        <row r="65">
          <cell r="A65">
            <v>612078</v>
          </cell>
          <cell r="B65" t="str">
            <v>Chassi: CARGO 1517E</v>
          </cell>
          <cell r="L65">
            <v>122000</v>
          </cell>
          <cell r="M65">
            <v>0</v>
          </cell>
          <cell r="N65">
            <v>67777.777777777781</v>
          </cell>
          <cell r="O65">
            <v>0</v>
          </cell>
          <cell r="P65">
            <v>115900</v>
          </cell>
          <cell r="Q65">
            <v>0.05</v>
          </cell>
          <cell r="AQ65" t="e">
            <v>#DIV/0!</v>
          </cell>
        </row>
        <row r="66">
          <cell r="A66">
            <v>612078</v>
          </cell>
          <cell r="B66" t="str">
            <v>Implemento: Lixo</v>
          </cell>
          <cell r="L66">
            <v>81800</v>
          </cell>
          <cell r="M66">
            <v>0</v>
          </cell>
          <cell r="N66">
            <v>45444.444444444445</v>
          </cell>
          <cell r="O66">
            <v>0</v>
          </cell>
          <cell r="P66">
            <v>81800</v>
          </cell>
          <cell r="Q66">
            <v>0.05</v>
          </cell>
          <cell r="AQ66" t="e">
            <v>#DIV/0!</v>
          </cell>
        </row>
        <row r="67">
          <cell r="A67">
            <v>611521</v>
          </cell>
          <cell r="B67" t="str">
            <v>Cam CARGO 1517 MUNCK 14T (611521)</v>
          </cell>
          <cell r="D67">
            <v>27</v>
          </cell>
          <cell r="E67">
            <v>27</v>
          </cell>
          <cell r="F67" t="e">
            <v>#REF!</v>
          </cell>
          <cell r="G67" t="e">
            <v>#REF!</v>
          </cell>
          <cell r="J67">
            <v>16</v>
          </cell>
          <cell r="K67" t="e">
            <v>#REF!</v>
          </cell>
          <cell r="L67">
            <v>203300</v>
          </cell>
          <cell r="M67">
            <v>3252800</v>
          </cell>
          <cell r="N67">
            <v>112944.44444444444</v>
          </cell>
          <cell r="O67">
            <v>1807111.111111111</v>
          </cell>
          <cell r="P67">
            <v>199172</v>
          </cell>
          <cell r="S67">
            <v>1</v>
          </cell>
          <cell r="T67">
            <v>0.8</v>
          </cell>
          <cell r="U67">
            <v>12000</v>
          </cell>
          <cell r="V67">
            <v>120</v>
          </cell>
          <cell r="W67" t="str">
            <v>H</v>
          </cell>
          <cell r="X67">
            <v>13.278133333333335</v>
          </cell>
          <cell r="Y67">
            <v>12.87</v>
          </cell>
          <cell r="Z67">
            <v>12.4</v>
          </cell>
          <cell r="AA67">
            <v>4.1399999999999997</v>
          </cell>
          <cell r="AB67">
            <v>6.7</v>
          </cell>
          <cell r="AC67">
            <v>0.3</v>
          </cell>
          <cell r="AD67">
            <v>15.68</v>
          </cell>
          <cell r="AE67">
            <v>15.484999999999999</v>
          </cell>
          <cell r="AF67">
            <v>45.09</v>
          </cell>
          <cell r="AG67">
            <v>45.303133333333335</v>
          </cell>
          <cell r="AH67">
            <v>99586</v>
          </cell>
          <cell r="AI67">
            <v>912.87166666666678</v>
          </cell>
          <cell r="AJ67">
            <v>7.6072638888888893</v>
          </cell>
          <cell r="AK67">
            <v>52.910397222222223</v>
          </cell>
          <cell r="AL67">
            <v>8650</v>
          </cell>
          <cell r="AM67">
            <v>2600</v>
          </cell>
          <cell r="AN67">
            <v>3300</v>
          </cell>
          <cell r="AO67">
            <v>9770</v>
          </cell>
          <cell r="AP67" t="str">
            <v>Brasil</v>
          </cell>
          <cell r="AQ67">
            <v>1</v>
          </cell>
        </row>
        <row r="68">
          <cell r="A68">
            <v>611521</v>
          </cell>
          <cell r="B68" t="str">
            <v>Chassi: C1517e</v>
          </cell>
          <cell r="L68">
            <v>122000</v>
          </cell>
          <cell r="M68">
            <v>0</v>
          </cell>
          <cell r="N68">
            <v>67777.777777777781</v>
          </cell>
          <cell r="O68">
            <v>0</v>
          </cell>
          <cell r="P68">
            <v>115900</v>
          </cell>
          <cell r="Q68">
            <v>0.05</v>
          </cell>
          <cell r="AQ68" t="e">
            <v>#DIV/0!</v>
          </cell>
        </row>
        <row r="69">
          <cell r="A69">
            <v>611521</v>
          </cell>
          <cell r="B69" t="str">
            <v>Implemento: Munck 14t + Carroc</v>
          </cell>
          <cell r="L69">
            <v>81300</v>
          </cell>
          <cell r="M69">
            <v>0</v>
          </cell>
          <cell r="N69">
            <v>45166.666666666664</v>
          </cell>
          <cell r="O69">
            <v>0</v>
          </cell>
          <cell r="P69">
            <v>81300</v>
          </cell>
          <cell r="Q69">
            <v>0</v>
          </cell>
          <cell r="AQ69" t="e">
            <v>#DIV/0!</v>
          </cell>
        </row>
        <row r="70">
          <cell r="A70">
            <v>104401</v>
          </cell>
          <cell r="B70" t="str">
            <v>Carregadeira BOBCAT 863 - S150</v>
          </cell>
          <cell r="D70">
            <v>2</v>
          </cell>
          <cell r="E70">
            <v>2</v>
          </cell>
          <cell r="F70" t="e">
            <v>#REF!</v>
          </cell>
          <cell r="G70" t="e">
            <v>#REF!</v>
          </cell>
          <cell r="J70">
            <v>2</v>
          </cell>
          <cell r="K70" t="e">
            <v>#REF!</v>
          </cell>
          <cell r="L70">
            <v>92000</v>
          </cell>
          <cell r="M70">
            <v>184000</v>
          </cell>
          <cell r="N70">
            <v>51111.111111111109</v>
          </cell>
          <cell r="O70">
            <v>102222.22222222222</v>
          </cell>
          <cell r="P70">
            <v>92000</v>
          </cell>
          <cell r="S70">
            <v>1</v>
          </cell>
          <cell r="T70">
            <v>0.9</v>
          </cell>
          <cell r="U70">
            <v>8000</v>
          </cell>
          <cell r="V70">
            <v>160</v>
          </cell>
          <cell r="W70" t="str">
            <v>H</v>
          </cell>
          <cell r="X70">
            <v>10.35</v>
          </cell>
          <cell r="Y70">
            <v>8.5399999999999991</v>
          </cell>
          <cell r="Z70">
            <v>6</v>
          </cell>
          <cell r="AA70">
            <v>0</v>
          </cell>
          <cell r="AB70">
            <v>3.2</v>
          </cell>
          <cell r="AC70">
            <v>0.1</v>
          </cell>
          <cell r="AD70">
            <v>7.05</v>
          </cell>
          <cell r="AE70">
            <v>6.95</v>
          </cell>
          <cell r="AF70">
            <v>21.59</v>
          </cell>
          <cell r="AG70">
            <v>23.3</v>
          </cell>
          <cell r="AH70">
            <v>46000</v>
          </cell>
          <cell r="AI70">
            <v>421.66666666666669</v>
          </cell>
          <cell r="AJ70">
            <v>2.6354166666666665</v>
          </cell>
          <cell r="AK70">
            <v>25.935416666666672</v>
          </cell>
          <cell r="AL70">
            <v>3310</v>
          </cell>
          <cell r="AM70">
            <v>1727</v>
          </cell>
          <cell r="AN70">
            <v>0</v>
          </cell>
          <cell r="AO70">
            <v>2692</v>
          </cell>
          <cell r="AP70" t="str">
            <v>Brasil</v>
          </cell>
          <cell r="AQ70">
            <v>0.52</v>
          </cell>
        </row>
        <row r="71">
          <cell r="A71">
            <v>104083</v>
          </cell>
          <cell r="B71" t="str">
            <v>Carregadeira CAT 962 G (104083)</v>
          </cell>
          <cell r="C71" t="str">
            <v>CAT962H</v>
          </cell>
          <cell r="D71">
            <v>10</v>
          </cell>
          <cell r="E71">
            <v>10</v>
          </cell>
          <cell r="F71" t="e">
            <v>#REF!</v>
          </cell>
          <cell r="G71" t="e">
            <v>#REF!</v>
          </cell>
          <cell r="J71">
            <v>10</v>
          </cell>
          <cell r="K71" t="e">
            <v>#REF!</v>
          </cell>
          <cell r="L71">
            <v>692000</v>
          </cell>
          <cell r="M71">
            <v>6920000</v>
          </cell>
          <cell r="N71">
            <v>384444.44444444444</v>
          </cell>
          <cell r="O71">
            <v>3844444.4444444445</v>
          </cell>
          <cell r="P71">
            <v>692000</v>
          </cell>
          <cell r="S71">
            <v>1</v>
          </cell>
          <cell r="T71">
            <v>0.8</v>
          </cell>
          <cell r="U71">
            <v>12000</v>
          </cell>
          <cell r="V71">
            <v>160</v>
          </cell>
          <cell r="W71" t="str">
            <v>H</v>
          </cell>
          <cell r="X71">
            <v>46.133333333333333</v>
          </cell>
          <cell r="Y71">
            <v>36.130000000000003</v>
          </cell>
          <cell r="Z71">
            <v>32.67</v>
          </cell>
          <cell r="AA71">
            <v>0</v>
          </cell>
          <cell r="AB71">
            <v>22.6</v>
          </cell>
          <cell r="AC71">
            <v>0.32</v>
          </cell>
          <cell r="AD71">
            <v>45.78</v>
          </cell>
          <cell r="AE71">
            <v>45.106000000000002</v>
          </cell>
          <cell r="AF71">
            <v>114.58</v>
          </cell>
          <cell r="AG71">
            <v>123.90933333333334</v>
          </cell>
          <cell r="AH71">
            <v>346000</v>
          </cell>
          <cell r="AI71">
            <v>3171.6666666666665</v>
          </cell>
          <cell r="AJ71">
            <v>19.822916666666668</v>
          </cell>
          <cell r="AK71">
            <v>143.73224999999999</v>
          </cell>
          <cell r="AL71">
            <v>8251</v>
          </cell>
          <cell r="AM71">
            <v>2892</v>
          </cell>
          <cell r="AN71">
            <v>3374</v>
          </cell>
          <cell r="AO71">
            <v>18295</v>
          </cell>
          <cell r="AP71" t="str">
            <v>Brasil</v>
          </cell>
          <cell r="AQ71">
            <v>0.56999999999999995</v>
          </cell>
        </row>
        <row r="72">
          <cell r="A72">
            <v>104043</v>
          </cell>
          <cell r="B72" t="str">
            <v>Carregadeira CAT 980 G (104043)</v>
          </cell>
          <cell r="C72" t="str">
            <v>CAT980H</v>
          </cell>
          <cell r="D72">
            <v>15</v>
          </cell>
          <cell r="E72">
            <v>11</v>
          </cell>
          <cell r="F72" t="e">
            <v>#REF!</v>
          </cell>
          <cell r="G72" t="e">
            <v>#REF!</v>
          </cell>
          <cell r="H72">
            <v>4</v>
          </cell>
          <cell r="I72" t="str">
            <v>3 CER
1 HSP</v>
          </cell>
          <cell r="J72">
            <v>8</v>
          </cell>
          <cell r="K72" t="e">
            <v>#REF!</v>
          </cell>
          <cell r="L72">
            <v>1305000</v>
          </cell>
          <cell r="M72">
            <v>10440000</v>
          </cell>
          <cell r="N72">
            <v>725000</v>
          </cell>
          <cell r="O72">
            <v>5800000</v>
          </cell>
          <cell r="P72">
            <v>1056981.3892857141</v>
          </cell>
          <cell r="S72">
            <v>1</v>
          </cell>
          <cell r="T72">
            <v>0.95</v>
          </cell>
          <cell r="U72">
            <v>16000</v>
          </cell>
          <cell r="V72">
            <v>200</v>
          </cell>
          <cell r="W72" t="str">
            <v>H</v>
          </cell>
          <cell r="X72">
            <v>62.758269988839274</v>
          </cell>
          <cell r="Y72">
            <v>55.28</v>
          </cell>
          <cell r="Z72">
            <v>48.13</v>
          </cell>
          <cell r="AA72">
            <v>28.47</v>
          </cell>
          <cell r="AB72">
            <v>37</v>
          </cell>
          <cell r="AC72">
            <v>0.5</v>
          </cell>
          <cell r="AD72">
            <v>74.709999999999994</v>
          </cell>
          <cell r="AE72">
            <v>73.599999999999994</v>
          </cell>
          <cell r="AF72">
            <v>206.59</v>
          </cell>
          <cell r="AG72">
            <v>212.95826998883928</v>
          </cell>
          <cell r="AH72">
            <v>528490.69464285707</v>
          </cell>
          <cell r="AI72">
            <v>4844.4980342261897</v>
          </cell>
          <cell r="AJ72">
            <v>24.222490171130946</v>
          </cell>
          <cell r="AK72">
            <v>237.18076015997022</v>
          </cell>
          <cell r="AL72">
            <v>9687</v>
          </cell>
          <cell r="AM72">
            <v>3274</v>
          </cell>
          <cell r="AN72">
            <v>3765</v>
          </cell>
          <cell r="AO72">
            <v>30207</v>
          </cell>
          <cell r="AP72" t="str">
            <v>EUA</v>
          </cell>
          <cell r="AQ72">
            <v>1.1599999999999999</v>
          </cell>
        </row>
        <row r="73">
          <cell r="A73">
            <v>800039</v>
          </cell>
          <cell r="B73" t="str">
            <v>Carreta Carga Seca de 30 ton 6x4 (800039)</v>
          </cell>
          <cell r="D73">
            <v>6</v>
          </cell>
          <cell r="E73">
            <v>6</v>
          </cell>
          <cell r="F73" t="e">
            <v>#REF!</v>
          </cell>
          <cell r="G73" t="e">
            <v>#REF!</v>
          </cell>
          <cell r="J73">
            <v>6</v>
          </cell>
          <cell r="K73" t="e">
            <v>#REF!</v>
          </cell>
          <cell r="L73">
            <v>413636.36363636359</v>
          </cell>
          <cell r="M73">
            <v>2481818.1818181816</v>
          </cell>
          <cell r="N73">
            <v>229797.97979797976</v>
          </cell>
          <cell r="O73">
            <v>1378787.8787878787</v>
          </cell>
          <cell r="P73">
            <v>401934.09090909088</v>
          </cell>
          <cell r="S73">
            <v>1</v>
          </cell>
          <cell r="T73">
            <v>0.85</v>
          </cell>
          <cell r="U73">
            <v>15000</v>
          </cell>
          <cell r="V73">
            <v>125</v>
          </cell>
          <cell r="W73" t="str">
            <v>K</v>
          </cell>
          <cell r="X73">
            <v>22.776265151515148</v>
          </cell>
          <cell r="Y73">
            <v>0.54</v>
          </cell>
          <cell r="Z73">
            <v>43</v>
          </cell>
          <cell r="AA73">
            <v>0</v>
          </cell>
          <cell r="AB73">
            <v>17.399999999999999</v>
          </cell>
          <cell r="AC73">
            <v>0.4</v>
          </cell>
          <cell r="AD73">
            <v>1.84</v>
          </cell>
          <cell r="AE73">
            <v>36.31</v>
          </cell>
          <cell r="AF73">
            <v>4.53</v>
          </cell>
          <cell r="AG73">
            <v>102.08626515151514</v>
          </cell>
          <cell r="AH73">
            <v>200967.04545454544</v>
          </cell>
          <cell r="AI73">
            <v>1842.1979166666667</v>
          </cell>
          <cell r="AJ73">
            <v>14.737583333333333</v>
          </cell>
          <cell r="AK73">
            <v>116.82384848484847</v>
          </cell>
          <cell r="AL73" t="e">
            <v>#N/A</v>
          </cell>
          <cell r="AM73" t="e">
            <v>#N/A</v>
          </cell>
          <cell r="AN73" t="e">
            <v>#N/A</v>
          </cell>
          <cell r="AO73" t="e">
            <v>#N/A</v>
          </cell>
          <cell r="AP73" t="e">
            <v>#N/A</v>
          </cell>
          <cell r="AQ73">
            <v>1.6</v>
          </cell>
        </row>
        <row r="74">
          <cell r="A74">
            <v>800039</v>
          </cell>
          <cell r="B74" t="str">
            <v xml:space="preserve">Chassi: </v>
          </cell>
          <cell r="Q74">
            <v>0.05</v>
          </cell>
          <cell r="AQ74" t="e">
            <v>#DIV/0!</v>
          </cell>
        </row>
        <row r="75">
          <cell r="A75">
            <v>800039</v>
          </cell>
          <cell r="B75" t="str">
            <v xml:space="preserve">Implemento: </v>
          </cell>
          <cell r="Q75">
            <v>0.05</v>
          </cell>
          <cell r="AQ75" t="e">
            <v>#DIV/0!</v>
          </cell>
        </row>
        <row r="76">
          <cell r="A76">
            <v>807170</v>
          </cell>
          <cell r="B76" t="str">
            <v>Carreta SCANIA 50T (807170)</v>
          </cell>
          <cell r="D76">
            <v>6</v>
          </cell>
          <cell r="E76">
            <v>6</v>
          </cell>
          <cell r="F76" t="e">
            <v>#REF!</v>
          </cell>
          <cell r="G76" t="e">
            <v>#REF!</v>
          </cell>
          <cell r="J76">
            <v>6</v>
          </cell>
          <cell r="K76" t="e">
            <v>#REF!</v>
          </cell>
          <cell r="L76">
            <v>455000</v>
          </cell>
          <cell r="M76">
            <v>2730000</v>
          </cell>
          <cell r="N76">
            <v>252777.77777777778</v>
          </cell>
          <cell r="O76">
            <v>1516666.6666666667</v>
          </cell>
          <cell r="P76">
            <v>442127.5</v>
          </cell>
          <cell r="S76">
            <v>1</v>
          </cell>
          <cell r="T76">
            <v>0.85</v>
          </cell>
          <cell r="U76">
            <v>15000</v>
          </cell>
          <cell r="V76">
            <v>125</v>
          </cell>
          <cell r="W76" t="str">
            <v>K</v>
          </cell>
          <cell r="X76">
            <v>25.053891666666665</v>
          </cell>
          <cell r="Y76">
            <v>0.54</v>
          </cell>
          <cell r="Z76">
            <v>43</v>
          </cell>
          <cell r="AA76">
            <v>0</v>
          </cell>
          <cell r="AB76">
            <v>17.399999999999999</v>
          </cell>
          <cell r="AC76">
            <v>0.4</v>
          </cell>
          <cell r="AD76">
            <v>1.84</v>
          </cell>
          <cell r="AE76">
            <v>36.31</v>
          </cell>
          <cell r="AF76">
            <v>4.53</v>
          </cell>
          <cell r="AG76">
            <v>104.36389166666666</v>
          </cell>
          <cell r="AH76">
            <v>221063.75</v>
          </cell>
          <cell r="AI76">
            <v>2026.4177083333334</v>
          </cell>
          <cell r="AJ76">
            <v>16.211341666666666</v>
          </cell>
          <cell r="AK76">
            <v>120.57523333333333</v>
          </cell>
          <cell r="AL76" t="e">
            <v>#N/A</v>
          </cell>
          <cell r="AM76" t="e">
            <v>#N/A</v>
          </cell>
          <cell r="AN76" t="e">
            <v>#N/A</v>
          </cell>
          <cell r="AO76" t="e">
            <v>#N/A</v>
          </cell>
          <cell r="AP76" t="e">
            <v>#N/A</v>
          </cell>
          <cell r="AQ76">
            <v>1.46</v>
          </cell>
        </row>
        <row r="77">
          <cell r="A77">
            <v>807170</v>
          </cell>
          <cell r="B77" t="str">
            <v>Chassi: SCANIA P124 6X4</v>
          </cell>
          <cell r="L77">
            <v>345000</v>
          </cell>
          <cell r="M77">
            <v>0</v>
          </cell>
          <cell r="N77">
            <v>191666.66666666666</v>
          </cell>
          <cell r="O77">
            <v>0</v>
          </cell>
          <cell r="P77">
            <v>327750</v>
          </cell>
          <cell r="Q77">
            <v>0.05</v>
          </cell>
          <cell r="AQ77" t="e">
            <v>#DIV/0!</v>
          </cell>
        </row>
        <row r="78">
          <cell r="A78">
            <v>807170</v>
          </cell>
          <cell r="B78" t="str">
            <v>Implemento: Prancha Reb</v>
          </cell>
          <cell r="L78">
            <v>110000</v>
          </cell>
          <cell r="M78">
            <v>0</v>
          </cell>
          <cell r="N78">
            <v>61111.111111111109</v>
          </cell>
          <cell r="O78">
            <v>0</v>
          </cell>
          <cell r="P78">
            <v>110000</v>
          </cell>
          <cell r="Q78">
            <v>0.05</v>
          </cell>
          <cell r="AQ78" t="e">
            <v>#DIV/0!</v>
          </cell>
        </row>
        <row r="79">
          <cell r="A79" t="str">
            <v>x</v>
          </cell>
          <cell r="B79" t="str">
            <v>x</v>
          </cell>
          <cell r="C79" t="str">
            <v>x</v>
          </cell>
          <cell r="D79" t="str">
            <v>x</v>
          </cell>
          <cell r="E79" t="str">
            <v>x</v>
          </cell>
          <cell r="F79" t="str">
            <v>x</v>
          </cell>
          <cell r="G79" t="str">
            <v>x</v>
          </cell>
          <cell r="H79" t="str">
            <v>x</v>
          </cell>
          <cell r="I79" t="str">
            <v>x</v>
          </cell>
          <cell r="J79" t="str">
            <v>x</v>
          </cell>
          <cell r="K79" t="str">
            <v>x</v>
          </cell>
          <cell r="L79" t="str">
            <v>x</v>
          </cell>
          <cell r="M79" t="str">
            <v>x</v>
          </cell>
          <cell r="N79" t="str">
            <v>x</v>
          </cell>
          <cell r="O79" t="str">
            <v>x</v>
          </cell>
          <cell r="P79" t="str">
            <v>x</v>
          </cell>
          <cell r="Q79" t="str">
            <v>x</v>
          </cell>
          <cell r="R79" t="str">
            <v>x</v>
          </cell>
          <cell r="S79" t="str">
            <v>x</v>
          </cell>
          <cell r="T79" t="str">
            <v>x</v>
          </cell>
          <cell r="U79" t="str">
            <v>x</v>
          </cell>
          <cell r="V79" t="str">
            <v>x</v>
          </cell>
          <cell r="W79" t="str">
            <v>x</v>
          </cell>
          <cell r="X79" t="str">
            <v>x</v>
          </cell>
          <cell r="Y79" t="str">
            <v>x</v>
          </cell>
          <cell r="Z79" t="str">
            <v>x</v>
          </cell>
          <cell r="AA79" t="str">
            <v>x</v>
          </cell>
          <cell r="AB79" t="str">
            <v>x</v>
          </cell>
          <cell r="AC79" t="str">
            <v>x</v>
          </cell>
          <cell r="AD79" t="str">
            <v>x</v>
          </cell>
          <cell r="AE79" t="str">
            <v>x</v>
          </cell>
          <cell r="AF79" t="str">
            <v>x</v>
          </cell>
          <cell r="AG79" t="str">
            <v>x</v>
          </cell>
          <cell r="AH79" t="str">
            <v>x</v>
          </cell>
          <cell r="AI79" t="str">
            <v>x</v>
          </cell>
          <cell r="AJ79" t="str">
            <v>x</v>
          </cell>
          <cell r="AK79" t="str">
            <v>x</v>
          </cell>
          <cell r="AQ79" t="e">
            <v>#VALUE!</v>
          </cell>
        </row>
        <row r="80">
          <cell r="B80" t="str">
            <v>CENTRAL DE BRITAGEM MD (Nota 1ª) composta por:</v>
          </cell>
          <cell r="F80">
            <v>0</v>
          </cell>
          <cell r="G80" t="e">
            <v>#REF!</v>
          </cell>
          <cell r="J80">
            <v>0</v>
          </cell>
          <cell r="K80">
            <v>0</v>
          </cell>
          <cell r="M80">
            <v>0</v>
          </cell>
          <cell r="N80">
            <v>0</v>
          </cell>
          <cell r="O80">
            <v>0</v>
          </cell>
          <cell r="P80">
            <v>0</v>
          </cell>
          <cell r="AQ80" t="e">
            <v>#DIV/0!</v>
          </cell>
        </row>
        <row r="81">
          <cell r="A81">
            <v>802</v>
          </cell>
          <cell r="B81" t="str">
            <v>BRITADOR MANDÍBULAS C-125; C110</v>
          </cell>
          <cell r="C81" t="str">
            <v>Brit C110</v>
          </cell>
          <cell r="F81">
            <v>2</v>
          </cell>
          <cell r="G81" t="e">
            <v>#REF!</v>
          </cell>
          <cell r="J81">
            <v>2</v>
          </cell>
          <cell r="K81">
            <v>0</v>
          </cell>
          <cell r="L81">
            <v>839600</v>
          </cell>
          <cell r="M81">
            <v>1679200</v>
          </cell>
          <cell r="N81">
            <v>466444.44444444444</v>
          </cell>
          <cell r="O81">
            <v>932888.88888888888</v>
          </cell>
          <cell r="P81">
            <v>839600</v>
          </cell>
          <cell r="S81">
            <v>1</v>
          </cell>
          <cell r="T81">
            <v>0.87</v>
          </cell>
          <cell r="U81">
            <v>20000</v>
          </cell>
          <cell r="V81">
            <v>200</v>
          </cell>
          <cell r="W81" t="str">
            <v>H</v>
          </cell>
          <cell r="X81">
            <v>36.522599999999997</v>
          </cell>
          <cell r="Y81">
            <v>36.522599999999997</v>
          </cell>
          <cell r="Z81">
            <v>23.7</v>
          </cell>
          <cell r="AA81">
            <v>13.18</v>
          </cell>
          <cell r="AB81">
            <v>0</v>
          </cell>
          <cell r="AC81">
            <v>0.5</v>
          </cell>
          <cell r="AD81">
            <v>5.15</v>
          </cell>
          <cell r="AE81">
            <v>5.15</v>
          </cell>
          <cell r="AF81">
            <v>78.552600000000012</v>
          </cell>
          <cell r="AG81">
            <v>78.552600000000012</v>
          </cell>
          <cell r="AH81">
            <v>419800</v>
          </cell>
          <cell r="AI81">
            <v>3848.166666666667</v>
          </cell>
          <cell r="AJ81">
            <v>19.240833333333331</v>
          </cell>
          <cell r="AK81">
            <v>97.79343333333334</v>
          </cell>
          <cell r="AP81" t="str">
            <v>Brasil</v>
          </cell>
          <cell r="AQ81">
            <v>0.88</v>
          </cell>
        </row>
        <row r="82">
          <cell r="A82">
            <v>803</v>
          </cell>
          <cell r="B82" t="str">
            <v>REBRITADOR CÔNICO HP300; HP200S</v>
          </cell>
          <cell r="C82" t="str">
            <v>REBRIT CÔN HP200S</v>
          </cell>
          <cell r="F82">
            <v>2</v>
          </cell>
          <cell r="G82" t="e">
            <v>#REF!</v>
          </cell>
          <cell r="J82">
            <v>2</v>
          </cell>
          <cell r="K82">
            <v>0</v>
          </cell>
          <cell r="L82">
            <v>485900</v>
          </cell>
          <cell r="M82">
            <v>971800</v>
          </cell>
          <cell r="N82">
            <v>269944.44444444444</v>
          </cell>
          <cell r="O82">
            <v>539888.88888888888</v>
          </cell>
          <cell r="P82">
            <v>485900</v>
          </cell>
          <cell r="S82">
            <v>1</v>
          </cell>
          <cell r="T82">
            <v>0.87</v>
          </cell>
          <cell r="U82">
            <v>20000</v>
          </cell>
          <cell r="V82">
            <v>200</v>
          </cell>
          <cell r="W82" t="str">
            <v>H</v>
          </cell>
          <cell r="X82">
            <v>21.136649999999999</v>
          </cell>
          <cell r="Y82">
            <v>28.031400000000001</v>
          </cell>
          <cell r="Z82">
            <v>18.5</v>
          </cell>
          <cell r="AA82">
            <v>9.67</v>
          </cell>
          <cell r="AB82">
            <v>0</v>
          </cell>
          <cell r="AC82">
            <v>0.3</v>
          </cell>
          <cell r="AD82">
            <v>3.09</v>
          </cell>
          <cell r="AE82">
            <v>3.09</v>
          </cell>
          <cell r="AF82">
            <v>59.29140000000001</v>
          </cell>
          <cell r="AG82">
            <v>52.396650000000008</v>
          </cell>
          <cell r="AH82">
            <v>242950</v>
          </cell>
          <cell r="AI82">
            <v>2227.0416666666665</v>
          </cell>
          <cell r="AJ82">
            <v>11.135208333333335</v>
          </cell>
          <cell r="AK82">
            <v>63.531858333333346</v>
          </cell>
          <cell r="AP82" t="str">
            <v>Brasil</v>
          </cell>
          <cell r="AQ82">
            <v>1.1599999999999999</v>
          </cell>
        </row>
        <row r="83">
          <cell r="A83">
            <v>804</v>
          </cell>
          <cell r="B83" t="str">
            <v>REBRITADOR CÔNICO HP200; HP200 CC</v>
          </cell>
          <cell r="C83" t="str">
            <v>REBRIT CÔN HP200CC</v>
          </cell>
          <cell r="F83">
            <v>2</v>
          </cell>
          <cell r="G83" t="e">
            <v>#REF!</v>
          </cell>
          <cell r="J83">
            <v>2</v>
          </cell>
          <cell r="K83">
            <v>0</v>
          </cell>
          <cell r="L83">
            <v>485900</v>
          </cell>
          <cell r="M83">
            <v>971800</v>
          </cell>
          <cell r="N83">
            <v>269944.44444444444</v>
          </cell>
          <cell r="O83">
            <v>539888.88888888888</v>
          </cell>
          <cell r="P83">
            <v>485900</v>
          </cell>
          <cell r="S83">
            <v>1</v>
          </cell>
          <cell r="T83">
            <v>0.87</v>
          </cell>
          <cell r="U83">
            <v>20000</v>
          </cell>
          <cell r="V83">
            <v>200</v>
          </cell>
          <cell r="W83" t="str">
            <v>H</v>
          </cell>
          <cell r="X83">
            <v>21.136649999999999</v>
          </cell>
          <cell r="Y83">
            <v>21.136649999999999</v>
          </cell>
          <cell r="Z83">
            <v>15</v>
          </cell>
          <cell r="AA83">
            <v>7.29</v>
          </cell>
          <cell r="AB83">
            <v>0</v>
          </cell>
          <cell r="AC83">
            <v>0.28000000000000003</v>
          </cell>
          <cell r="AD83">
            <v>2.8840000000000003</v>
          </cell>
          <cell r="AE83">
            <v>2.8840000000000003</v>
          </cell>
          <cell r="AF83">
            <v>46.310650000000003</v>
          </cell>
          <cell r="AG83">
            <v>46.310650000000003</v>
          </cell>
          <cell r="AH83">
            <v>242950</v>
          </cell>
          <cell r="AI83">
            <v>2227.0416666666665</v>
          </cell>
          <cell r="AJ83">
            <v>11.135208333333335</v>
          </cell>
          <cell r="AK83">
            <v>57.445858333333334</v>
          </cell>
          <cell r="AP83" t="str">
            <v>Brasil</v>
          </cell>
          <cell r="AQ83">
            <v>0.92</v>
          </cell>
        </row>
        <row r="84">
          <cell r="A84">
            <v>805</v>
          </cell>
          <cell r="B84" t="str">
            <v>BARMAC B9100.  B7150</v>
          </cell>
          <cell r="C84" t="str">
            <v>BARMAC B7150</v>
          </cell>
          <cell r="F84" t="e">
            <v>#REF!</v>
          </cell>
          <cell r="G84" t="e">
            <v>#REF!</v>
          </cell>
          <cell r="J84">
            <v>2</v>
          </cell>
          <cell r="K84" t="e">
            <v>#REF!</v>
          </cell>
          <cell r="L84">
            <v>467900</v>
          </cell>
          <cell r="M84">
            <v>935800</v>
          </cell>
          <cell r="N84">
            <v>259944.44444444444</v>
          </cell>
          <cell r="O84">
            <v>519888.88888888888</v>
          </cell>
          <cell r="P84">
            <v>467900</v>
          </cell>
          <cell r="S84">
            <v>1</v>
          </cell>
          <cell r="T84">
            <v>0.87</v>
          </cell>
          <cell r="U84">
            <v>20000</v>
          </cell>
          <cell r="V84">
            <v>200</v>
          </cell>
          <cell r="W84" t="str">
            <v>H</v>
          </cell>
          <cell r="X84">
            <v>20.353649999999998</v>
          </cell>
          <cell r="Y84">
            <v>24.107700000000001</v>
          </cell>
          <cell r="Z84">
            <v>14.92</v>
          </cell>
          <cell r="AA84">
            <v>7.68</v>
          </cell>
          <cell r="AB84">
            <v>0</v>
          </cell>
          <cell r="AC84">
            <v>0.25</v>
          </cell>
          <cell r="AD84">
            <v>2.5750000000000002</v>
          </cell>
          <cell r="AE84">
            <v>2.5750000000000002</v>
          </cell>
          <cell r="AF84">
            <v>49.282700000000006</v>
          </cell>
          <cell r="AG84">
            <v>45.528649999999999</v>
          </cell>
          <cell r="AH84">
            <v>233950</v>
          </cell>
          <cell r="AI84">
            <v>2144.5416666666665</v>
          </cell>
          <cell r="AJ84">
            <v>10.722708333333333</v>
          </cell>
          <cell r="AK84">
            <v>56.251358333333329</v>
          </cell>
          <cell r="AP84" t="str">
            <v>Brasil</v>
          </cell>
          <cell r="AQ84">
            <v>0.97</v>
          </cell>
        </row>
        <row r="85">
          <cell r="A85">
            <v>890169</v>
          </cell>
          <cell r="B85" t="str">
            <v>INSTALAÇÕES DA BRITAGEM</v>
          </cell>
          <cell r="C85" t="str">
            <v>Central Britagem MD
Instal. Peneiras vibr., transport.correia, calhas vibr. e etc.</v>
          </cell>
          <cell r="F85" t="e">
            <v>#REF!</v>
          </cell>
          <cell r="G85" t="e">
            <v>#REF!</v>
          </cell>
          <cell r="J85">
            <v>1</v>
          </cell>
          <cell r="K85" t="e">
            <v>#REF!</v>
          </cell>
          <cell r="L85">
            <v>4931400</v>
          </cell>
          <cell r="M85">
            <v>4931400</v>
          </cell>
          <cell r="N85">
            <v>2739666.6666666665</v>
          </cell>
          <cell r="O85">
            <v>2739666.6666666665</v>
          </cell>
          <cell r="P85">
            <v>4931400</v>
          </cell>
          <cell r="S85" t="e">
            <v>#N/A</v>
          </cell>
          <cell r="T85" t="e">
            <v>#N/A</v>
          </cell>
          <cell r="U85" t="str">
            <v>Instalação da Britagem: Será considerado como Bens de Operação (NÃO CONTROLADOS)</v>
          </cell>
          <cell r="AH85">
            <v>2465700</v>
          </cell>
          <cell r="AI85">
            <v>22602.25</v>
          </cell>
          <cell r="AJ85" t="e">
            <v>#DIV/0!</v>
          </cell>
          <cell r="AK85" t="e">
            <v>#DIV/0!</v>
          </cell>
          <cell r="AP85" t="str">
            <v>Brasil</v>
          </cell>
          <cell r="AQ85" t="e">
            <v>#VALUE!</v>
          </cell>
        </row>
        <row r="86">
          <cell r="A86" t="str">
            <v>x</v>
          </cell>
          <cell r="B86" t="str">
            <v>x</v>
          </cell>
          <cell r="C86" t="str">
            <v>x</v>
          </cell>
          <cell r="D86" t="str">
            <v>x</v>
          </cell>
          <cell r="E86" t="str">
            <v>x</v>
          </cell>
          <cell r="F86" t="str">
            <v>x</v>
          </cell>
          <cell r="G86" t="str">
            <v>x</v>
          </cell>
          <cell r="H86" t="str">
            <v>x</v>
          </cell>
          <cell r="I86" t="str">
            <v>x</v>
          </cell>
          <cell r="J86" t="str">
            <v>x</v>
          </cell>
          <cell r="K86" t="str">
            <v>x</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cell r="X86" t="str">
            <v>x</v>
          </cell>
          <cell r="Y86" t="str">
            <v>x</v>
          </cell>
          <cell r="Z86" t="str">
            <v>x</v>
          </cell>
          <cell r="AA86" t="str">
            <v>x</v>
          </cell>
          <cell r="AB86" t="str">
            <v>x</v>
          </cell>
          <cell r="AC86" t="str">
            <v>x</v>
          </cell>
          <cell r="AD86" t="str">
            <v>x</v>
          </cell>
          <cell r="AE86" t="str">
            <v>x</v>
          </cell>
          <cell r="AF86" t="str">
            <v>x</v>
          </cell>
          <cell r="AG86" t="str">
            <v>x</v>
          </cell>
          <cell r="AH86" t="str">
            <v>x</v>
          </cell>
          <cell r="AI86" t="str">
            <v>x</v>
          </cell>
          <cell r="AJ86" t="str">
            <v>x</v>
          </cell>
          <cell r="AK86" t="str">
            <v>x</v>
          </cell>
          <cell r="AQ86" t="e">
            <v>#VALUE!</v>
          </cell>
        </row>
        <row r="87">
          <cell r="A87">
            <v>406329</v>
          </cell>
          <cell r="B87" t="str">
            <v>Central de Britagem NW 80-200 (890210)</v>
          </cell>
          <cell r="C87" t="str">
            <v>NW80-200</v>
          </cell>
          <cell r="D87">
            <v>2</v>
          </cell>
          <cell r="E87">
            <v>0</v>
          </cell>
          <cell r="F87" t="e">
            <v>#REF!</v>
          </cell>
          <cell r="G87" t="e">
            <v>#REF!</v>
          </cell>
          <cell r="H87">
            <v>1</v>
          </cell>
          <cell r="I87" t="str">
            <v>CER</v>
          </cell>
          <cell r="J87">
            <v>0</v>
          </cell>
          <cell r="K87" t="e">
            <v>#REF!</v>
          </cell>
          <cell r="L87">
            <v>2980000</v>
          </cell>
          <cell r="M87">
            <v>0</v>
          </cell>
          <cell r="N87">
            <v>1655555.5555555555</v>
          </cell>
          <cell r="O87">
            <v>0</v>
          </cell>
          <cell r="P87">
            <v>2980000</v>
          </cell>
          <cell r="S87">
            <v>1</v>
          </cell>
          <cell r="T87">
            <v>0.9</v>
          </cell>
          <cell r="U87">
            <v>20000</v>
          </cell>
          <cell r="V87">
            <v>200</v>
          </cell>
          <cell r="W87" t="str">
            <v>H</v>
          </cell>
          <cell r="X87">
            <v>134.1</v>
          </cell>
          <cell r="Y87">
            <v>39.130000000000003</v>
          </cell>
          <cell r="Z87">
            <v>21.87</v>
          </cell>
          <cell r="AA87">
            <v>15.75</v>
          </cell>
          <cell r="AB87">
            <v>0</v>
          </cell>
          <cell r="AC87">
            <v>0.1</v>
          </cell>
          <cell r="AD87">
            <v>1.03</v>
          </cell>
          <cell r="AE87">
            <v>1.03</v>
          </cell>
          <cell r="AF87">
            <v>77.78</v>
          </cell>
          <cell r="AG87">
            <v>172.75</v>
          </cell>
          <cell r="AH87">
            <v>1490000</v>
          </cell>
          <cell r="AI87">
            <v>13658.333333333334</v>
          </cell>
          <cell r="AJ87">
            <v>68.291666666666671</v>
          </cell>
          <cell r="AK87">
            <v>241.04166666666669</v>
          </cell>
          <cell r="AL87">
            <v>19530</v>
          </cell>
          <cell r="AM87">
            <v>2500</v>
          </cell>
          <cell r="AN87">
            <v>4000</v>
          </cell>
          <cell r="AO87">
            <v>50000</v>
          </cell>
          <cell r="AP87" t="str">
            <v>Brasil</v>
          </cell>
          <cell r="AQ87">
            <v>0.25</v>
          </cell>
        </row>
        <row r="88">
          <cell r="A88">
            <v>890170</v>
          </cell>
          <cell r="B88" t="str">
            <v>CENTRAL DE CONCRETO 200 m3/h</v>
          </cell>
          <cell r="C88" t="str">
            <v>Central de Concreto Dosadora e 
Misturadora Betonmac  Capac.200 m3/h</v>
          </cell>
          <cell r="D88">
            <v>3</v>
          </cell>
          <cell r="E88">
            <v>2</v>
          </cell>
          <cell r="F88" t="e">
            <v>#REF!</v>
          </cell>
          <cell r="G88" t="e">
            <v>#REF!</v>
          </cell>
          <cell r="H88">
            <v>1</v>
          </cell>
          <cell r="I88" t="str">
            <v>ECL</v>
          </cell>
          <cell r="J88">
            <v>1</v>
          </cell>
          <cell r="K88" t="e">
            <v>#REF!</v>
          </cell>
          <cell r="L88">
            <v>2436869.96</v>
          </cell>
          <cell r="M88">
            <v>2436869.96</v>
          </cell>
          <cell r="N88">
            <v>1353816.6444444444</v>
          </cell>
          <cell r="O88">
            <v>1353816.6444444444</v>
          </cell>
          <cell r="P88">
            <v>2436869.96</v>
          </cell>
          <cell r="S88">
            <v>1</v>
          </cell>
          <cell r="T88">
            <v>0.93</v>
          </cell>
          <cell r="U88">
            <v>15000</v>
          </cell>
          <cell r="V88">
            <v>200</v>
          </cell>
          <cell r="W88" t="str">
            <v>H</v>
          </cell>
          <cell r="X88">
            <v>151.08593751999999</v>
          </cell>
          <cell r="Y88">
            <v>151.08593751999999</v>
          </cell>
          <cell r="Z88">
            <v>47.67</v>
          </cell>
          <cell r="AA88">
            <v>15.53</v>
          </cell>
          <cell r="AB88">
            <v>0</v>
          </cell>
          <cell r="AC88">
            <v>0.2</v>
          </cell>
          <cell r="AD88">
            <v>2.06</v>
          </cell>
          <cell r="AE88">
            <v>2.06</v>
          </cell>
          <cell r="AF88">
            <v>216.34593751999998</v>
          </cell>
          <cell r="AG88">
            <v>216.34593751999998</v>
          </cell>
          <cell r="AH88">
            <v>1218434.98</v>
          </cell>
          <cell r="AI88">
            <v>11168.987316666668</v>
          </cell>
          <cell r="AJ88">
            <v>55.844936583333336</v>
          </cell>
          <cell r="AK88">
            <v>272.19087410333333</v>
          </cell>
          <cell r="AL88" t="str">
            <v>Estimado: 8 carretas</v>
          </cell>
          <cell r="AP88" t="str">
            <v>Argentina</v>
          </cell>
          <cell r="AQ88">
            <v>0.39</v>
          </cell>
        </row>
        <row r="89">
          <cell r="A89">
            <v>702</v>
          </cell>
          <cell r="B89" t="str">
            <v>Central de Concreto 70m3/h</v>
          </cell>
          <cell r="C89" t="str">
            <v>Central de Concreto Dosadora Betonmac  Capac.70 m3/h</v>
          </cell>
          <cell r="D89">
            <v>2</v>
          </cell>
          <cell r="E89">
            <v>2</v>
          </cell>
          <cell r="F89" t="e">
            <v>#REF!</v>
          </cell>
          <cell r="G89" t="e">
            <v>#REF!</v>
          </cell>
          <cell r="H89">
            <v>1</v>
          </cell>
          <cell r="I89" t="str">
            <v>CER
JUR</v>
          </cell>
          <cell r="J89">
            <v>0</v>
          </cell>
          <cell r="K89" t="e">
            <v>#REF!</v>
          </cell>
          <cell r="L89">
            <v>510000</v>
          </cell>
          <cell r="M89">
            <v>0</v>
          </cell>
          <cell r="N89">
            <v>283333.33333333331</v>
          </cell>
          <cell r="O89">
            <v>0</v>
          </cell>
          <cell r="P89">
            <v>510000</v>
          </cell>
          <cell r="S89">
            <v>1</v>
          </cell>
          <cell r="T89">
            <v>0.95</v>
          </cell>
          <cell r="U89">
            <v>15000</v>
          </cell>
          <cell r="V89">
            <v>200</v>
          </cell>
          <cell r="W89" t="str">
            <v>H</v>
          </cell>
          <cell r="X89">
            <v>32.299999999999997</v>
          </cell>
          <cell r="Y89">
            <v>32.299999999999997</v>
          </cell>
          <cell r="Z89">
            <v>15</v>
          </cell>
          <cell r="AA89">
            <v>5.0999999999999996</v>
          </cell>
          <cell r="AB89">
            <v>0</v>
          </cell>
          <cell r="AC89">
            <v>0.2</v>
          </cell>
          <cell r="AD89">
            <v>2.06</v>
          </cell>
          <cell r="AE89">
            <v>2.06</v>
          </cell>
          <cell r="AF89">
            <v>54.46</v>
          </cell>
          <cell r="AG89">
            <v>54.46</v>
          </cell>
          <cell r="AH89">
            <v>255000</v>
          </cell>
          <cell r="AI89">
            <v>2337.5</v>
          </cell>
          <cell r="AJ89">
            <v>11.6875</v>
          </cell>
          <cell r="AK89">
            <v>66.147499999999994</v>
          </cell>
          <cell r="AL89" t="str">
            <v>CentConcr70m3!A1</v>
          </cell>
          <cell r="AP89" t="str">
            <v>Argentina</v>
          </cell>
          <cell r="AQ89">
            <v>0.59</v>
          </cell>
        </row>
        <row r="90">
          <cell r="A90">
            <v>411705</v>
          </cell>
          <cell r="B90" t="str">
            <v>Central de Refrigeração e Fábrica Gêlo (411705)</v>
          </cell>
          <cell r="D90">
            <v>3</v>
          </cell>
          <cell r="E90">
            <v>2</v>
          </cell>
          <cell r="F90" t="e">
            <v>#REF!</v>
          </cell>
          <cell r="G90" t="e">
            <v>#REF!</v>
          </cell>
          <cell r="H90">
            <v>1</v>
          </cell>
          <cell r="I90" t="str">
            <v>ECL</v>
          </cell>
          <cell r="J90">
            <v>1</v>
          </cell>
          <cell r="K90" t="e">
            <v>#REF!</v>
          </cell>
          <cell r="L90">
            <v>9729300</v>
          </cell>
          <cell r="M90">
            <v>9729300</v>
          </cell>
          <cell r="N90">
            <v>5405166.666666667</v>
          </cell>
          <cell r="O90">
            <v>5405166.666666667</v>
          </cell>
          <cell r="P90">
            <v>9729300</v>
          </cell>
          <cell r="S90">
            <v>1</v>
          </cell>
          <cell r="T90">
            <v>0.9</v>
          </cell>
          <cell r="U90">
            <v>15000</v>
          </cell>
          <cell r="V90">
            <v>200</v>
          </cell>
          <cell r="W90" t="str">
            <v>H</v>
          </cell>
          <cell r="X90">
            <v>583.75800000000004</v>
          </cell>
          <cell r="Y90">
            <v>0</v>
          </cell>
          <cell r="Z90">
            <v>0</v>
          </cell>
          <cell r="AA90">
            <v>0</v>
          </cell>
          <cell r="AB90">
            <v>0</v>
          </cell>
          <cell r="AC90">
            <v>0</v>
          </cell>
          <cell r="AD90">
            <v>0</v>
          </cell>
          <cell r="AE90">
            <v>0</v>
          </cell>
          <cell r="AF90">
            <v>0</v>
          </cell>
          <cell r="AG90">
            <v>583.75800000000004</v>
          </cell>
          <cell r="AH90">
            <v>4864650</v>
          </cell>
          <cell r="AI90">
            <v>44592.625</v>
          </cell>
          <cell r="AJ90">
            <v>222.96312499999999</v>
          </cell>
          <cell r="AK90">
            <v>1390.4791250000001</v>
          </cell>
          <cell r="AL90" t="str">
            <v>Transporte Estimado:
12 carretas para contêiner de 40 pés;
06 carretas para contêiner de 20 pés;
06 carretas carga seca.</v>
          </cell>
          <cell r="AP90">
            <v>0</v>
          </cell>
          <cell r="AQ90">
            <v>0</v>
          </cell>
        </row>
        <row r="91">
          <cell r="A91">
            <v>410651</v>
          </cell>
          <cell r="B91" t="str">
            <v>Compressor ATLAS COPCO GA 160-100 (410651)</v>
          </cell>
          <cell r="D91">
            <v>22</v>
          </cell>
          <cell r="E91">
            <v>13</v>
          </cell>
          <cell r="F91" t="e">
            <v>#REF!</v>
          </cell>
          <cell r="G91" t="e">
            <v>#REF!</v>
          </cell>
          <cell r="J91">
            <v>30</v>
          </cell>
          <cell r="K91" t="e">
            <v>#REF!</v>
          </cell>
          <cell r="L91">
            <v>89000</v>
          </cell>
          <cell r="M91">
            <v>2670000</v>
          </cell>
          <cell r="N91">
            <v>49444.444444444445</v>
          </cell>
          <cell r="O91">
            <v>1483333.3333333333</v>
          </cell>
          <cell r="P91">
            <v>89000</v>
          </cell>
          <cell r="S91">
            <v>1</v>
          </cell>
          <cell r="T91">
            <v>0.87</v>
          </cell>
          <cell r="U91">
            <v>30000</v>
          </cell>
          <cell r="V91">
            <v>250</v>
          </cell>
          <cell r="W91" t="str">
            <v>H</v>
          </cell>
          <cell r="X91">
            <v>2.581</v>
          </cell>
          <cell r="Y91">
            <v>1.74</v>
          </cell>
          <cell r="Z91">
            <v>3.04</v>
          </cell>
          <cell r="AA91">
            <v>1.05</v>
          </cell>
          <cell r="AB91">
            <v>0</v>
          </cell>
          <cell r="AC91">
            <v>0.25</v>
          </cell>
          <cell r="AD91">
            <v>2.57</v>
          </cell>
          <cell r="AE91">
            <v>2.5750000000000002</v>
          </cell>
          <cell r="AF91">
            <v>8.4</v>
          </cell>
          <cell r="AG91">
            <v>9.2460000000000004</v>
          </cell>
          <cell r="AH91">
            <v>44500</v>
          </cell>
          <cell r="AI91">
            <v>407.91666666666669</v>
          </cell>
          <cell r="AJ91">
            <v>1.6316666666666668</v>
          </cell>
          <cell r="AK91">
            <v>10.877666666666666</v>
          </cell>
          <cell r="AL91">
            <v>2779</v>
          </cell>
          <cell r="AM91">
            <v>1886</v>
          </cell>
          <cell r="AN91">
            <v>1990</v>
          </cell>
          <cell r="AO91">
            <v>3025</v>
          </cell>
          <cell r="AP91" t="str">
            <v>Brasil</v>
          </cell>
          <cell r="AQ91">
            <v>1.38</v>
          </cell>
        </row>
        <row r="92">
          <cell r="A92">
            <v>411090</v>
          </cell>
          <cell r="B92" t="str">
            <v>Compressor ATLAS COPCO XA-160 (411090)</v>
          </cell>
          <cell r="C92" t="str">
            <v>400pcm XAS186</v>
          </cell>
          <cell r="D92">
            <v>7</v>
          </cell>
          <cell r="E92">
            <v>5</v>
          </cell>
          <cell r="F92" t="e">
            <v>#REF!</v>
          </cell>
          <cell r="G92" t="e">
            <v>#REF!</v>
          </cell>
          <cell r="J92">
            <v>6</v>
          </cell>
          <cell r="K92" t="e">
            <v>#REF!</v>
          </cell>
          <cell r="L92">
            <v>74000</v>
          </cell>
          <cell r="M92">
            <v>444000</v>
          </cell>
          <cell r="N92">
            <v>41111.111111111109</v>
          </cell>
          <cell r="O92">
            <v>246666.66666666666</v>
          </cell>
          <cell r="P92">
            <v>74000</v>
          </cell>
          <cell r="S92">
            <v>1</v>
          </cell>
          <cell r="T92">
            <v>0.85729999999999995</v>
          </cell>
          <cell r="U92">
            <v>15000</v>
          </cell>
          <cell r="V92">
            <v>120</v>
          </cell>
          <cell r="W92" t="str">
            <v>H</v>
          </cell>
          <cell r="X92">
            <v>4.2293466666666664</v>
          </cell>
          <cell r="Y92">
            <v>2.17</v>
          </cell>
          <cell r="Z92">
            <v>23.5</v>
          </cell>
          <cell r="AA92">
            <v>1.08</v>
          </cell>
          <cell r="AB92">
            <v>9.5</v>
          </cell>
          <cell r="AC92">
            <v>0.3</v>
          </cell>
          <cell r="AD92">
            <v>20.95</v>
          </cell>
          <cell r="AE92">
            <v>20.664999999999999</v>
          </cell>
          <cell r="AF92">
            <v>47.7</v>
          </cell>
          <cell r="AG92">
            <v>49.474346666666662</v>
          </cell>
          <cell r="AH92">
            <v>37000</v>
          </cell>
          <cell r="AI92">
            <v>339.16666666666669</v>
          </cell>
          <cell r="AJ92">
            <v>2.8263888888888888</v>
          </cell>
          <cell r="AK92">
            <v>52.300735555555548</v>
          </cell>
          <cell r="AL92">
            <v>3850</v>
          </cell>
          <cell r="AM92">
            <v>1818</v>
          </cell>
          <cell r="AN92">
            <v>1884</v>
          </cell>
          <cell r="AO92">
            <v>1590</v>
          </cell>
          <cell r="AP92" t="str">
            <v>Brasil</v>
          </cell>
          <cell r="AQ92">
            <v>4.9800000000000004</v>
          </cell>
        </row>
        <row r="93">
          <cell r="A93">
            <v>411900</v>
          </cell>
          <cell r="B93" t="str">
            <v>Compressor ATLAS COPCO XA-350 (411900)</v>
          </cell>
          <cell r="C93" t="str">
            <v>748pcm XAS360</v>
          </cell>
          <cell r="D93">
            <v>5</v>
          </cell>
          <cell r="E93">
            <v>4</v>
          </cell>
          <cell r="F93" t="e">
            <v>#REF!</v>
          </cell>
          <cell r="G93" t="e">
            <v>#REF!</v>
          </cell>
          <cell r="J93">
            <v>5</v>
          </cell>
          <cell r="K93" t="e">
            <v>#REF!</v>
          </cell>
          <cell r="L93">
            <v>148000</v>
          </cell>
          <cell r="M93">
            <v>740000</v>
          </cell>
          <cell r="N93">
            <v>82222.222222222219</v>
          </cell>
          <cell r="O93">
            <v>411111.11111111112</v>
          </cell>
          <cell r="P93">
            <v>148000</v>
          </cell>
          <cell r="S93">
            <v>1</v>
          </cell>
          <cell r="T93">
            <v>0.86850000000000005</v>
          </cell>
          <cell r="U93">
            <v>15000</v>
          </cell>
          <cell r="V93">
            <v>120</v>
          </cell>
          <cell r="W93" t="str">
            <v>H</v>
          </cell>
          <cell r="X93">
            <v>8.5692000000000004</v>
          </cell>
          <cell r="Y93">
            <v>4.1100000000000003</v>
          </cell>
          <cell r="Z93">
            <v>25.02</v>
          </cell>
          <cell r="AA93">
            <v>2.02</v>
          </cell>
          <cell r="AB93">
            <v>26</v>
          </cell>
          <cell r="AC93">
            <v>1</v>
          </cell>
          <cell r="AD93">
            <v>59.18</v>
          </cell>
          <cell r="AE93">
            <v>58.4</v>
          </cell>
          <cell r="AF93">
            <v>90.33</v>
          </cell>
          <cell r="AG93">
            <v>94.009200000000007</v>
          </cell>
          <cell r="AH93">
            <v>74000</v>
          </cell>
          <cell r="AI93">
            <v>678.33333333333337</v>
          </cell>
          <cell r="AJ93">
            <v>5.6527777777777777</v>
          </cell>
          <cell r="AK93">
            <v>99.661977777777778</v>
          </cell>
          <cell r="AL93">
            <v>4710</v>
          </cell>
          <cell r="AM93">
            <v>1994</v>
          </cell>
          <cell r="AN93">
            <v>2105</v>
          </cell>
          <cell r="AO93">
            <v>2860</v>
          </cell>
          <cell r="AP93" t="str">
            <v>Brasil</v>
          </cell>
          <cell r="AQ93">
            <v>2.74</v>
          </cell>
        </row>
        <row r="94">
          <cell r="A94">
            <v>410651</v>
          </cell>
          <cell r="B94" t="str">
            <v>Compressor de ar, capac. 1000 pcm, 2,5 bar, modelo PK-1000, DRUM ou similar</v>
          </cell>
          <cell r="C94" t="str">
            <v>Altas GA160</v>
          </cell>
          <cell r="D94">
            <v>4</v>
          </cell>
          <cell r="E94">
            <v>4</v>
          </cell>
          <cell r="F94" t="e">
            <v>#REF!</v>
          </cell>
          <cell r="G94" t="e">
            <v>#REF!</v>
          </cell>
          <cell r="J94">
            <v>4</v>
          </cell>
          <cell r="K94" t="e">
            <v>#REF!</v>
          </cell>
          <cell r="L94">
            <v>89000</v>
          </cell>
          <cell r="M94">
            <v>356000</v>
          </cell>
          <cell r="N94">
            <v>49444.444444444445</v>
          </cell>
          <cell r="O94">
            <v>197777.77777777778</v>
          </cell>
          <cell r="P94">
            <v>89000</v>
          </cell>
          <cell r="S94">
            <v>1</v>
          </cell>
          <cell r="T94">
            <v>0.87</v>
          </cell>
          <cell r="U94">
            <v>30000</v>
          </cell>
          <cell r="V94">
            <v>250</v>
          </cell>
          <cell r="W94" t="str">
            <v>H</v>
          </cell>
          <cell r="X94">
            <v>2.581</v>
          </cell>
          <cell r="Y94">
            <v>1.74</v>
          </cell>
          <cell r="Z94">
            <v>3.04</v>
          </cell>
          <cell r="AA94">
            <v>1.05</v>
          </cell>
          <cell r="AB94">
            <v>0</v>
          </cell>
          <cell r="AC94">
            <v>0.25</v>
          </cell>
          <cell r="AD94">
            <v>2.57</v>
          </cell>
          <cell r="AE94">
            <v>2.5750000000000002</v>
          </cell>
          <cell r="AF94">
            <v>8.4</v>
          </cell>
          <cell r="AG94">
            <v>9.2460000000000004</v>
          </cell>
          <cell r="AH94">
            <v>44500</v>
          </cell>
          <cell r="AI94">
            <v>407.91666666666669</v>
          </cell>
          <cell r="AJ94">
            <v>1.6316666666666668</v>
          </cell>
          <cell r="AK94">
            <v>10.877666666666666</v>
          </cell>
          <cell r="AL94">
            <v>2779</v>
          </cell>
          <cell r="AM94">
            <v>1886</v>
          </cell>
          <cell r="AN94">
            <v>1990</v>
          </cell>
          <cell r="AO94">
            <v>3025</v>
          </cell>
          <cell r="AP94" t="str">
            <v>Brasil</v>
          </cell>
          <cell r="AQ94">
            <v>1.38</v>
          </cell>
        </row>
        <row r="95">
          <cell r="B95" t="str">
            <v>Conjunto de Britagem SCORPION (406315)</v>
          </cell>
          <cell r="F95" t="e">
            <v>#REF!</v>
          </cell>
          <cell r="G95" t="e">
            <v>#REF!</v>
          </cell>
          <cell r="J95">
            <v>0</v>
          </cell>
          <cell r="K95" t="e">
            <v>#REF!</v>
          </cell>
          <cell r="M95">
            <v>0</v>
          </cell>
          <cell r="N95">
            <v>0</v>
          </cell>
          <cell r="O95">
            <v>0</v>
          </cell>
          <cell r="P95">
            <v>0</v>
          </cell>
          <cell r="S95" t="e">
            <v>#N/A</v>
          </cell>
          <cell r="T95" t="e">
            <v>#N/A</v>
          </cell>
          <cell r="AQ95" t="e">
            <v>#DIV/0!</v>
          </cell>
        </row>
        <row r="96">
          <cell r="A96">
            <v>551500</v>
          </cell>
          <cell r="B96" t="str">
            <v>Elevador ALIMAK 12/30 70M (551500)</v>
          </cell>
          <cell r="D96">
            <v>6</v>
          </cell>
          <cell r="E96">
            <v>6</v>
          </cell>
          <cell r="F96" t="e">
            <v>#REF!</v>
          </cell>
          <cell r="G96" t="e">
            <v>#REF!</v>
          </cell>
          <cell r="J96">
            <v>6</v>
          </cell>
          <cell r="K96" t="e">
            <v>#REF!</v>
          </cell>
          <cell r="L96">
            <v>248500</v>
          </cell>
          <cell r="M96">
            <v>1491000</v>
          </cell>
          <cell r="N96">
            <v>138055.55555555556</v>
          </cell>
          <cell r="O96">
            <v>828333.33333333326</v>
          </cell>
          <cell r="P96">
            <v>248500</v>
          </cell>
          <cell r="S96">
            <v>1</v>
          </cell>
          <cell r="T96">
            <v>0.8619</v>
          </cell>
          <cell r="U96">
            <v>5000</v>
          </cell>
          <cell r="V96">
            <v>80</v>
          </cell>
          <cell r="W96" t="str">
            <v>H</v>
          </cell>
          <cell r="X96">
            <v>42.83643</v>
          </cell>
          <cell r="Y96">
            <v>17.079999999999998</v>
          </cell>
          <cell r="Z96">
            <v>6.57</v>
          </cell>
          <cell r="AA96">
            <v>0</v>
          </cell>
          <cell r="AB96">
            <v>0</v>
          </cell>
          <cell r="AC96">
            <v>0</v>
          </cell>
          <cell r="AD96">
            <v>0</v>
          </cell>
          <cell r="AE96">
            <v>0</v>
          </cell>
          <cell r="AF96">
            <v>23.65</v>
          </cell>
          <cell r="AG96">
            <v>49.40643</v>
          </cell>
          <cell r="AH96">
            <v>124250</v>
          </cell>
          <cell r="AI96">
            <v>1138.9583333333333</v>
          </cell>
          <cell r="AJ96">
            <v>14.236979166666668</v>
          </cell>
          <cell r="AK96">
            <v>63.643409166666672</v>
          </cell>
          <cell r="AL96" t="str">
            <v>Elev Alimak'!A1</v>
          </cell>
          <cell r="AP96" t="str">
            <v>Brasil</v>
          </cell>
          <cell r="AQ96">
            <v>0.13</v>
          </cell>
        </row>
        <row r="97">
          <cell r="A97">
            <v>555301</v>
          </cell>
          <cell r="B97" t="str">
            <v>Empilhadeira HYSTER H80J (555301)</v>
          </cell>
          <cell r="D97">
            <v>8</v>
          </cell>
          <cell r="E97">
            <v>8</v>
          </cell>
          <cell r="F97" t="e">
            <v>#REF!</v>
          </cell>
          <cell r="G97" t="e">
            <v>#REF!</v>
          </cell>
          <cell r="J97">
            <v>8</v>
          </cell>
          <cell r="K97" t="e">
            <v>#REF!</v>
          </cell>
          <cell r="L97">
            <v>72000</v>
          </cell>
          <cell r="M97">
            <v>576000</v>
          </cell>
          <cell r="N97">
            <v>40000</v>
          </cell>
          <cell r="O97">
            <v>320000</v>
          </cell>
          <cell r="P97">
            <v>72000</v>
          </cell>
          <cell r="S97">
            <v>1</v>
          </cell>
          <cell r="T97">
            <v>0.8</v>
          </cell>
          <cell r="U97">
            <v>10000</v>
          </cell>
          <cell r="V97">
            <v>100</v>
          </cell>
          <cell r="W97" t="str">
            <v>H</v>
          </cell>
          <cell r="X97">
            <v>5.76</v>
          </cell>
          <cell r="Y97">
            <v>6.68</v>
          </cell>
          <cell r="Z97">
            <v>11.84</v>
          </cell>
          <cell r="AA97">
            <v>0</v>
          </cell>
          <cell r="AB97">
            <v>2.1</v>
          </cell>
          <cell r="AC97">
            <v>0.25</v>
          </cell>
          <cell r="AD97">
            <v>6.52</v>
          </cell>
          <cell r="AE97">
            <v>6.46</v>
          </cell>
          <cell r="AF97">
            <v>25.04</v>
          </cell>
          <cell r="AG97">
            <v>24.06</v>
          </cell>
          <cell r="AH97">
            <v>36000</v>
          </cell>
          <cell r="AI97">
            <v>330</v>
          </cell>
          <cell r="AJ97">
            <v>3.3</v>
          </cell>
          <cell r="AK97">
            <v>27.36</v>
          </cell>
          <cell r="AL97">
            <v>2634</v>
          </cell>
          <cell r="AM97">
            <v>1159</v>
          </cell>
          <cell r="AN97">
            <v>2261</v>
          </cell>
          <cell r="AO97">
            <v>4429</v>
          </cell>
          <cell r="AP97" t="str">
            <v>Brasil</v>
          </cell>
          <cell r="AQ97">
            <v>1.64</v>
          </cell>
        </row>
        <row r="98">
          <cell r="A98">
            <v>110741</v>
          </cell>
          <cell r="B98" t="str">
            <v>ESC CAT 345CL (110741)</v>
          </cell>
          <cell r="D98">
            <v>14</v>
          </cell>
          <cell r="E98">
            <v>11</v>
          </cell>
          <cell r="F98" t="e">
            <v>#REF!</v>
          </cell>
          <cell r="G98" t="e">
            <v>#REF!</v>
          </cell>
          <cell r="H98">
            <v>3</v>
          </cell>
          <cell r="I98" t="str">
            <v>2 TUC (R954)
1 GRS (R954)</v>
          </cell>
          <cell r="J98">
            <v>9</v>
          </cell>
          <cell r="K98" t="e">
            <v>#REF!</v>
          </cell>
          <cell r="L98">
            <v>1083600</v>
          </cell>
          <cell r="M98">
            <v>9752400</v>
          </cell>
          <cell r="N98">
            <v>602000</v>
          </cell>
          <cell r="O98">
            <v>5418000</v>
          </cell>
          <cell r="P98">
            <v>1083600</v>
          </cell>
          <cell r="S98">
            <v>1</v>
          </cell>
          <cell r="T98">
            <v>0.95</v>
          </cell>
          <cell r="U98">
            <v>12000</v>
          </cell>
          <cell r="V98">
            <v>200</v>
          </cell>
          <cell r="W98" t="str">
            <v>H</v>
          </cell>
          <cell r="X98">
            <v>85.784999999999997</v>
          </cell>
          <cell r="Y98">
            <v>69.27</v>
          </cell>
          <cell r="Z98">
            <v>73</v>
          </cell>
          <cell r="AA98">
            <v>0</v>
          </cell>
          <cell r="AB98">
            <v>31</v>
          </cell>
          <cell r="AC98">
            <v>1</v>
          </cell>
          <cell r="AD98">
            <v>68.58</v>
          </cell>
          <cell r="AE98">
            <v>67.650000000000006</v>
          </cell>
          <cell r="AF98">
            <v>210.85</v>
          </cell>
          <cell r="AG98">
            <v>226.435</v>
          </cell>
          <cell r="AH98">
            <v>541800</v>
          </cell>
          <cell r="AI98">
            <v>4966.5</v>
          </cell>
          <cell r="AJ98">
            <v>24.8325</v>
          </cell>
          <cell r="AK98">
            <v>251.26750000000001</v>
          </cell>
          <cell r="AL98">
            <v>12390</v>
          </cell>
          <cell r="AM98">
            <v>3660</v>
          </cell>
          <cell r="AN98">
            <v>3970</v>
          </cell>
          <cell r="AO98">
            <v>45000</v>
          </cell>
          <cell r="AP98" t="str">
            <v>Brasil</v>
          </cell>
          <cell r="AQ98">
            <v>0.81</v>
          </cell>
        </row>
        <row r="99">
          <cell r="A99">
            <v>110974</v>
          </cell>
          <cell r="B99" t="str">
            <v>ESC LIEB R964B (110974)</v>
          </cell>
          <cell r="D99">
            <v>14</v>
          </cell>
          <cell r="E99">
            <v>12</v>
          </cell>
          <cell r="F99" t="e">
            <v>#REF!</v>
          </cell>
          <cell r="G99" t="e">
            <v>#REF!</v>
          </cell>
          <cell r="H99">
            <v>2</v>
          </cell>
          <cell r="I99" t="str">
            <v>GRS</v>
          </cell>
          <cell r="J99">
            <v>8</v>
          </cell>
          <cell r="K99" t="e">
            <v>#REF!</v>
          </cell>
          <cell r="L99">
            <v>1578240</v>
          </cell>
          <cell r="M99">
            <v>12625920</v>
          </cell>
          <cell r="N99">
            <v>876800</v>
          </cell>
          <cell r="O99">
            <v>7014400</v>
          </cell>
          <cell r="P99">
            <v>1578240</v>
          </cell>
          <cell r="S99">
            <v>1</v>
          </cell>
          <cell r="T99">
            <v>0.93</v>
          </cell>
          <cell r="U99">
            <v>12000</v>
          </cell>
          <cell r="V99">
            <v>200</v>
          </cell>
          <cell r="W99" t="str">
            <v>H</v>
          </cell>
          <cell r="X99">
            <v>122.31360000000002</v>
          </cell>
          <cell r="Y99">
            <v>119.67</v>
          </cell>
          <cell r="Z99">
            <v>96</v>
          </cell>
          <cell r="AA99">
            <v>0</v>
          </cell>
          <cell r="AB99">
            <v>45</v>
          </cell>
          <cell r="AC99">
            <v>1.2</v>
          </cell>
          <cell r="AD99">
            <v>96.96</v>
          </cell>
          <cell r="AE99">
            <v>95.61</v>
          </cell>
          <cell r="AF99">
            <v>312.63</v>
          </cell>
          <cell r="AG99">
            <v>313.92360000000002</v>
          </cell>
          <cell r="AH99">
            <v>789120</v>
          </cell>
          <cell r="AI99">
            <v>7233.6</v>
          </cell>
          <cell r="AJ99">
            <v>36.167999999999999</v>
          </cell>
          <cell r="AK99">
            <v>350.09160000000003</v>
          </cell>
          <cell r="AL99">
            <v>15750</v>
          </cell>
          <cell r="AM99">
            <v>4090</v>
          </cell>
          <cell r="AN99">
            <v>4500</v>
          </cell>
          <cell r="AO99">
            <v>64590</v>
          </cell>
          <cell r="AP99" t="str">
            <v>Brasil</v>
          </cell>
          <cell r="AQ99">
            <v>0.73</v>
          </cell>
        </row>
        <row r="100">
          <cell r="A100">
            <v>110721</v>
          </cell>
          <cell r="B100" t="str">
            <v>Escavadeira CAT 320 L (110721)</v>
          </cell>
          <cell r="D100">
            <v>4</v>
          </cell>
          <cell r="E100">
            <v>4</v>
          </cell>
          <cell r="F100" t="e">
            <v>#REF!</v>
          </cell>
          <cell r="G100" t="e">
            <v>#REF!</v>
          </cell>
          <cell r="I100">
            <v>0</v>
          </cell>
          <cell r="J100">
            <v>4</v>
          </cell>
          <cell r="K100" t="e">
            <v>#REF!</v>
          </cell>
          <cell r="L100">
            <v>596000</v>
          </cell>
          <cell r="M100">
            <v>2384000</v>
          </cell>
          <cell r="N100">
            <v>331111.11111111112</v>
          </cell>
          <cell r="O100">
            <v>1324444.4444444445</v>
          </cell>
          <cell r="P100">
            <v>596000</v>
          </cell>
          <cell r="S100">
            <v>1</v>
          </cell>
          <cell r="T100">
            <v>0.8</v>
          </cell>
          <cell r="U100">
            <v>12000</v>
          </cell>
          <cell r="V100">
            <v>200</v>
          </cell>
          <cell r="W100" t="str">
            <v>H</v>
          </cell>
          <cell r="X100">
            <v>39.733333333333334</v>
          </cell>
          <cell r="Y100">
            <v>28.2</v>
          </cell>
          <cell r="Z100">
            <v>33.17</v>
          </cell>
          <cell r="AA100">
            <v>0</v>
          </cell>
          <cell r="AB100">
            <v>14</v>
          </cell>
          <cell r="AC100">
            <v>0.26</v>
          </cell>
          <cell r="AD100">
            <v>29</v>
          </cell>
          <cell r="AE100">
            <v>28.578000000000003</v>
          </cell>
          <cell r="AF100">
            <v>90.37</v>
          </cell>
          <cell r="AG100">
            <v>101.48133333333334</v>
          </cell>
          <cell r="AH100">
            <v>298000</v>
          </cell>
          <cell r="AI100">
            <v>2731.6666666666665</v>
          </cell>
          <cell r="AJ100">
            <v>13.658333333333333</v>
          </cell>
          <cell r="AK100">
            <v>115.13966666666667</v>
          </cell>
          <cell r="AL100">
            <v>9400</v>
          </cell>
          <cell r="AM100">
            <v>3180</v>
          </cell>
          <cell r="AN100">
            <v>3050</v>
          </cell>
          <cell r="AO100">
            <v>21000</v>
          </cell>
          <cell r="AP100" t="str">
            <v>Brasil</v>
          </cell>
          <cell r="AQ100">
            <v>0.67</v>
          </cell>
        </row>
        <row r="101">
          <cell r="A101">
            <v>110972</v>
          </cell>
          <cell r="B101" t="str">
            <v>Escavadeira LIEBHERR R-964B Shovel (110972)</v>
          </cell>
          <cell r="F101" t="e">
            <v>#REF!</v>
          </cell>
          <cell r="G101" t="e">
            <v>#REF!</v>
          </cell>
          <cell r="J101">
            <v>0</v>
          </cell>
          <cell r="K101" t="e">
            <v>#REF!</v>
          </cell>
          <cell r="M101">
            <v>0</v>
          </cell>
          <cell r="N101">
            <v>0</v>
          </cell>
          <cell r="O101">
            <v>0</v>
          </cell>
          <cell r="P101">
            <v>0</v>
          </cell>
          <cell r="S101" t="e">
            <v>#N/A</v>
          </cell>
          <cell r="T101" t="e">
            <v>#N/A</v>
          </cell>
          <cell r="AQ101" t="e">
            <v>#DIV/0!</v>
          </cell>
        </row>
        <row r="102">
          <cell r="A102">
            <v>571040</v>
          </cell>
          <cell r="B102" t="str">
            <v>GER 450 A 750 KVA (571040)</v>
          </cell>
          <cell r="C102" t="str">
            <v>750KVA</v>
          </cell>
          <cell r="D102">
            <v>6</v>
          </cell>
          <cell r="E102">
            <v>0</v>
          </cell>
          <cell r="F102" t="e">
            <v>#REF!</v>
          </cell>
          <cell r="G102" t="e">
            <v>#REF!</v>
          </cell>
          <cell r="J102">
            <v>2</v>
          </cell>
          <cell r="K102" t="e">
            <v>#REF!</v>
          </cell>
          <cell r="L102">
            <v>340000</v>
          </cell>
          <cell r="M102">
            <v>680000</v>
          </cell>
          <cell r="N102">
            <v>188888.88888888888</v>
          </cell>
          <cell r="O102">
            <v>377777.77777777775</v>
          </cell>
          <cell r="P102">
            <v>340000</v>
          </cell>
          <cell r="S102">
            <v>1</v>
          </cell>
          <cell r="T102">
            <v>0.9</v>
          </cell>
          <cell r="U102">
            <v>16000</v>
          </cell>
          <cell r="V102">
            <v>120</v>
          </cell>
          <cell r="W102" t="str">
            <v>H</v>
          </cell>
          <cell r="X102">
            <v>19.125</v>
          </cell>
          <cell r="Y102">
            <v>6.69</v>
          </cell>
          <cell r="Z102">
            <v>16</v>
          </cell>
          <cell r="AA102">
            <v>0</v>
          </cell>
          <cell r="AB102">
            <v>60</v>
          </cell>
          <cell r="AC102">
            <v>0.16</v>
          </cell>
          <cell r="AD102">
            <v>114.45</v>
          </cell>
          <cell r="AE102">
            <v>112.648</v>
          </cell>
          <cell r="AF102">
            <v>137.13999999999999</v>
          </cell>
          <cell r="AG102">
            <v>147.773</v>
          </cell>
          <cell r="AH102">
            <v>170000</v>
          </cell>
          <cell r="AI102">
            <v>1558.3333333333333</v>
          </cell>
          <cell r="AJ102">
            <v>12.986111111111111</v>
          </cell>
          <cell r="AK102">
            <v>160.75911111111111</v>
          </cell>
          <cell r="AL102">
            <v>3246</v>
          </cell>
          <cell r="AM102">
            <v>1536</v>
          </cell>
          <cell r="AN102">
            <v>2116</v>
          </cell>
          <cell r="AO102">
            <v>4350</v>
          </cell>
          <cell r="AP102" t="str">
            <v>Brasil</v>
          </cell>
          <cell r="AQ102">
            <v>0.75</v>
          </cell>
        </row>
        <row r="103">
          <cell r="A103">
            <v>571034</v>
          </cell>
          <cell r="B103" t="str">
            <v>Gerador 150 KVA (571034)</v>
          </cell>
          <cell r="F103" t="e">
            <v>#REF!</v>
          </cell>
          <cell r="G103" t="e">
            <v>#REF!</v>
          </cell>
          <cell r="J103">
            <v>1</v>
          </cell>
          <cell r="K103" t="e">
            <v>#REF!</v>
          </cell>
          <cell r="L103">
            <v>39600</v>
          </cell>
          <cell r="M103">
            <v>39600</v>
          </cell>
          <cell r="N103">
            <v>22000</v>
          </cell>
          <cell r="O103">
            <v>22000</v>
          </cell>
          <cell r="P103">
            <v>39600</v>
          </cell>
          <cell r="S103">
            <v>1</v>
          </cell>
          <cell r="T103">
            <v>0.9</v>
          </cell>
          <cell r="U103">
            <v>16000</v>
          </cell>
          <cell r="V103">
            <v>120</v>
          </cell>
          <cell r="W103" t="str">
            <v>H</v>
          </cell>
          <cell r="X103">
            <v>2.2275</v>
          </cell>
          <cell r="Y103">
            <v>2.0299999999999998</v>
          </cell>
          <cell r="Z103">
            <v>6.92</v>
          </cell>
          <cell r="AA103">
            <v>0.83</v>
          </cell>
          <cell r="AB103">
            <v>25</v>
          </cell>
          <cell r="AC103">
            <v>0.08</v>
          </cell>
          <cell r="AD103">
            <v>47.82</v>
          </cell>
          <cell r="AE103">
            <v>47.073999999999998</v>
          </cell>
          <cell r="AF103">
            <v>57.6</v>
          </cell>
          <cell r="AG103">
            <v>57.051499999999997</v>
          </cell>
          <cell r="AH103">
            <v>19800</v>
          </cell>
          <cell r="AI103">
            <v>181.5</v>
          </cell>
          <cell r="AJ103">
            <v>1.5125</v>
          </cell>
          <cell r="AK103">
            <v>58.564</v>
          </cell>
          <cell r="AL103">
            <v>2335</v>
          </cell>
          <cell r="AM103">
            <v>986</v>
          </cell>
          <cell r="AN103">
            <v>1672</v>
          </cell>
          <cell r="AO103">
            <v>1571</v>
          </cell>
          <cell r="AP103" t="str">
            <v>Brasil</v>
          </cell>
          <cell r="AQ103">
            <v>3.13</v>
          </cell>
        </row>
        <row r="104">
          <cell r="A104">
            <v>571036</v>
          </cell>
          <cell r="B104" t="str">
            <v>Gerador 230 a 250 KVA (571036)</v>
          </cell>
          <cell r="C104" t="str">
            <v>260kva</v>
          </cell>
          <cell r="D104">
            <v>2</v>
          </cell>
          <cell r="E104">
            <v>0</v>
          </cell>
          <cell r="F104" t="e">
            <v>#REF!</v>
          </cell>
          <cell r="G104" t="e">
            <v>#REF!</v>
          </cell>
          <cell r="J104">
            <v>1</v>
          </cell>
          <cell r="K104" t="e">
            <v>#REF!</v>
          </cell>
          <cell r="L104">
            <v>75600</v>
          </cell>
          <cell r="M104">
            <v>75600</v>
          </cell>
          <cell r="N104">
            <v>42000</v>
          </cell>
          <cell r="O104">
            <v>42000</v>
          </cell>
          <cell r="P104">
            <v>75600</v>
          </cell>
          <cell r="S104">
            <v>1</v>
          </cell>
          <cell r="T104">
            <v>0.88</v>
          </cell>
          <cell r="U104">
            <v>16000</v>
          </cell>
          <cell r="V104">
            <v>120</v>
          </cell>
          <cell r="W104" t="str">
            <v>H</v>
          </cell>
          <cell r="X104">
            <v>4.1580000000000004</v>
          </cell>
          <cell r="Y104">
            <v>3.31</v>
          </cell>
          <cell r="Z104">
            <v>8.11</v>
          </cell>
          <cell r="AA104">
            <v>1.1000000000000001</v>
          </cell>
          <cell r="AB104">
            <v>41.4</v>
          </cell>
          <cell r="AC104">
            <v>0.09</v>
          </cell>
          <cell r="AD104">
            <v>78.760000000000005</v>
          </cell>
          <cell r="AE104">
            <v>77.51700000000001</v>
          </cell>
          <cell r="AF104">
            <v>91.28</v>
          </cell>
          <cell r="AG104">
            <v>90.885000000000005</v>
          </cell>
          <cell r="AH104">
            <v>37800</v>
          </cell>
          <cell r="AI104">
            <v>346.5</v>
          </cell>
          <cell r="AJ104">
            <v>2.8875000000000002</v>
          </cell>
          <cell r="AK104">
            <v>93.772499999999994</v>
          </cell>
          <cell r="AL104">
            <v>2441</v>
          </cell>
          <cell r="AM104">
            <v>986</v>
          </cell>
          <cell r="AN104">
            <v>1550</v>
          </cell>
          <cell r="AO104">
            <v>1766</v>
          </cell>
          <cell r="AP104" t="str">
            <v>Brasil</v>
          </cell>
          <cell r="AQ104">
            <v>1.95</v>
          </cell>
        </row>
        <row r="105">
          <cell r="A105">
            <v>571038</v>
          </cell>
          <cell r="B105" t="str">
            <v>Gerador 300 a 320 KVA (571038)</v>
          </cell>
          <cell r="C105" t="str">
            <v>320</v>
          </cell>
          <cell r="F105" t="e">
            <v>#REF!</v>
          </cell>
          <cell r="G105" t="e">
            <v>#REF!</v>
          </cell>
          <cell r="J105">
            <v>1</v>
          </cell>
          <cell r="K105" t="e">
            <v>#REF!</v>
          </cell>
          <cell r="L105">
            <v>90000</v>
          </cell>
          <cell r="M105">
            <v>90000</v>
          </cell>
          <cell r="N105">
            <v>50000</v>
          </cell>
          <cell r="O105">
            <v>50000</v>
          </cell>
          <cell r="P105">
            <v>90000</v>
          </cell>
          <cell r="S105">
            <v>1</v>
          </cell>
          <cell r="T105">
            <v>0.88</v>
          </cell>
          <cell r="U105">
            <v>16000</v>
          </cell>
          <cell r="V105">
            <v>120</v>
          </cell>
          <cell r="W105" t="str">
            <v>H</v>
          </cell>
          <cell r="X105">
            <v>4.95</v>
          </cell>
          <cell r="Y105">
            <v>5.85</v>
          </cell>
          <cell r="Z105">
            <v>11.92</v>
          </cell>
          <cell r="AA105">
            <v>1.49</v>
          </cell>
          <cell r="AB105">
            <v>53.5</v>
          </cell>
          <cell r="AC105">
            <v>0.12</v>
          </cell>
          <cell r="AD105">
            <v>101.82</v>
          </cell>
          <cell r="AE105">
            <v>100.21100000000001</v>
          </cell>
          <cell r="AF105">
            <v>121.08</v>
          </cell>
          <cell r="AG105">
            <v>118.57100000000001</v>
          </cell>
          <cell r="AH105">
            <v>45000</v>
          </cell>
          <cell r="AI105">
            <v>412.5</v>
          </cell>
          <cell r="AJ105">
            <v>3.4375</v>
          </cell>
          <cell r="AK105">
            <v>122.00850000000001</v>
          </cell>
          <cell r="AL105">
            <v>2785</v>
          </cell>
          <cell r="AM105">
            <v>1340</v>
          </cell>
          <cell r="AN105">
            <v>1929</v>
          </cell>
          <cell r="AO105">
            <v>2524</v>
          </cell>
          <cell r="AP105" t="str">
            <v>Brasil</v>
          </cell>
          <cell r="AQ105">
            <v>2.38</v>
          </cell>
        </row>
        <row r="106">
          <cell r="A106">
            <v>571039</v>
          </cell>
          <cell r="B106" t="str">
            <v>Gerador 300 KVA - C (571039)</v>
          </cell>
          <cell r="F106" t="e">
            <v>#REF!</v>
          </cell>
          <cell r="G106" t="e">
            <v>#REF!</v>
          </cell>
          <cell r="J106">
            <v>2</v>
          </cell>
          <cell r="K106" t="e">
            <v>#REF!</v>
          </cell>
          <cell r="L106">
            <v>100000</v>
          </cell>
          <cell r="M106">
            <v>200000</v>
          </cell>
          <cell r="N106">
            <v>55555.555555555555</v>
          </cell>
          <cell r="O106">
            <v>111111.11111111111</v>
          </cell>
          <cell r="P106">
            <v>100000</v>
          </cell>
          <cell r="S106">
            <v>1</v>
          </cell>
          <cell r="T106">
            <v>0.88</v>
          </cell>
          <cell r="U106">
            <v>16000</v>
          </cell>
          <cell r="V106">
            <v>120</v>
          </cell>
          <cell r="W106" t="str">
            <v>H</v>
          </cell>
          <cell r="X106">
            <v>5.5</v>
          </cell>
          <cell r="Y106">
            <v>6.71</v>
          </cell>
          <cell r="Z106">
            <v>13.6</v>
          </cell>
          <cell r="AA106">
            <v>0</v>
          </cell>
          <cell r="AB106">
            <v>56</v>
          </cell>
          <cell r="AC106">
            <v>0.12</v>
          </cell>
          <cell r="AD106">
            <v>106.52</v>
          </cell>
          <cell r="AE106">
            <v>104.83600000000001</v>
          </cell>
          <cell r="AF106">
            <v>126.83</v>
          </cell>
          <cell r="AG106">
            <v>123.93600000000001</v>
          </cell>
          <cell r="AH106">
            <v>50000</v>
          </cell>
          <cell r="AI106">
            <v>458.33333333333337</v>
          </cell>
          <cell r="AJ106">
            <v>3.8194444444444442</v>
          </cell>
          <cell r="AK106">
            <v>127.75544444444445</v>
          </cell>
          <cell r="AL106">
            <v>3176</v>
          </cell>
          <cell r="AM106">
            <v>1340</v>
          </cell>
          <cell r="AN106">
            <v>2011</v>
          </cell>
          <cell r="AO106">
            <v>2697</v>
          </cell>
          <cell r="AP106" t="str">
            <v>Brasil</v>
          </cell>
          <cell r="AQ106">
            <v>2.1800000000000002</v>
          </cell>
        </row>
        <row r="107">
          <cell r="A107">
            <v>571031</v>
          </cell>
          <cell r="B107" t="str">
            <v>Gerador 40 KVA (571031)</v>
          </cell>
          <cell r="D107">
            <v>10</v>
          </cell>
          <cell r="E107">
            <v>10</v>
          </cell>
          <cell r="F107" t="e">
            <v>#REF!</v>
          </cell>
          <cell r="G107" t="e">
            <v>#REF!</v>
          </cell>
          <cell r="J107">
            <v>5</v>
          </cell>
          <cell r="K107" t="e">
            <v>#REF!</v>
          </cell>
          <cell r="L107">
            <v>42300</v>
          </cell>
          <cell r="M107">
            <v>211500</v>
          </cell>
          <cell r="N107">
            <v>23500</v>
          </cell>
          <cell r="O107">
            <v>117500</v>
          </cell>
          <cell r="P107">
            <v>42300</v>
          </cell>
          <cell r="S107">
            <v>1</v>
          </cell>
          <cell r="T107">
            <v>0.9</v>
          </cell>
          <cell r="U107">
            <v>16000</v>
          </cell>
          <cell r="V107">
            <v>120</v>
          </cell>
          <cell r="W107" t="str">
            <v>H</v>
          </cell>
          <cell r="X107">
            <v>2.379375</v>
          </cell>
          <cell r="Y107">
            <v>1.24</v>
          </cell>
          <cell r="Z107">
            <v>2.2799999999999998</v>
          </cell>
          <cell r="AA107">
            <v>0.54</v>
          </cell>
          <cell r="AB107">
            <v>6.9</v>
          </cell>
          <cell r="AC107">
            <v>0.04</v>
          </cell>
          <cell r="AD107">
            <v>13.38</v>
          </cell>
          <cell r="AE107">
            <v>13.177000000000001</v>
          </cell>
          <cell r="AF107">
            <v>17.440000000000001</v>
          </cell>
          <cell r="AG107">
            <v>18.376375000000003</v>
          </cell>
          <cell r="AH107">
            <v>21150</v>
          </cell>
          <cell r="AI107">
            <v>193.875</v>
          </cell>
          <cell r="AJ107">
            <v>1.6156250000000001</v>
          </cell>
          <cell r="AK107">
            <v>19.992000000000004</v>
          </cell>
          <cell r="AL107">
            <v>1541</v>
          </cell>
          <cell r="AM107">
            <v>726</v>
          </cell>
          <cell r="AN107">
            <v>1421</v>
          </cell>
          <cell r="AO107">
            <v>693</v>
          </cell>
          <cell r="AP107" t="str">
            <v>Brasil</v>
          </cell>
          <cell r="AQ107">
            <v>1.07</v>
          </cell>
        </row>
        <row r="108">
          <cell r="A108">
            <v>571032</v>
          </cell>
          <cell r="B108" t="str">
            <v>Gerador 60 KVA (571032)</v>
          </cell>
          <cell r="D108">
            <v>8</v>
          </cell>
          <cell r="E108">
            <v>8</v>
          </cell>
          <cell r="F108" t="e">
            <v>#REF!</v>
          </cell>
          <cell r="G108" t="e">
            <v>#REF!</v>
          </cell>
          <cell r="J108">
            <v>3</v>
          </cell>
          <cell r="K108" t="e">
            <v>#REF!</v>
          </cell>
          <cell r="L108">
            <v>50485.68</v>
          </cell>
          <cell r="M108">
            <v>151457.04</v>
          </cell>
          <cell r="N108">
            <v>28047.599999999999</v>
          </cell>
          <cell r="O108">
            <v>84142.8</v>
          </cell>
          <cell r="P108">
            <v>50485.68</v>
          </cell>
          <cell r="S108">
            <v>1</v>
          </cell>
          <cell r="T108">
            <v>0.9</v>
          </cell>
          <cell r="U108">
            <v>16000</v>
          </cell>
          <cell r="V108">
            <v>120</v>
          </cell>
          <cell r="W108" t="str">
            <v>H</v>
          </cell>
          <cell r="X108">
            <v>2.8398194999999999</v>
          </cell>
          <cell r="Y108">
            <v>1.52</v>
          </cell>
          <cell r="Z108">
            <v>2.41</v>
          </cell>
          <cell r="AA108">
            <v>0.64</v>
          </cell>
          <cell r="AB108">
            <v>10.4</v>
          </cell>
          <cell r="AC108">
            <v>0.05</v>
          </cell>
          <cell r="AD108">
            <v>20.07</v>
          </cell>
          <cell r="AE108">
            <v>19.754999999999999</v>
          </cell>
          <cell r="AF108">
            <v>24.64</v>
          </cell>
          <cell r="AG108">
            <v>25.644819500000004</v>
          </cell>
          <cell r="AH108">
            <v>25242.84</v>
          </cell>
          <cell r="AI108">
            <v>231.39270000000002</v>
          </cell>
          <cell r="AJ108">
            <v>1.9282725000000001</v>
          </cell>
          <cell r="AK108">
            <v>27.573092000000003</v>
          </cell>
          <cell r="AL108">
            <v>1657</v>
          </cell>
          <cell r="AM108">
            <v>952</v>
          </cell>
          <cell r="AN108">
            <v>1467</v>
          </cell>
          <cell r="AO108">
            <v>900</v>
          </cell>
          <cell r="AP108" t="str">
            <v>Brasil</v>
          </cell>
          <cell r="AQ108">
            <v>0.97</v>
          </cell>
        </row>
        <row r="109">
          <cell r="B109" t="str">
            <v>Grua Liebherr 0420 / EC (890242)</v>
          </cell>
          <cell r="F109" t="e">
            <v>#REF!</v>
          </cell>
          <cell r="G109" t="e">
            <v>#REF!</v>
          </cell>
          <cell r="J109">
            <v>0</v>
          </cell>
          <cell r="K109" t="e">
            <v>#REF!</v>
          </cell>
          <cell r="M109">
            <v>0</v>
          </cell>
          <cell r="N109">
            <v>0</v>
          </cell>
          <cell r="O109">
            <v>0</v>
          </cell>
          <cell r="P109">
            <v>0</v>
          </cell>
          <cell r="AQ109" t="e">
            <v>#DIV/0!</v>
          </cell>
        </row>
        <row r="110">
          <cell r="A110">
            <v>552754</v>
          </cell>
          <cell r="B110" t="str">
            <v>Grua LIEBHERR 200/5T 40m e 60m (552754)</v>
          </cell>
          <cell r="D110">
            <v>4</v>
          </cell>
          <cell r="E110">
            <v>4</v>
          </cell>
          <cell r="F110" t="e">
            <v>#REF!</v>
          </cell>
          <cell r="G110" t="e">
            <v>#REF!</v>
          </cell>
          <cell r="J110">
            <v>4</v>
          </cell>
          <cell r="K110" t="e">
            <v>#REF!</v>
          </cell>
          <cell r="L110">
            <v>2193768.1256800001</v>
          </cell>
          <cell r="M110">
            <v>8775072.5027200002</v>
          </cell>
          <cell r="N110">
            <v>1218760.0698222222</v>
          </cell>
          <cell r="O110">
            <v>4875040.2792888889</v>
          </cell>
          <cell r="P110">
            <v>2193768.1256800001</v>
          </cell>
          <cell r="Q110" t="str">
            <v>Não há beneficio do II</v>
          </cell>
          <cell r="S110">
            <v>1</v>
          </cell>
          <cell r="T110">
            <v>0.9</v>
          </cell>
          <cell r="U110">
            <v>20000</v>
          </cell>
          <cell r="V110">
            <v>200</v>
          </cell>
          <cell r="W110" t="str">
            <v>H</v>
          </cell>
          <cell r="X110">
            <v>98.719565655599993</v>
          </cell>
          <cell r="Y110">
            <v>88.127113050000006</v>
          </cell>
          <cell r="Z110">
            <v>28.47</v>
          </cell>
          <cell r="AA110">
            <v>13.77</v>
          </cell>
          <cell r="AB110">
            <v>0</v>
          </cell>
          <cell r="AC110">
            <v>0.25</v>
          </cell>
          <cell r="AD110">
            <v>2.5750000000000002</v>
          </cell>
          <cell r="AE110">
            <v>2.5750000000000002</v>
          </cell>
          <cell r="AF110">
            <v>132.94211304999999</v>
          </cell>
          <cell r="AG110">
            <v>143.53456565559998</v>
          </cell>
          <cell r="AH110">
            <v>1096884.06284</v>
          </cell>
          <cell r="AI110">
            <v>10054.770576033334</v>
          </cell>
          <cell r="AJ110">
            <v>50.273852880166672</v>
          </cell>
          <cell r="AK110">
            <v>193.80841853576663</v>
          </cell>
          <cell r="AL110" t="str">
            <v>Estudo estimativo Liebherr: 635,38m³</v>
          </cell>
          <cell r="AO110">
            <v>70370</v>
          </cell>
          <cell r="AP110" t="str">
            <v>Alemanha</v>
          </cell>
          <cell r="AQ110">
            <v>0.39</v>
          </cell>
        </row>
        <row r="111">
          <cell r="A111">
            <v>200</v>
          </cell>
          <cell r="B111" t="str">
            <v>200 EC-H 10 / 290HC
Alc: 40m - Alt Gancho: 39,1m
Cap Ponta: 5.700kg 
Cap Max: 10.000Kg até 24,4m de raio</v>
          </cell>
          <cell r="D111">
            <v>4</v>
          </cell>
          <cell r="E111">
            <v>4</v>
          </cell>
          <cell r="F111">
            <v>0</v>
          </cell>
          <cell r="G111" t="e">
            <v>#REF!</v>
          </cell>
          <cell r="J111">
            <v>0</v>
          </cell>
          <cell r="K111">
            <v>0</v>
          </cell>
          <cell r="L111">
            <v>2101828.79</v>
          </cell>
          <cell r="M111">
            <v>0</v>
          </cell>
          <cell r="N111">
            <v>1167682.6611111111</v>
          </cell>
          <cell r="O111">
            <v>0</v>
          </cell>
          <cell r="Q111" t="str">
            <v>Não há beneficio do II</v>
          </cell>
          <cell r="AQ111" t="e">
            <v>#DIV/0!</v>
          </cell>
        </row>
        <row r="112">
          <cell r="A112">
            <v>200</v>
          </cell>
          <cell r="B112" t="str">
            <v>200 EC-H 10 / 290HC
Alc: 60m - Alt Gancho: 43,2m
Cap Ponta: 2.650kg 
Cap Max: 10.000Kg até 18,4m de raio</v>
          </cell>
          <cell r="D112">
            <v>4</v>
          </cell>
          <cell r="E112">
            <v>4</v>
          </cell>
          <cell r="F112">
            <v>0</v>
          </cell>
          <cell r="G112" t="e">
            <v>#REF!</v>
          </cell>
          <cell r="J112">
            <v>0</v>
          </cell>
          <cell r="K112">
            <v>0</v>
          </cell>
          <cell r="L112">
            <v>2193768.1256800001</v>
          </cell>
          <cell r="M112">
            <v>0</v>
          </cell>
          <cell r="N112">
            <v>1218760.0698222222</v>
          </cell>
          <cell r="O112">
            <v>0</v>
          </cell>
          <cell r="Q112" t="str">
            <v>Não há beneficio do II</v>
          </cell>
          <cell r="AQ112" t="e">
            <v>#DIV/0!</v>
          </cell>
        </row>
        <row r="113">
          <cell r="A113">
            <v>552715</v>
          </cell>
          <cell r="B113" t="str">
            <v>Grua PEINER TN710 (552715)</v>
          </cell>
          <cell r="F113" t="e">
            <v>#REF!</v>
          </cell>
          <cell r="G113" t="e">
            <v>#REF!</v>
          </cell>
          <cell r="H113">
            <v>2</v>
          </cell>
          <cell r="J113">
            <v>0</v>
          </cell>
          <cell r="K113" t="e">
            <v>#REF!</v>
          </cell>
          <cell r="M113">
            <v>0</v>
          </cell>
          <cell r="N113">
            <v>0</v>
          </cell>
          <cell r="O113">
            <v>0</v>
          </cell>
          <cell r="P113">
            <v>2000000</v>
          </cell>
          <cell r="S113">
            <v>1</v>
          </cell>
          <cell r="T113">
            <v>0.89329999999999998</v>
          </cell>
          <cell r="U113">
            <v>30000</v>
          </cell>
          <cell r="V113">
            <v>250</v>
          </cell>
          <cell r="W113" t="str">
            <v>H</v>
          </cell>
          <cell r="X113">
            <v>19.760000000000002</v>
          </cell>
          <cell r="Y113">
            <v>19.760000000000002</v>
          </cell>
          <cell r="Z113">
            <v>27.61</v>
          </cell>
          <cell r="AA113">
            <v>0</v>
          </cell>
          <cell r="AB113">
            <v>0</v>
          </cell>
          <cell r="AC113">
            <v>0.4</v>
          </cell>
          <cell r="AD113">
            <v>4.12</v>
          </cell>
          <cell r="AE113">
            <v>4.12</v>
          </cell>
          <cell r="AF113">
            <v>51.49</v>
          </cell>
          <cell r="AG113">
            <v>51.49</v>
          </cell>
          <cell r="AH113">
            <v>672000</v>
          </cell>
          <cell r="AI113">
            <v>6160</v>
          </cell>
          <cell r="AJ113">
            <v>24.64</v>
          </cell>
          <cell r="AK113">
            <v>76.13</v>
          </cell>
          <cell r="AL113" t="str">
            <v>Peiner710_Transp!A1</v>
          </cell>
          <cell r="AP113" t="str">
            <v>Brasil</v>
          </cell>
          <cell r="AQ113">
            <v>0.41</v>
          </cell>
        </row>
        <row r="114">
          <cell r="A114">
            <v>552723</v>
          </cell>
          <cell r="B114" t="str">
            <v>Grua PEINER VTN1120 P (552723)</v>
          </cell>
          <cell r="F114" t="e">
            <v>#REF!</v>
          </cell>
          <cell r="G114" t="e">
            <v>#REF!</v>
          </cell>
          <cell r="H114">
            <v>7</v>
          </cell>
          <cell r="J114">
            <v>0</v>
          </cell>
          <cell r="K114" t="e">
            <v>#REF!</v>
          </cell>
          <cell r="M114">
            <v>0</v>
          </cell>
          <cell r="N114">
            <v>0</v>
          </cell>
          <cell r="O114">
            <v>0</v>
          </cell>
          <cell r="P114">
            <v>2000000</v>
          </cell>
          <cell r="S114">
            <v>1</v>
          </cell>
          <cell r="T114">
            <v>0.9214</v>
          </cell>
          <cell r="U114">
            <v>30000</v>
          </cell>
          <cell r="V114">
            <v>250</v>
          </cell>
          <cell r="W114" t="str">
            <v>H</v>
          </cell>
          <cell r="X114">
            <v>0</v>
          </cell>
          <cell r="Y114">
            <v>0</v>
          </cell>
          <cell r="Z114">
            <v>34.5</v>
          </cell>
          <cell r="AA114">
            <v>0</v>
          </cell>
          <cell r="AB114">
            <v>0</v>
          </cell>
          <cell r="AC114">
            <v>0.45</v>
          </cell>
          <cell r="AD114">
            <v>4.63</v>
          </cell>
          <cell r="AE114">
            <v>4.6349999999999998</v>
          </cell>
          <cell r="AF114">
            <v>39.130000000000003</v>
          </cell>
          <cell r="AG114">
            <v>39.134999999999998</v>
          </cell>
          <cell r="AH114">
            <v>672000</v>
          </cell>
          <cell r="AI114">
            <v>6160</v>
          </cell>
          <cell r="AJ114">
            <v>24.64</v>
          </cell>
          <cell r="AK114">
            <v>63.774999999999999</v>
          </cell>
          <cell r="AL114" t="str">
            <v>Peiner1120_Transp!A1</v>
          </cell>
          <cell r="AP114" t="str">
            <v>Brasil</v>
          </cell>
          <cell r="AQ114">
            <v>0.52</v>
          </cell>
        </row>
        <row r="115">
          <cell r="A115">
            <v>890056</v>
          </cell>
          <cell r="B115" t="str">
            <v>Guindaste CRETER CRANE (890056)</v>
          </cell>
          <cell r="C115" t="str">
            <v>CC200</v>
          </cell>
          <cell r="D115">
            <v>2</v>
          </cell>
          <cell r="E115">
            <v>2</v>
          </cell>
          <cell r="F115" t="e">
            <v>#REF!</v>
          </cell>
          <cell r="G115" t="e">
            <v>#REF!</v>
          </cell>
          <cell r="H115">
            <v>0</v>
          </cell>
          <cell r="J115">
            <v>1</v>
          </cell>
          <cell r="K115" t="e">
            <v>#REF!</v>
          </cell>
          <cell r="L115">
            <v>5213838.97</v>
          </cell>
          <cell r="M115">
            <v>5213838.97</v>
          </cell>
          <cell r="N115">
            <v>2896577.2055555554</v>
          </cell>
          <cell r="O115">
            <v>2896577.2055555554</v>
          </cell>
          <cell r="P115">
            <v>4631018.91</v>
          </cell>
          <cell r="S115">
            <v>1</v>
          </cell>
          <cell r="T115">
            <v>0.95</v>
          </cell>
          <cell r="U115">
            <v>20000</v>
          </cell>
          <cell r="V115">
            <v>200</v>
          </cell>
          <cell r="W115" t="str">
            <v>H</v>
          </cell>
          <cell r="X115">
            <v>219.97339822499998</v>
          </cell>
          <cell r="Y115">
            <v>268.95074464999999</v>
          </cell>
          <cell r="Z115">
            <v>280</v>
          </cell>
          <cell r="AA115">
            <v>0</v>
          </cell>
          <cell r="AB115">
            <v>8.5</v>
          </cell>
          <cell r="AC115">
            <v>2</v>
          </cell>
          <cell r="AD115">
            <v>36.58</v>
          </cell>
          <cell r="AE115">
            <v>36.325000000000003</v>
          </cell>
          <cell r="AF115">
            <v>585.53074464999997</v>
          </cell>
          <cell r="AG115">
            <v>536.29839822500003</v>
          </cell>
          <cell r="AH115">
            <v>2315509.4550000001</v>
          </cell>
          <cell r="AI115">
            <v>21225.503337499998</v>
          </cell>
          <cell r="AJ115">
            <v>106.12751668750001</v>
          </cell>
          <cell r="AK115">
            <v>642.42591491250005</v>
          </cell>
          <cell r="AL115" t="str">
            <v>Creter Crane_Dim'!A1</v>
          </cell>
          <cell r="AP115" t="str">
            <v>EUA</v>
          </cell>
          <cell r="AQ115">
            <v>1.21</v>
          </cell>
        </row>
        <row r="116">
          <cell r="B116" t="str">
            <v>Guindaste de Esteira 50T (890076)</v>
          </cell>
          <cell r="F116" t="e">
            <v>#REF!</v>
          </cell>
          <cell r="G116" t="e">
            <v>#REF!</v>
          </cell>
          <cell r="J116">
            <v>0</v>
          </cell>
          <cell r="K116" t="e">
            <v>#REF!</v>
          </cell>
          <cell r="M116">
            <v>0</v>
          </cell>
          <cell r="N116">
            <v>0</v>
          </cell>
          <cell r="O116">
            <v>0</v>
          </cell>
          <cell r="P116">
            <v>0</v>
          </cell>
          <cell r="AQ116" t="e">
            <v>#DIV/0!</v>
          </cell>
        </row>
        <row r="117">
          <cell r="A117">
            <v>552902</v>
          </cell>
          <cell r="B117" t="str">
            <v>Guindaste GROVE YARD 1515 12T</v>
          </cell>
          <cell r="D117">
            <v>6</v>
          </cell>
          <cell r="E117">
            <v>6</v>
          </cell>
          <cell r="F117" t="e">
            <v>#REF!</v>
          </cell>
          <cell r="G117" t="e">
            <v>#REF!</v>
          </cell>
          <cell r="J117">
            <v>6</v>
          </cell>
          <cell r="K117" t="e">
            <v>#REF!</v>
          </cell>
          <cell r="L117">
            <v>411075</v>
          </cell>
          <cell r="M117">
            <v>2466450</v>
          </cell>
          <cell r="N117">
            <v>228375</v>
          </cell>
          <cell r="O117">
            <v>1370250</v>
          </cell>
          <cell r="P117">
            <v>403400</v>
          </cell>
          <cell r="S117">
            <v>1</v>
          </cell>
          <cell r="T117">
            <v>0.92</v>
          </cell>
          <cell r="U117">
            <v>20000</v>
          </cell>
          <cell r="V117">
            <v>150</v>
          </cell>
          <cell r="W117" t="str">
            <v>H</v>
          </cell>
          <cell r="X117">
            <v>18.5564</v>
          </cell>
          <cell r="Y117">
            <v>3</v>
          </cell>
          <cell r="Z117">
            <v>27.86</v>
          </cell>
          <cell r="AA117">
            <v>0</v>
          </cell>
          <cell r="AB117">
            <v>5</v>
          </cell>
          <cell r="AC117">
            <v>0.65</v>
          </cell>
          <cell r="AD117">
            <v>16.09</v>
          </cell>
          <cell r="AE117">
            <v>15.945</v>
          </cell>
          <cell r="AF117">
            <v>46.95</v>
          </cell>
          <cell r="AG117">
            <v>62.361399999999996</v>
          </cell>
          <cell r="AH117">
            <v>201700</v>
          </cell>
          <cell r="AI117">
            <v>1848.9166666666665</v>
          </cell>
          <cell r="AJ117">
            <v>12.326111111111111</v>
          </cell>
          <cell r="AK117">
            <v>74.687511111111107</v>
          </cell>
          <cell r="AL117">
            <v>6800</v>
          </cell>
          <cell r="AM117">
            <v>2430</v>
          </cell>
          <cell r="AN117">
            <v>2440</v>
          </cell>
          <cell r="AO117">
            <v>12134</v>
          </cell>
          <cell r="AP117" t="str">
            <v>EUA</v>
          </cell>
          <cell r="AQ117">
            <v>1.38</v>
          </cell>
        </row>
        <row r="118">
          <cell r="A118">
            <v>552950</v>
          </cell>
          <cell r="B118" t="str">
            <v>Guindaste LIEBHERR LTM 1055 (552950)</v>
          </cell>
          <cell r="D118">
            <v>3</v>
          </cell>
          <cell r="E118">
            <v>3</v>
          </cell>
          <cell r="F118" t="e">
            <v>#REF!</v>
          </cell>
          <cell r="G118" t="e">
            <v>#REF!</v>
          </cell>
          <cell r="J118">
            <v>4</v>
          </cell>
          <cell r="K118" t="e">
            <v>#REF!</v>
          </cell>
          <cell r="L118">
            <v>2609933.0099999998</v>
          </cell>
          <cell r="M118">
            <v>10439732.039999999</v>
          </cell>
          <cell r="N118">
            <v>1449962.7833333332</v>
          </cell>
          <cell r="O118">
            <v>5799851.1333333328</v>
          </cell>
          <cell r="P118">
            <v>3325029.2867999999</v>
          </cell>
          <cell r="S118">
            <v>1</v>
          </cell>
          <cell r="T118">
            <v>0.9</v>
          </cell>
          <cell r="U118">
            <v>20000</v>
          </cell>
          <cell r="V118">
            <v>200</v>
          </cell>
          <cell r="W118" t="str">
            <v>H</v>
          </cell>
          <cell r="X118">
            <v>149.626317906</v>
          </cell>
          <cell r="Y118">
            <v>42.3</v>
          </cell>
          <cell r="Z118">
            <v>40.81</v>
          </cell>
          <cell r="AA118">
            <v>20.91</v>
          </cell>
          <cell r="AB118">
            <v>8</v>
          </cell>
          <cell r="AC118">
            <v>1.4</v>
          </cell>
          <cell r="AD118">
            <v>29.45</v>
          </cell>
          <cell r="AE118">
            <v>29.22</v>
          </cell>
          <cell r="AF118">
            <v>133.47</v>
          </cell>
          <cell r="AG118">
            <v>240.56631790599999</v>
          </cell>
          <cell r="AH118">
            <v>1662514.6433999999</v>
          </cell>
          <cell r="AI118">
            <v>15239.717564499999</v>
          </cell>
          <cell r="AJ118">
            <v>76.198587822499988</v>
          </cell>
          <cell r="AK118">
            <v>316.76490572849997</v>
          </cell>
          <cell r="AL118">
            <v>11830</v>
          </cell>
          <cell r="AM118">
            <v>2680</v>
          </cell>
          <cell r="AN118">
            <v>3835</v>
          </cell>
          <cell r="AO118">
            <v>36000</v>
          </cell>
          <cell r="AP118" t="str">
            <v>Alemanha</v>
          </cell>
          <cell r="AQ118">
            <v>0.37</v>
          </cell>
        </row>
        <row r="119">
          <cell r="A119">
            <v>552953</v>
          </cell>
          <cell r="B119" t="str">
            <v>Guindaste LIEBHERR LTM 1090 (552953)</v>
          </cell>
          <cell r="D119">
            <v>4</v>
          </cell>
          <cell r="E119">
            <v>3</v>
          </cell>
          <cell r="F119" t="e">
            <v>#REF!</v>
          </cell>
          <cell r="G119" t="e">
            <v>#REF!</v>
          </cell>
          <cell r="J119">
            <v>4</v>
          </cell>
          <cell r="K119" t="e">
            <v>#REF!</v>
          </cell>
          <cell r="L119">
            <v>3472309.6349999998</v>
          </cell>
          <cell r="M119">
            <v>13889238.539999999</v>
          </cell>
          <cell r="N119">
            <v>1929060.9083333332</v>
          </cell>
          <cell r="O119">
            <v>7716243.6333333328</v>
          </cell>
          <cell r="P119">
            <v>3375593.2920000004</v>
          </cell>
          <cell r="S119">
            <v>1</v>
          </cell>
          <cell r="T119">
            <v>0.9</v>
          </cell>
          <cell r="U119">
            <v>20000</v>
          </cell>
          <cell r="V119">
            <v>200</v>
          </cell>
          <cell r="W119" t="str">
            <v>H</v>
          </cell>
          <cell r="X119">
            <v>151.90169814000001</v>
          </cell>
          <cell r="Y119">
            <v>81</v>
          </cell>
          <cell r="Z119">
            <v>46.46</v>
          </cell>
          <cell r="AA119">
            <v>27.98</v>
          </cell>
          <cell r="AB119">
            <v>11</v>
          </cell>
          <cell r="AC119">
            <v>1.5</v>
          </cell>
          <cell r="AD119">
            <v>36.119999999999997</v>
          </cell>
          <cell r="AE119">
            <v>35.799999999999997</v>
          </cell>
          <cell r="AF119">
            <v>191.56</v>
          </cell>
          <cell r="AG119">
            <v>262.14169814000002</v>
          </cell>
          <cell r="AH119">
            <v>1687796.6460000002</v>
          </cell>
          <cell r="AI119">
            <v>15471.469255000004</v>
          </cell>
          <cell r="AJ119">
            <v>77.357346275000026</v>
          </cell>
          <cell r="AK119">
            <v>339.49904441500007</v>
          </cell>
          <cell r="AL119">
            <v>12895</v>
          </cell>
          <cell r="AM119">
            <v>2980</v>
          </cell>
          <cell r="AN119">
            <v>3955</v>
          </cell>
          <cell r="AO119">
            <v>48000</v>
          </cell>
          <cell r="AP119" t="str">
            <v>Alemanha</v>
          </cell>
          <cell r="AQ119">
            <v>0.44</v>
          </cell>
        </row>
        <row r="120">
          <cell r="A120">
            <v>611519</v>
          </cell>
          <cell r="B120" t="str">
            <v>Guindaste LUNA 35T s/ Caminhão (611519)</v>
          </cell>
          <cell r="D120">
            <v>13</v>
          </cell>
          <cell r="E120">
            <v>11</v>
          </cell>
          <cell r="F120" t="e">
            <v>#REF!</v>
          </cell>
          <cell r="G120" t="e">
            <v>#REF!</v>
          </cell>
          <cell r="J120">
            <v>12</v>
          </cell>
          <cell r="K120" t="e">
            <v>#REF!</v>
          </cell>
          <cell r="L120">
            <v>1069000</v>
          </cell>
          <cell r="M120">
            <v>12828000</v>
          </cell>
          <cell r="N120">
            <v>593888.88888888888</v>
          </cell>
          <cell r="O120">
            <v>7126666.666666666</v>
          </cell>
          <cell r="P120">
            <v>1069640.5</v>
          </cell>
          <cell r="S120">
            <v>1</v>
          </cell>
          <cell r="T120">
            <v>0.9</v>
          </cell>
          <cell r="U120">
            <v>20000</v>
          </cell>
          <cell r="V120">
            <v>200</v>
          </cell>
          <cell r="W120" t="str">
            <v>H</v>
          </cell>
          <cell r="X120">
            <v>48.133822500000001</v>
          </cell>
          <cell r="Y120">
            <v>22.12</v>
          </cell>
          <cell r="Z120">
            <v>24.29</v>
          </cell>
          <cell r="AA120">
            <v>10.5</v>
          </cell>
          <cell r="AB120">
            <v>6.4</v>
          </cell>
          <cell r="AC120">
            <v>0.68</v>
          </cell>
          <cell r="AD120">
            <v>19.03</v>
          </cell>
          <cell r="AE120">
            <v>18.844000000000001</v>
          </cell>
          <cell r="AF120">
            <v>75.94</v>
          </cell>
          <cell r="AG120">
            <v>101.76782249999999</v>
          </cell>
          <cell r="AH120">
            <v>534820.25</v>
          </cell>
          <cell r="AI120">
            <v>4902.5189583333331</v>
          </cell>
          <cell r="AJ120">
            <v>24.512594791666668</v>
          </cell>
          <cell r="AK120">
            <v>126.28041729166667</v>
          </cell>
          <cell r="AL120">
            <v>10605</v>
          </cell>
          <cell r="AM120">
            <v>2490</v>
          </cell>
          <cell r="AN120">
            <v>3810</v>
          </cell>
          <cell r="AO120">
            <v>26200</v>
          </cell>
          <cell r="AP120" t="str">
            <v>Brasil</v>
          </cell>
          <cell r="AQ120">
            <v>0.65</v>
          </cell>
        </row>
        <row r="121">
          <cell r="A121">
            <v>611519</v>
          </cell>
          <cell r="B121" t="str">
            <v>Chassi: SCANIA P124 6X4</v>
          </cell>
          <cell r="L121">
            <v>199000</v>
          </cell>
          <cell r="M121">
            <v>0</v>
          </cell>
          <cell r="N121">
            <v>110555.55555555555</v>
          </cell>
          <cell r="O121">
            <v>0</v>
          </cell>
          <cell r="P121">
            <v>189050</v>
          </cell>
          <cell r="Q121">
            <v>0.05</v>
          </cell>
          <cell r="AQ121" t="e">
            <v>#DIV/0!</v>
          </cell>
        </row>
        <row r="122">
          <cell r="A122">
            <v>611519</v>
          </cell>
          <cell r="B122" t="str">
            <v>Implemento: Prancha Reb</v>
          </cell>
          <cell r="L122">
            <v>870000</v>
          </cell>
          <cell r="M122">
            <v>0</v>
          </cell>
          <cell r="N122">
            <v>483333.33333333331</v>
          </cell>
          <cell r="O122">
            <v>0</v>
          </cell>
          <cell r="P122">
            <v>870000</v>
          </cell>
          <cell r="Q122">
            <v>0</v>
          </cell>
          <cell r="AQ122" t="e">
            <v>#DIV/0!</v>
          </cell>
        </row>
        <row r="123">
          <cell r="A123">
            <v>140060</v>
          </cell>
          <cell r="B123" t="str">
            <v>Motoniveladora CAT 140-G (140060)</v>
          </cell>
          <cell r="D123">
            <v>12</v>
          </cell>
          <cell r="E123">
            <v>12</v>
          </cell>
          <cell r="F123" t="e">
            <v>#REF!</v>
          </cell>
          <cell r="G123" t="e">
            <v>#REF!</v>
          </cell>
          <cell r="J123">
            <v>8</v>
          </cell>
          <cell r="K123" t="e">
            <v>#REF!</v>
          </cell>
          <cell r="L123">
            <v>730000</v>
          </cell>
          <cell r="M123">
            <v>5840000</v>
          </cell>
          <cell r="N123">
            <v>405555.55555555556</v>
          </cell>
          <cell r="O123">
            <v>3244444.4444444445</v>
          </cell>
          <cell r="P123">
            <v>730000</v>
          </cell>
          <cell r="S123">
            <v>1</v>
          </cell>
          <cell r="T123">
            <v>0.8</v>
          </cell>
          <cell r="U123">
            <v>12000</v>
          </cell>
          <cell r="V123">
            <v>160</v>
          </cell>
          <cell r="W123" t="str">
            <v>H</v>
          </cell>
          <cell r="X123">
            <v>48.666666666666664</v>
          </cell>
          <cell r="Y123">
            <v>28.8</v>
          </cell>
          <cell r="Z123">
            <v>31.85</v>
          </cell>
          <cell r="AA123">
            <v>0</v>
          </cell>
          <cell r="AB123">
            <v>16</v>
          </cell>
          <cell r="AC123">
            <v>0.51</v>
          </cell>
          <cell r="AD123">
            <v>35.33</v>
          </cell>
          <cell r="AE123">
            <v>34.853000000000002</v>
          </cell>
          <cell r="AF123">
            <v>95.98</v>
          </cell>
          <cell r="AG123">
            <v>115.36966666666666</v>
          </cell>
          <cell r="AH123">
            <v>365000</v>
          </cell>
          <cell r="AI123">
            <v>3345.8333333333335</v>
          </cell>
          <cell r="AJ123">
            <v>20.911458333333332</v>
          </cell>
          <cell r="AK123">
            <v>136.281125</v>
          </cell>
          <cell r="AL123">
            <v>8713</v>
          </cell>
          <cell r="AM123">
            <v>2493</v>
          </cell>
          <cell r="AN123">
            <v>3293</v>
          </cell>
          <cell r="AO123">
            <v>15130</v>
          </cell>
          <cell r="AP123" t="str">
            <v>Brasil</v>
          </cell>
          <cell r="AQ123">
            <v>0.52</v>
          </cell>
        </row>
        <row r="124">
          <cell r="A124">
            <v>426093</v>
          </cell>
          <cell r="B124" t="str">
            <v>Perfuratriz TAMROCK RAN600 (426093)</v>
          </cell>
          <cell r="C124" t="str">
            <v>R680</v>
          </cell>
          <cell r="D124">
            <v>12</v>
          </cell>
          <cell r="E124">
            <v>12</v>
          </cell>
          <cell r="F124" t="e">
            <v>#REF!</v>
          </cell>
          <cell r="G124" t="e">
            <v>#REF!</v>
          </cell>
          <cell r="J124">
            <v>10</v>
          </cell>
          <cell r="K124" t="e">
            <v>#REF!</v>
          </cell>
          <cell r="L124">
            <v>855601.5</v>
          </cell>
          <cell r="M124">
            <v>8556015</v>
          </cell>
          <cell r="N124">
            <v>475334.16666666663</v>
          </cell>
          <cell r="O124">
            <v>4753341.666666667</v>
          </cell>
          <cell r="P124">
            <v>716000</v>
          </cell>
          <cell r="S124">
            <v>1</v>
          </cell>
          <cell r="T124">
            <v>0.9</v>
          </cell>
          <cell r="U124">
            <v>15000</v>
          </cell>
          <cell r="V124">
            <v>180</v>
          </cell>
          <cell r="W124" t="str">
            <v>H</v>
          </cell>
          <cell r="X124">
            <v>42.96</v>
          </cell>
          <cell r="Y124">
            <v>58.462499999999999</v>
          </cell>
          <cell r="Z124">
            <v>56.01</v>
          </cell>
          <cell r="AA124">
            <v>9.0399999999999991</v>
          </cell>
          <cell r="AB124">
            <v>21</v>
          </cell>
          <cell r="AC124">
            <v>1.1499999999999999</v>
          </cell>
          <cell r="AD124">
            <v>51.325000000000003</v>
          </cell>
          <cell r="AE124">
            <v>50.695</v>
          </cell>
          <cell r="AF124">
            <v>174.83750000000001</v>
          </cell>
          <cell r="AG124">
            <v>158.70500000000001</v>
          </cell>
          <cell r="AH124">
            <v>358000</v>
          </cell>
          <cell r="AI124">
            <v>3281.6666666666665</v>
          </cell>
          <cell r="AJ124">
            <v>18.231481481481481</v>
          </cell>
          <cell r="AK124">
            <v>176.93648148148145</v>
          </cell>
          <cell r="AL124" t="str">
            <v>7200 ou 10700</v>
          </cell>
          <cell r="AM124">
            <v>2500</v>
          </cell>
          <cell r="AN124" t="str">
            <v>3600 ou 3200</v>
          </cell>
          <cell r="AO124">
            <v>14500</v>
          </cell>
          <cell r="AP124" t="str">
            <v>Finlândia</v>
          </cell>
          <cell r="AQ124">
            <v>1.36</v>
          </cell>
        </row>
        <row r="125">
          <cell r="A125">
            <v>826093</v>
          </cell>
          <cell r="B125" t="str">
            <v>Perfuratriz TAMROCK RAN600 (826093)</v>
          </cell>
          <cell r="C125" t="str">
            <v>R680</v>
          </cell>
          <cell r="D125">
            <v>14</v>
          </cell>
          <cell r="E125">
            <v>4</v>
          </cell>
          <cell r="F125" t="e">
            <v>#REF!</v>
          </cell>
          <cell r="G125" t="e">
            <v>#REF!</v>
          </cell>
          <cell r="H125">
            <v>10</v>
          </cell>
          <cell r="I125" t="str">
            <v>2 HSP (R600)
3 HFC (R600)
2 SFA (R600)
2 HFC (R680)
1 SFA (D7)</v>
          </cell>
          <cell r="J125">
            <v>2</v>
          </cell>
          <cell r="K125" t="e">
            <v>#REF!</v>
          </cell>
          <cell r="L125">
            <v>855601.5</v>
          </cell>
          <cell r="M125">
            <v>1711203</v>
          </cell>
          <cell r="N125">
            <v>475334.16666666663</v>
          </cell>
          <cell r="O125">
            <v>950668.33333333326</v>
          </cell>
          <cell r="P125">
            <v>716000</v>
          </cell>
          <cell r="S125">
            <v>1</v>
          </cell>
          <cell r="T125">
            <v>0.9</v>
          </cell>
          <cell r="U125">
            <v>15000</v>
          </cell>
          <cell r="V125">
            <v>180</v>
          </cell>
          <cell r="W125" t="str">
            <v>H</v>
          </cell>
          <cell r="X125">
            <v>42.96</v>
          </cell>
          <cell r="Y125">
            <v>58.462499999999999</v>
          </cell>
          <cell r="Z125">
            <v>56.01</v>
          </cell>
          <cell r="AA125">
            <v>9.0399999999999991</v>
          </cell>
          <cell r="AB125">
            <v>21</v>
          </cell>
          <cell r="AC125">
            <v>1.1499999999999999</v>
          </cell>
          <cell r="AD125">
            <v>51.325000000000003</v>
          </cell>
          <cell r="AE125">
            <v>50.695</v>
          </cell>
          <cell r="AF125">
            <v>174.83750000000001</v>
          </cell>
          <cell r="AG125">
            <v>158.70500000000001</v>
          </cell>
          <cell r="AH125">
            <v>358000</v>
          </cell>
          <cell r="AI125">
            <v>3281.6666666666665</v>
          </cell>
          <cell r="AJ125">
            <v>18.231481481481481</v>
          </cell>
          <cell r="AK125">
            <v>176.93648148148145</v>
          </cell>
          <cell r="AL125" t="str">
            <v>7200 ou 10700</v>
          </cell>
          <cell r="AM125">
            <v>2500</v>
          </cell>
          <cell r="AN125" t="str">
            <v>3600 ou 3200</v>
          </cell>
          <cell r="AO125">
            <v>14500</v>
          </cell>
          <cell r="AP125" t="str">
            <v>Finlândia</v>
          </cell>
          <cell r="AQ125">
            <v>1.36</v>
          </cell>
        </row>
        <row r="126">
          <cell r="A126">
            <v>552731</v>
          </cell>
          <cell r="B126" t="str">
            <v>Pórtico BAUMA 2X10TX26M (552731)</v>
          </cell>
          <cell r="D126">
            <v>7</v>
          </cell>
          <cell r="E126">
            <v>7</v>
          </cell>
          <cell r="F126" t="e">
            <v>#REF!</v>
          </cell>
          <cell r="G126" t="e">
            <v>#REF!</v>
          </cell>
          <cell r="J126">
            <v>7</v>
          </cell>
          <cell r="K126" t="e">
            <v>#REF!</v>
          </cell>
          <cell r="L126">
            <v>330000</v>
          </cell>
          <cell r="M126">
            <v>2310000</v>
          </cell>
          <cell r="N126">
            <v>183333.33333333334</v>
          </cell>
          <cell r="O126">
            <v>1283333.3333333333</v>
          </cell>
          <cell r="P126">
            <v>330000</v>
          </cell>
          <cell r="S126">
            <v>1</v>
          </cell>
          <cell r="T126">
            <v>0.75</v>
          </cell>
          <cell r="U126">
            <v>20000</v>
          </cell>
          <cell r="V126">
            <v>150</v>
          </cell>
          <cell r="W126" t="str">
            <v>H</v>
          </cell>
          <cell r="X126">
            <v>12.375</v>
          </cell>
          <cell r="Y126">
            <v>8.81</v>
          </cell>
          <cell r="Z126">
            <v>18.510000000000002</v>
          </cell>
          <cell r="AA126">
            <v>0</v>
          </cell>
          <cell r="AB126">
            <v>0</v>
          </cell>
          <cell r="AC126">
            <v>0.2</v>
          </cell>
          <cell r="AD126">
            <v>2.06</v>
          </cell>
          <cell r="AE126">
            <v>2.06</v>
          </cell>
          <cell r="AF126">
            <v>29.38</v>
          </cell>
          <cell r="AG126">
            <v>32.945</v>
          </cell>
          <cell r="AH126">
            <v>165000</v>
          </cell>
          <cell r="AI126">
            <v>1512.5</v>
          </cell>
          <cell r="AJ126">
            <v>10.083333333333334</v>
          </cell>
          <cell r="AK126">
            <v>43.028333333333336</v>
          </cell>
          <cell r="AL126" t="str">
            <v>Componente: Compr x Larg x Alt x Peso
VIGA PRINCIPAL: 5.500 x 1.500 x 2.400 x 3.100
VIGA PRINCIPAL: 5.500 x 1.500 x 2.400 x 3.100
VIGA PRINCIPAL: 16.000 x 1.500 x 500 x 4.600
VIGA PRINCIPAL: 16.000 x 1.500 x 500 x 4.600
PASSARELA: 34.000 x 150 x 600 x 1.0</v>
          </cell>
          <cell r="AP126" t="str">
            <v>Brasil</v>
          </cell>
          <cell r="AQ126">
            <v>1.1200000000000001</v>
          </cell>
        </row>
        <row r="127">
          <cell r="A127">
            <v>104900</v>
          </cell>
          <cell r="B127" t="str">
            <v>Retroescavadeira CAT 416D (104900)</v>
          </cell>
          <cell r="D127">
            <v>10</v>
          </cell>
          <cell r="E127">
            <v>10</v>
          </cell>
          <cell r="F127" t="e">
            <v>#REF!</v>
          </cell>
          <cell r="G127" t="e">
            <v>#REF!</v>
          </cell>
          <cell r="J127">
            <v>8</v>
          </cell>
          <cell r="K127" t="e">
            <v>#REF!</v>
          </cell>
          <cell r="L127">
            <v>220000</v>
          </cell>
          <cell r="M127">
            <v>1760000</v>
          </cell>
          <cell r="N127">
            <v>122222.22222222222</v>
          </cell>
          <cell r="O127">
            <v>977777.77777777775</v>
          </cell>
          <cell r="P127">
            <v>220000</v>
          </cell>
          <cell r="S127">
            <v>1</v>
          </cell>
          <cell r="T127">
            <v>0.8</v>
          </cell>
          <cell r="U127">
            <v>8000</v>
          </cell>
          <cell r="V127">
            <v>100</v>
          </cell>
          <cell r="W127" t="str">
            <v>H</v>
          </cell>
          <cell r="X127">
            <v>22</v>
          </cell>
          <cell r="Y127">
            <v>15.07</v>
          </cell>
          <cell r="Z127">
            <v>24.82</v>
          </cell>
          <cell r="AA127">
            <v>0</v>
          </cell>
          <cell r="AB127">
            <v>6.3</v>
          </cell>
          <cell r="AC127">
            <v>0.4</v>
          </cell>
          <cell r="AD127">
            <v>15.96</v>
          </cell>
          <cell r="AE127">
            <v>15.775</v>
          </cell>
          <cell r="AF127">
            <v>55.85</v>
          </cell>
          <cell r="AG127">
            <v>62.594999999999999</v>
          </cell>
          <cell r="AH127">
            <v>110000</v>
          </cell>
          <cell r="AI127">
            <v>1008.3333333333333</v>
          </cell>
          <cell r="AJ127">
            <v>10.083333333333334</v>
          </cell>
          <cell r="AK127">
            <v>72.678333333333327</v>
          </cell>
          <cell r="AL127">
            <v>6974</v>
          </cell>
          <cell r="AM127">
            <v>2352</v>
          </cell>
          <cell r="AN127">
            <v>3585</v>
          </cell>
          <cell r="AO127">
            <v>6900</v>
          </cell>
          <cell r="AP127" t="str">
            <v>Brasil</v>
          </cell>
          <cell r="AQ127">
            <v>0.9</v>
          </cell>
        </row>
        <row r="128">
          <cell r="A128">
            <v>155170</v>
          </cell>
          <cell r="B128" t="str">
            <v>Rolo DYNAPAC CA-25D (155170)</v>
          </cell>
          <cell r="D128">
            <v>3</v>
          </cell>
          <cell r="E128">
            <v>3</v>
          </cell>
          <cell r="F128" t="e">
            <v>#REF!</v>
          </cell>
          <cell r="G128" t="e">
            <v>#REF!</v>
          </cell>
          <cell r="J128">
            <v>3</v>
          </cell>
          <cell r="K128" t="e">
            <v>#REF!</v>
          </cell>
          <cell r="L128">
            <v>327600</v>
          </cell>
          <cell r="M128">
            <v>982800</v>
          </cell>
          <cell r="N128">
            <v>182000</v>
          </cell>
          <cell r="O128">
            <v>546000</v>
          </cell>
          <cell r="P128">
            <v>327600</v>
          </cell>
          <cell r="S128">
            <v>1</v>
          </cell>
          <cell r="T128">
            <v>0.85</v>
          </cell>
          <cell r="U128">
            <v>8000</v>
          </cell>
          <cell r="V128">
            <v>120</v>
          </cell>
          <cell r="W128" t="str">
            <v>H</v>
          </cell>
          <cell r="X128">
            <v>34.807499999999997</v>
          </cell>
          <cell r="Y128">
            <v>18.059999999999999</v>
          </cell>
          <cell r="Z128">
            <v>36.840000000000003</v>
          </cell>
          <cell r="AA128">
            <v>0</v>
          </cell>
          <cell r="AB128">
            <v>11.7</v>
          </cell>
          <cell r="AC128">
            <v>0.28000000000000003</v>
          </cell>
          <cell r="AD128">
            <v>24.88</v>
          </cell>
          <cell r="AE128">
            <v>24.529</v>
          </cell>
          <cell r="AF128">
            <v>79.78</v>
          </cell>
          <cell r="AG128">
            <v>96.176500000000004</v>
          </cell>
          <cell r="AH128">
            <v>163800</v>
          </cell>
          <cell r="AI128">
            <v>1501.5</v>
          </cell>
          <cell r="AJ128">
            <v>12.512499999999999</v>
          </cell>
          <cell r="AK128">
            <v>108.68900000000001</v>
          </cell>
          <cell r="AL128">
            <v>5550</v>
          </cell>
          <cell r="AM128">
            <v>2380</v>
          </cell>
          <cell r="AN128">
            <v>2952</v>
          </cell>
          <cell r="AO128">
            <v>10800</v>
          </cell>
          <cell r="AP128" t="str">
            <v>Brasil</v>
          </cell>
          <cell r="AQ128">
            <v>0.9</v>
          </cell>
        </row>
        <row r="129">
          <cell r="A129">
            <v>155171</v>
          </cell>
          <cell r="B129" t="str">
            <v>Rolo DYNAPAC CA-25PD (155171)</v>
          </cell>
          <cell r="D129">
            <v>6</v>
          </cell>
          <cell r="E129">
            <v>4</v>
          </cell>
          <cell r="F129" t="e">
            <v>#REF!</v>
          </cell>
          <cell r="G129" t="e">
            <v>#REF!</v>
          </cell>
          <cell r="J129">
            <v>4</v>
          </cell>
          <cell r="K129" t="e">
            <v>#REF!</v>
          </cell>
          <cell r="L129">
            <v>343600</v>
          </cell>
          <cell r="M129">
            <v>1374400</v>
          </cell>
          <cell r="N129">
            <v>190888.88888888888</v>
          </cell>
          <cell r="O129">
            <v>763555.5555555555</v>
          </cell>
          <cell r="P129">
            <v>343600</v>
          </cell>
          <cell r="S129">
            <v>1</v>
          </cell>
          <cell r="T129">
            <v>0.85</v>
          </cell>
          <cell r="U129">
            <v>8000</v>
          </cell>
          <cell r="V129">
            <v>120</v>
          </cell>
          <cell r="W129" t="str">
            <v>H</v>
          </cell>
          <cell r="X129">
            <v>36.5075</v>
          </cell>
          <cell r="Y129">
            <v>18.059999999999999</v>
          </cell>
          <cell r="Z129">
            <v>36.840000000000003</v>
          </cell>
          <cell r="AA129">
            <v>0</v>
          </cell>
          <cell r="AB129">
            <v>12</v>
          </cell>
          <cell r="AC129">
            <v>0.28000000000000003</v>
          </cell>
          <cell r="AD129">
            <v>25.44</v>
          </cell>
          <cell r="AE129">
            <v>25.084000000000003</v>
          </cell>
          <cell r="AF129">
            <v>80.34</v>
          </cell>
          <cell r="AG129">
            <v>98.4315</v>
          </cell>
          <cell r="AH129">
            <v>171800</v>
          </cell>
          <cell r="AI129">
            <v>1574.8333333333333</v>
          </cell>
          <cell r="AJ129">
            <v>13.123611111111112</v>
          </cell>
          <cell r="AK129">
            <v>111.55511111111112</v>
          </cell>
          <cell r="AL129">
            <v>5550</v>
          </cell>
          <cell r="AM129">
            <v>2380</v>
          </cell>
          <cell r="AN129">
            <v>2977</v>
          </cell>
          <cell r="AO129">
            <v>13650</v>
          </cell>
          <cell r="AP129" t="str">
            <v>Brasil</v>
          </cell>
          <cell r="AQ129">
            <v>0.86</v>
          </cell>
        </row>
        <row r="130">
          <cell r="A130">
            <v>155230</v>
          </cell>
          <cell r="B130" t="str">
            <v>Rolo DYNAPAC CT-260 (155230)</v>
          </cell>
          <cell r="D130">
            <v>4</v>
          </cell>
          <cell r="E130">
            <v>2</v>
          </cell>
          <cell r="F130" t="e">
            <v>#REF!</v>
          </cell>
          <cell r="G130" t="e">
            <v>#REF!</v>
          </cell>
          <cell r="J130">
            <v>2</v>
          </cell>
          <cell r="K130" t="e">
            <v>#REF!</v>
          </cell>
          <cell r="L130">
            <v>735100</v>
          </cell>
          <cell r="M130">
            <v>1470200</v>
          </cell>
          <cell r="N130">
            <v>408388.88888888888</v>
          </cell>
          <cell r="O130">
            <v>816777.77777777775</v>
          </cell>
          <cell r="P130">
            <v>735100</v>
          </cell>
          <cell r="S130">
            <v>1</v>
          </cell>
          <cell r="T130">
            <v>0.88</v>
          </cell>
          <cell r="U130">
            <v>10000</v>
          </cell>
          <cell r="V130">
            <v>120</v>
          </cell>
          <cell r="W130" t="str">
            <v>H</v>
          </cell>
          <cell r="X130">
            <v>64.688800000000001</v>
          </cell>
          <cell r="Y130">
            <v>25.96</v>
          </cell>
          <cell r="Z130">
            <v>58.78</v>
          </cell>
          <cell r="AA130">
            <v>0</v>
          </cell>
          <cell r="AB130">
            <v>30</v>
          </cell>
          <cell r="AC130">
            <v>0.21</v>
          </cell>
          <cell r="AD130">
            <v>58.56</v>
          </cell>
          <cell r="AE130">
            <v>57.662999999999997</v>
          </cell>
          <cell r="AF130">
            <v>143.30000000000001</v>
          </cell>
          <cell r="AG130">
            <v>181.1318</v>
          </cell>
          <cell r="AH130">
            <v>367550</v>
          </cell>
          <cell r="AI130">
            <v>3369.2083333333335</v>
          </cell>
          <cell r="AJ130">
            <v>28.07673611111111</v>
          </cell>
          <cell r="AK130">
            <v>209.2085361111111</v>
          </cell>
          <cell r="AL130">
            <v>7200</v>
          </cell>
          <cell r="AM130">
            <v>3600</v>
          </cell>
          <cell r="AN130">
            <v>3518</v>
          </cell>
          <cell r="AO130">
            <v>19700</v>
          </cell>
          <cell r="AP130" t="str">
            <v>XX</v>
          </cell>
          <cell r="AQ130">
            <v>0.8</v>
          </cell>
        </row>
        <row r="131">
          <cell r="A131">
            <v>155070</v>
          </cell>
          <cell r="B131" t="str">
            <v>Rolo INGERSOLL RAND SD-175 D (155070)</v>
          </cell>
          <cell r="D131">
            <v>6</v>
          </cell>
          <cell r="E131">
            <v>4</v>
          </cell>
          <cell r="F131" t="e">
            <v>#REF!</v>
          </cell>
          <cell r="G131" t="e">
            <v>#REF!</v>
          </cell>
          <cell r="H131">
            <v>3</v>
          </cell>
          <cell r="I131" t="str">
            <v>2 SFA
1 TUC</v>
          </cell>
          <cell r="J131">
            <v>2</v>
          </cell>
          <cell r="K131" t="e">
            <v>#REF!</v>
          </cell>
          <cell r="L131">
            <v>527220</v>
          </cell>
          <cell r="M131">
            <v>1054440</v>
          </cell>
          <cell r="N131">
            <v>292900</v>
          </cell>
          <cell r="O131">
            <v>585800</v>
          </cell>
          <cell r="P131">
            <v>512650.22</v>
          </cell>
          <cell r="S131">
            <v>1</v>
          </cell>
          <cell r="T131">
            <v>0.9</v>
          </cell>
          <cell r="U131">
            <v>10000</v>
          </cell>
          <cell r="V131">
            <v>120</v>
          </cell>
          <cell r="W131" t="str">
            <v>H</v>
          </cell>
          <cell r="X131">
            <v>46.138519799999997</v>
          </cell>
          <cell r="Y131">
            <v>40.770000000000003</v>
          </cell>
          <cell r="Z131">
            <v>42.37</v>
          </cell>
          <cell r="AA131">
            <v>0</v>
          </cell>
          <cell r="AB131">
            <v>17</v>
          </cell>
          <cell r="AC131">
            <v>1.3</v>
          </cell>
          <cell r="AD131">
            <v>45.34</v>
          </cell>
          <cell r="AE131">
            <v>44.84</v>
          </cell>
          <cell r="AF131">
            <v>128.47999999999999</v>
          </cell>
          <cell r="AG131">
            <v>133.34851979999999</v>
          </cell>
          <cell r="AH131">
            <v>256325.11</v>
          </cell>
          <cell r="AI131">
            <v>2349.6468416666662</v>
          </cell>
          <cell r="AJ131">
            <v>19.580390347222224</v>
          </cell>
          <cell r="AK131">
            <v>152.92891014722221</v>
          </cell>
          <cell r="AL131">
            <v>5998</v>
          </cell>
          <cell r="AM131">
            <v>2406</v>
          </cell>
          <cell r="AN131">
            <v>3116</v>
          </cell>
          <cell r="AO131">
            <v>16000</v>
          </cell>
          <cell r="AP131" t="str">
            <v>EUA</v>
          </cell>
          <cell r="AQ131">
            <v>0.83</v>
          </cell>
        </row>
        <row r="132">
          <cell r="A132">
            <v>102045</v>
          </cell>
          <cell r="B132" t="str">
            <v>Trator Agrícola MF 3690 4X4 (102045)</v>
          </cell>
          <cell r="C132" t="str">
            <v>MF6350 190cv</v>
          </cell>
          <cell r="D132">
            <v>6</v>
          </cell>
          <cell r="E132">
            <v>6</v>
          </cell>
          <cell r="F132" t="e">
            <v>#REF!</v>
          </cell>
          <cell r="G132" t="e">
            <v>#REF!</v>
          </cell>
          <cell r="J132">
            <v>5</v>
          </cell>
          <cell r="K132" t="e">
            <v>#REF!</v>
          </cell>
          <cell r="L132">
            <v>214500</v>
          </cell>
          <cell r="M132">
            <v>1072500</v>
          </cell>
          <cell r="N132">
            <v>119166.66666666666</v>
          </cell>
          <cell r="O132">
            <v>595833.33333333337</v>
          </cell>
          <cell r="P132">
            <v>214500</v>
          </cell>
          <cell r="S132">
            <v>1</v>
          </cell>
          <cell r="T132">
            <v>0.8</v>
          </cell>
          <cell r="U132">
            <v>8000</v>
          </cell>
          <cell r="V132">
            <v>100</v>
          </cell>
          <cell r="W132" t="str">
            <v>H</v>
          </cell>
          <cell r="X132">
            <v>21.45</v>
          </cell>
          <cell r="Y132">
            <v>21.73</v>
          </cell>
          <cell r="Z132">
            <v>20.9</v>
          </cell>
          <cell r="AA132">
            <v>0</v>
          </cell>
          <cell r="AB132">
            <v>15</v>
          </cell>
          <cell r="AC132">
            <v>0.2</v>
          </cell>
          <cell r="AD132">
            <v>30.26</v>
          </cell>
          <cell r="AE132">
            <v>29.81</v>
          </cell>
          <cell r="AF132">
            <v>72.89</v>
          </cell>
          <cell r="AG132">
            <v>72.16</v>
          </cell>
          <cell r="AH132">
            <v>107250</v>
          </cell>
          <cell r="AI132">
            <v>983.125</v>
          </cell>
          <cell r="AJ132">
            <v>9.8312500000000007</v>
          </cell>
          <cell r="AK132">
            <v>81.991249999999994</v>
          </cell>
          <cell r="AL132">
            <v>5625</v>
          </cell>
          <cell r="AM132">
            <v>0</v>
          </cell>
          <cell r="AN132">
            <v>3068</v>
          </cell>
          <cell r="AO132">
            <v>11400</v>
          </cell>
          <cell r="AP132" t="str">
            <v>Brasil</v>
          </cell>
          <cell r="AQ132">
            <v>0.78</v>
          </cell>
        </row>
        <row r="133">
          <cell r="A133">
            <v>100073</v>
          </cell>
          <cell r="B133" t="str">
            <v>Trator CAT D-6 RXL (100073)</v>
          </cell>
          <cell r="D133">
            <v>16</v>
          </cell>
          <cell r="E133">
            <v>16</v>
          </cell>
          <cell r="F133" t="e">
            <v>#REF!</v>
          </cell>
          <cell r="G133" t="e">
            <v>#REF!</v>
          </cell>
          <cell r="J133">
            <v>14</v>
          </cell>
          <cell r="K133" t="e">
            <v>#REF!</v>
          </cell>
          <cell r="L133">
            <v>893000</v>
          </cell>
          <cell r="M133">
            <v>12502000</v>
          </cell>
          <cell r="N133">
            <v>496111.11111111112</v>
          </cell>
          <cell r="O133">
            <v>6945555.555555555</v>
          </cell>
          <cell r="P133">
            <v>893000</v>
          </cell>
          <cell r="S133">
            <v>1</v>
          </cell>
          <cell r="T133">
            <v>0.85</v>
          </cell>
          <cell r="U133">
            <v>12000</v>
          </cell>
          <cell r="V133">
            <v>200</v>
          </cell>
          <cell r="W133" t="str">
            <v>H</v>
          </cell>
          <cell r="X133">
            <v>63.25416666666667</v>
          </cell>
          <cell r="Y133">
            <v>35.700000000000003</v>
          </cell>
          <cell r="Z133">
            <v>58.32</v>
          </cell>
          <cell r="AA133">
            <v>4.17</v>
          </cell>
          <cell r="AB133">
            <v>25</v>
          </cell>
          <cell r="AC133">
            <v>0.25</v>
          </cell>
          <cell r="AD133">
            <v>49.57</v>
          </cell>
          <cell r="AE133">
            <v>48.825000000000003</v>
          </cell>
          <cell r="AF133">
            <v>147.76</v>
          </cell>
          <cell r="AG133">
            <v>174.56916666666666</v>
          </cell>
          <cell r="AH133">
            <v>446500</v>
          </cell>
          <cell r="AI133">
            <v>4092.916666666667</v>
          </cell>
          <cell r="AJ133">
            <v>20.464583333333334</v>
          </cell>
          <cell r="AK133">
            <v>195.03375</v>
          </cell>
          <cell r="AL133">
            <v>5332</v>
          </cell>
          <cell r="AM133">
            <v>2640</v>
          </cell>
          <cell r="AN133">
            <v>3195</v>
          </cell>
          <cell r="AO133">
            <v>20000</v>
          </cell>
          <cell r="AP133" t="str">
            <v>Brasil</v>
          </cell>
          <cell r="AQ133">
            <v>0.84</v>
          </cell>
        </row>
        <row r="134">
          <cell r="A134">
            <v>100085</v>
          </cell>
          <cell r="B134" t="str">
            <v>Trator CAT D-8 R (100085)</v>
          </cell>
          <cell r="D134">
            <v>18</v>
          </cell>
          <cell r="E134">
            <v>14</v>
          </cell>
          <cell r="F134" t="e">
            <v>#REF!</v>
          </cell>
          <cell r="G134" t="e">
            <v>#REF!</v>
          </cell>
          <cell r="H134">
            <v>7</v>
          </cell>
          <cell r="I134" t="str">
            <v>1 CER
1 GRS
3 REN
2 El Guapo</v>
          </cell>
          <cell r="J134">
            <v>5</v>
          </cell>
          <cell r="K134" t="e">
            <v>#REF!</v>
          </cell>
          <cell r="L134">
            <v>1756000</v>
          </cell>
          <cell r="M134">
            <v>8780000</v>
          </cell>
          <cell r="N134">
            <v>975555.5555555555</v>
          </cell>
          <cell r="O134">
            <v>4877777.777777778</v>
          </cell>
          <cell r="P134">
            <v>1756000</v>
          </cell>
          <cell r="S134">
            <v>1</v>
          </cell>
          <cell r="T134">
            <v>0.9</v>
          </cell>
          <cell r="U134">
            <v>18000</v>
          </cell>
          <cell r="V134">
            <v>200</v>
          </cell>
          <cell r="W134" t="str">
            <v>H</v>
          </cell>
          <cell r="X134">
            <v>87.8</v>
          </cell>
          <cell r="Y134">
            <v>34.5</v>
          </cell>
          <cell r="Z134">
            <v>72.5</v>
          </cell>
          <cell r="AA134">
            <v>28.34</v>
          </cell>
          <cell r="AB134">
            <v>40</v>
          </cell>
          <cell r="AC134">
            <v>0.63</v>
          </cell>
          <cell r="AD134">
            <v>81.69</v>
          </cell>
          <cell r="AE134">
            <v>80.489000000000004</v>
          </cell>
          <cell r="AF134">
            <v>217.03</v>
          </cell>
          <cell r="AG134">
            <v>269.12900000000002</v>
          </cell>
          <cell r="AH134">
            <v>878000</v>
          </cell>
          <cell r="AI134">
            <v>8048.3333333333339</v>
          </cell>
          <cell r="AJ134">
            <v>40.241666666666667</v>
          </cell>
          <cell r="AK134">
            <v>309.37066666666669</v>
          </cell>
          <cell r="AL134">
            <v>7872</v>
          </cell>
          <cell r="AM134">
            <v>2642</v>
          </cell>
          <cell r="AN134">
            <v>3461</v>
          </cell>
          <cell r="AO134">
            <v>39158</v>
          </cell>
          <cell r="AP134" t="str">
            <v>Brasil</v>
          </cell>
          <cell r="AQ134">
            <v>1.03</v>
          </cell>
        </row>
        <row r="135">
          <cell r="B135" t="str">
            <v>EQUIPAMENTOS QUE NÃO CONSTAM NO SAP</v>
          </cell>
          <cell r="G135" t="e">
            <v>#REF!</v>
          </cell>
          <cell r="K135">
            <v>0</v>
          </cell>
          <cell r="M135">
            <v>0</v>
          </cell>
          <cell r="N135">
            <v>0</v>
          </cell>
          <cell r="O135">
            <v>0</v>
          </cell>
          <cell r="P135">
            <v>0</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v>0</v>
          </cell>
          <cell r="AI135">
            <v>0</v>
          </cell>
          <cell r="AJ135" t="e">
            <v>#N/A</v>
          </cell>
          <cell r="AK135" t="e">
            <v>#N/A</v>
          </cell>
          <cell r="AQ135" t="e">
            <v>#N/A</v>
          </cell>
        </row>
        <row r="136">
          <cell r="A136">
            <v>158530</v>
          </cell>
          <cell r="B136" t="str">
            <v>Rolo DYNAPAC CC-422 (158530)</v>
          </cell>
          <cell r="D136">
            <v>1</v>
          </cell>
          <cell r="E136">
            <v>0</v>
          </cell>
          <cell r="F136" t="e">
            <v>#REF!</v>
          </cell>
          <cell r="G136" t="e">
            <v>#REF!</v>
          </cell>
          <cell r="H136">
            <v>1</v>
          </cell>
          <cell r="I136" t="str">
            <v>SFA</v>
          </cell>
          <cell r="J136">
            <v>0</v>
          </cell>
          <cell r="K136" t="e">
            <v>#REF!</v>
          </cell>
          <cell r="L136">
            <v>504000</v>
          </cell>
          <cell r="M136">
            <v>0</v>
          </cell>
          <cell r="N136">
            <v>280000</v>
          </cell>
          <cell r="O136">
            <v>0</v>
          </cell>
          <cell r="P136">
            <v>504000</v>
          </cell>
          <cell r="S136">
            <v>1</v>
          </cell>
          <cell r="T136">
            <v>0.85</v>
          </cell>
          <cell r="U136">
            <v>8000</v>
          </cell>
          <cell r="V136">
            <v>120</v>
          </cell>
          <cell r="W136" t="str">
            <v>H</v>
          </cell>
          <cell r="X136">
            <v>53.55</v>
          </cell>
          <cell r="Y136">
            <v>14.2</v>
          </cell>
          <cell r="Z136">
            <v>13.63</v>
          </cell>
          <cell r="AA136">
            <v>0</v>
          </cell>
          <cell r="AB136">
            <v>8.5</v>
          </cell>
          <cell r="AC136">
            <v>0.5</v>
          </cell>
          <cell r="AD136">
            <v>21.13</v>
          </cell>
          <cell r="AE136">
            <v>20.875</v>
          </cell>
          <cell r="AF136">
            <v>48.96</v>
          </cell>
          <cell r="AG136">
            <v>88.055000000000007</v>
          </cell>
          <cell r="AH136">
            <v>252000</v>
          </cell>
          <cell r="AI136">
            <v>2310</v>
          </cell>
          <cell r="AJ136">
            <v>19.25</v>
          </cell>
          <cell r="AK136">
            <v>107.30500000000001</v>
          </cell>
          <cell r="AL136">
            <v>4950</v>
          </cell>
          <cell r="AM136">
            <v>1810</v>
          </cell>
          <cell r="AN136">
            <v>2970</v>
          </cell>
          <cell r="AO136">
            <v>9840</v>
          </cell>
          <cell r="AP136">
            <v>0</v>
          </cell>
          <cell r="AQ136">
            <v>0.22</v>
          </cell>
        </row>
        <row r="137">
          <cell r="A137">
            <v>890076</v>
          </cell>
          <cell r="B137" t="str">
            <v xml:space="preserve">Cam. TELEBELT PUTZMEISTER TB130 </v>
          </cell>
          <cell r="D137">
            <v>2</v>
          </cell>
          <cell r="E137">
            <v>2</v>
          </cell>
          <cell r="F137" t="e">
            <v>#REF!</v>
          </cell>
          <cell r="G137" t="e">
            <v>#REF!</v>
          </cell>
          <cell r="H137">
            <v>1</v>
          </cell>
          <cell r="I137" t="str">
            <v>SFA</v>
          </cell>
          <cell r="J137">
            <v>1</v>
          </cell>
          <cell r="K137" t="e">
            <v>#REF!</v>
          </cell>
          <cell r="L137">
            <v>2962898.05</v>
          </cell>
          <cell r="M137">
            <v>2962898.05</v>
          </cell>
          <cell r="N137">
            <v>1646054.472222222</v>
          </cell>
          <cell r="O137">
            <v>1646054.472222222</v>
          </cell>
          <cell r="P137">
            <v>2962898.05</v>
          </cell>
          <cell r="S137">
            <v>1</v>
          </cell>
          <cell r="T137">
            <v>0.95</v>
          </cell>
          <cell r="U137">
            <v>20000</v>
          </cell>
          <cell r="V137">
            <v>200</v>
          </cell>
          <cell r="W137" t="str">
            <v>H</v>
          </cell>
          <cell r="X137">
            <v>140.73765737499997</v>
          </cell>
          <cell r="Y137">
            <v>140.74</v>
          </cell>
          <cell r="Z137">
            <v>156</v>
          </cell>
          <cell r="AA137">
            <v>0</v>
          </cell>
          <cell r="AB137">
            <v>15</v>
          </cell>
          <cell r="AC137">
            <v>2</v>
          </cell>
          <cell r="AD137">
            <v>48.79</v>
          </cell>
          <cell r="AE137">
            <v>48.35</v>
          </cell>
          <cell r="AF137">
            <v>345.53</v>
          </cell>
          <cell r="AG137">
            <v>345.08765737499999</v>
          </cell>
          <cell r="AH137">
            <v>1481449.0249999999</v>
          </cell>
          <cell r="AI137">
            <v>13579.949395833331</v>
          </cell>
          <cell r="AJ137">
            <v>67.899746979166665</v>
          </cell>
          <cell r="AK137">
            <v>412.98740435416664</v>
          </cell>
          <cell r="AL137">
            <v>13700</v>
          </cell>
          <cell r="AM137">
            <v>2500</v>
          </cell>
          <cell r="AN137">
            <v>4100</v>
          </cell>
          <cell r="AO137">
            <v>35000</v>
          </cell>
          <cell r="AP137" t="str">
            <v>EUA</v>
          </cell>
          <cell r="AQ137">
            <v>1.05</v>
          </cell>
        </row>
        <row r="138">
          <cell r="A138">
            <v>890242</v>
          </cell>
          <cell r="B138" t="str">
            <v>Grua LIEBHERR 120 / K.1 (890242)</v>
          </cell>
          <cell r="C138" t="str">
            <v xml:space="preserve">Estacionário e rebocável;
Alc: 50m - Alt Gancho: 17 / 24,9 / 29,5 / 31,9 / 34,3m
Cap Ponta: 1.250kg 
Cap Max: 8.000Kg até 11,2m de raio </v>
          </cell>
          <cell r="D138">
            <v>9</v>
          </cell>
          <cell r="E138">
            <v>9</v>
          </cell>
          <cell r="F138" t="e">
            <v>#REF!</v>
          </cell>
          <cell r="G138" t="e">
            <v>#REF!</v>
          </cell>
          <cell r="J138">
            <v>10</v>
          </cell>
          <cell r="K138" t="e">
            <v>#REF!</v>
          </cell>
          <cell r="L138">
            <v>1275414.01</v>
          </cell>
          <cell r="M138">
            <v>12754140.1</v>
          </cell>
          <cell r="N138">
            <v>708563.33888888883</v>
          </cell>
          <cell r="O138">
            <v>7085633.3888888881</v>
          </cell>
          <cell r="P138">
            <v>1275414.01</v>
          </cell>
          <cell r="Q138" t="str">
            <v>Não há beneficio do II</v>
          </cell>
          <cell r="S138">
            <v>1</v>
          </cell>
          <cell r="T138">
            <v>0.9</v>
          </cell>
          <cell r="U138">
            <v>20000</v>
          </cell>
          <cell r="V138">
            <v>200</v>
          </cell>
          <cell r="W138" t="str">
            <v>H</v>
          </cell>
          <cell r="X138">
            <v>57.393630449999996</v>
          </cell>
          <cell r="Y138">
            <v>52.424999999999997</v>
          </cell>
          <cell r="Z138">
            <v>20.47</v>
          </cell>
          <cell r="AA138">
            <v>8.74</v>
          </cell>
          <cell r="AB138">
            <v>0</v>
          </cell>
          <cell r="AC138">
            <v>0.25</v>
          </cell>
          <cell r="AD138">
            <v>2.5750000000000002</v>
          </cell>
          <cell r="AE138">
            <v>2.5750000000000002</v>
          </cell>
          <cell r="AF138">
            <v>84.21</v>
          </cell>
          <cell r="AG138">
            <v>89.178630449999986</v>
          </cell>
          <cell r="AH138">
            <v>637707.005</v>
          </cell>
          <cell r="AI138">
            <v>5845.6475458333334</v>
          </cell>
          <cell r="AJ138">
            <v>29.228237729166668</v>
          </cell>
          <cell r="AK138">
            <v>118.40686817916665</v>
          </cell>
          <cell r="AL138" t="str">
            <v>Estudo estimativo Liebherr: 229,32m³</v>
          </cell>
          <cell r="AO138">
            <v>35370</v>
          </cell>
          <cell r="AP138" t="str">
            <v>Alemanha</v>
          </cell>
          <cell r="AQ138">
            <v>0.46</v>
          </cell>
        </row>
        <row r="139">
          <cell r="A139">
            <v>890835</v>
          </cell>
          <cell r="B139" t="str">
            <v>Guindaste LIEBHERR LTM 1160</v>
          </cell>
          <cell r="D139">
            <v>2</v>
          </cell>
          <cell r="E139">
            <v>2</v>
          </cell>
          <cell r="F139" t="e">
            <v>#REF!</v>
          </cell>
          <cell r="G139" t="e">
            <v>#REF!</v>
          </cell>
          <cell r="J139">
            <v>2</v>
          </cell>
          <cell r="K139" t="e">
            <v>#REF!</v>
          </cell>
          <cell r="L139">
            <v>4752421.1100000003</v>
          </cell>
          <cell r="M139">
            <v>9504842.2199999988</v>
          </cell>
          <cell r="N139">
            <v>2640233.9500000002</v>
          </cell>
          <cell r="O139">
            <v>5280467.9000000004</v>
          </cell>
          <cell r="P139">
            <v>4616330.5877999999</v>
          </cell>
          <cell r="Q139" t="str">
            <v>Não há beneficio do II</v>
          </cell>
          <cell r="S139">
            <v>1</v>
          </cell>
          <cell r="T139">
            <v>0.85</v>
          </cell>
          <cell r="U139">
            <v>25000</v>
          </cell>
          <cell r="V139">
            <v>200</v>
          </cell>
          <cell r="W139" t="str">
            <v>H</v>
          </cell>
          <cell r="X139">
            <v>156.9552399852</v>
          </cell>
          <cell r="Y139">
            <v>184.08279999999999</v>
          </cell>
          <cell r="Z139">
            <v>128</v>
          </cell>
          <cell r="AA139">
            <v>48.34</v>
          </cell>
          <cell r="AB139">
            <v>31</v>
          </cell>
          <cell r="AC139">
            <v>2.8</v>
          </cell>
          <cell r="AD139">
            <v>87.12</v>
          </cell>
          <cell r="AE139">
            <v>86.19</v>
          </cell>
          <cell r="AF139">
            <v>447.54280000000006</v>
          </cell>
          <cell r="AG139">
            <v>419.48523998520005</v>
          </cell>
          <cell r="AH139">
            <v>2308165.2938999999</v>
          </cell>
          <cell r="AI139">
            <v>21158.181860749999</v>
          </cell>
          <cell r="AJ139">
            <v>105.79090930375</v>
          </cell>
          <cell r="AK139">
            <v>525.27614928895002</v>
          </cell>
          <cell r="AL139">
            <v>15020</v>
          </cell>
          <cell r="AM139">
            <v>3850</v>
          </cell>
          <cell r="AN139">
            <v>4000</v>
          </cell>
          <cell r="AO139">
            <v>60000</v>
          </cell>
          <cell r="AP139" t="str">
            <v>Alemanha</v>
          </cell>
          <cell r="AQ139">
            <v>0.95</v>
          </cell>
        </row>
        <row r="140">
          <cell r="A140" t="str">
            <v>x</v>
          </cell>
          <cell r="B140" t="str">
            <v>x</v>
          </cell>
          <cell r="C140" t="str">
            <v>x</v>
          </cell>
          <cell r="D140" t="str">
            <v>x</v>
          </cell>
          <cell r="E140" t="str">
            <v>x</v>
          </cell>
          <cell r="F140" t="str">
            <v>x</v>
          </cell>
          <cell r="G140" t="str">
            <v>x</v>
          </cell>
          <cell r="H140" t="str">
            <v>x</v>
          </cell>
          <cell r="I140" t="str">
            <v>x</v>
          </cell>
          <cell r="J140" t="str">
            <v>x</v>
          </cell>
          <cell r="K140" t="str">
            <v>x</v>
          </cell>
          <cell r="L140" t="str">
            <v>x</v>
          </cell>
          <cell r="M140" t="str">
            <v>x</v>
          </cell>
          <cell r="N140" t="str">
            <v>x</v>
          </cell>
          <cell r="O140" t="str">
            <v>x</v>
          </cell>
          <cell r="P140" t="str">
            <v>x</v>
          </cell>
          <cell r="Q140" t="str">
            <v>x</v>
          </cell>
          <cell r="R140" t="str">
            <v>x</v>
          </cell>
          <cell r="S140" t="str">
            <v>x</v>
          </cell>
          <cell r="T140" t="str">
            <v>x</v>
          </cell>
          <cell r="U140" t="str">
            <v>x</v>
          </cell>
          <cell r="V140" t="str">
            <v>x</v>
          </cell>
          <cell r="W140" t="str">
            <v>x</v>
          </cell>
          <cell r="X140" t="str">
            <v>x</v>
          </cell>
          <cell r="Y140" t="str">
            <v>x</v>
          </cell>
          <cell r="Z140" t="str">
            <v>x</v>
          </cell>
          <cell r="AA140" t="str">
            <v>x</v>
          </cell>
          <cell r="AB140" t="str">
            <v>x</v>
          </cell>
          <cell r="AC140" t="str">
            <v>x</v>
          </cell>
          <cell r="AD140" t="str">
            <v>x</v>
          </cell>
          <cell r="AE140" t="str">
            <v>x</v>
          </cell>
          <cell r="AF140" t="str">
            <v>x</v>
          </cell>
          <cell r="AG140" t="str">
            <v>x</v>
          </cell>
          <cell r="AH140" t="str">
            <v>x</v>
          </cell>
          <cell r="AI140" t="str">
            <v>x</v>
          </cell>
          <cell r="AJ140" t="str">
            <v>x</v>
          </cell>
          <cell r="AK140" t="str">
            <v>x</v>
          </cell>
          <cell r="AQ140" t="e">
            <v>#VALUE!</v>
          </cell>
        </row>
      </sheetData>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 val="dados"/>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 val="Dados"/>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DADE"/>
      <sheetName val="Etapa Única"/>
    </sheetNames>
    <sheetDataSet>
      <sheetData sheetId="0"/>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R1"/>
      <sheetName val="Rascunho"/>
      <sheetName val="Lista de Equipamentos SAP"/>
    </sheetNames>
    <sheetDataSet>
      <sheetData sheetId="0" refreshError="1"/>
      <sheetData sheetId="1" refreshError="1">
        <row r="146">
          <cell r="A146">
            <v>621510</v>
          </cell>
          <cell r="B146" t="str">
            <v>Basculante CARGO 2425 10 m3</v>
          </cell>
          <cell r="C146" t="str">
            <v>h</v>
          </cell>
          <cell r="D146">
            <v>66.3</v>
          </cell>
        </row>
        <row r="147">
          <cell r="A147">
            <v>622170</v>
          </cell>
          <cell r="B147" t="str">
            <v>Basculante SCANIA P 124 6x4 - 12m3</v>
          </cell>
          <cell r="C147" t="str">
            <v>h</v>
          </cell>
          <cell r="D147">
            <v>88.93</v>
          </cell>
        </row>
        <row r="148">
          <cell r="A148">
            <v>890163</v>
          </cell>
          <cell r="B148" t="str">
            <v>Basculante SCANIA P 240 8x4</v>
          </cell>
          <cell r="C148" t="str">
            <v>h</v>
          </cell>
          <cell r="D148">
            <v>95.61</v>
          </cell>
        </row>
        <row r="149">
          <cell r="A149">
            <v>621506</v>
          </cell>
          <cell r="B149" t="str">
            <v>Betoneira CARGO 2422 - 7m3</v>
          </cell>
          <cell r="C149" t="str">
            <v>h</v>
          </cell>
          <cell r="D149">
            <v>52.12</v>
          </cell>
        </row>
        <row r="150">
          <cell r="A150">
            <v>821506</v>
          </cell>
          <cell r="B150" t="str">
            <v>Betoneira - 9m3</v>
          </cell>
          <cell r="C150" t="str">
            <v>h</v>
          </cell>
          <cell r="D150">
            <v>52.12</v>
          </cell>
        </row>
        <row r="151">
          <cell r="A151">
            <v>302032</v>
          </cell>
          <cell r="B151" t="str">
            <v>Bomba ALIVA AL-262</v>
          </cell>
          <cell r="C151" t="str">
            <v>h</v>
          </cell>
          <cell r="D151">
            <v>41.34</v>
          </cell>
        </row>
        <row r="152">
          <cell r="A152">
            <v>328700</v>
          </cell>
          <cell r="B152" t="str">
            <v>Bomba BARNES 100 6"</v>
          </cell>
          <cell r="C152" t="str">
            <v>h</v>
          </cell>
          <cell r="D152">
            <v>20.32</v>
          </cell>
        </row>
        <row r="153">
          <cell r="A153">
            <v>328710</v>
          </cell>
          <cell r="B153" t="str">
            <v>Bomba BARNES 200 10"</v>
          </cell>
          <cell r="C153" t="str">
            <v>h</v>
          </cell>
          <cell r="D153">
            <v>34.93</v>
          </cell>
        </row>
        <row r="154">
          <cell r="A154">
            <v>302506</v>
          </cell>
          <cell r="B154" t="str">
            <v>Bomba SCHWING BP-2000 HDR</v>
          </cell>
          <cell r="C154" t="str">
            <v>h</v>
          </cell>
          <cell r="D154">
            <v>82.88</v>
          </cell>
        </row>
        <row r="155">
          <cell r="A155">
            <v>375012</v>
          </cell>
          <cell r="B155" t="str">
            <v>Bomba de alta pressão SINGULAR 175</v>
          </cell>
          <cell r="C155" t="str">
            <v>h</v>
          </cell>
          <cell r="D155">
            <v>18.420000000000002</v>
          </cell>
        </row>
        <row r="156">
          <cell r="A156">
            <v>375010</v>
          </cell>
          <cell r="B156" t="str">
            <v>Bomba de alta pressão SINGULAR 5075</v>
          </cell>
          <cell r="C156" t="str">
            <v>h</v>
          </cell>
          <cell r="D156">
            <v>16.8</v>
          </cell>
        </row>
        <row r="157">
          <cell r="A157">
            <v>621188</v>
          </cell>
          <cell r="B157" t="str">
            <v>Caminhão brooks F.14000 - 2,3m3</v>
          </cell>
          <cell r="C157" t="str">
            <v>h</v>
          </cell>
          <cell r="D157">
            <v>43.56</v>
          </cell>
        </row>
        <row r="158">
          <cell r="A158">
            <v>890036</v>
          </cell>
          <cell r="B158" t="str">
            <v>Caminhão carroceria F.14000</v>
          </cell>
          <cell r="C158" t="str">
            <v>h</v>
          </cell>
          <cell r="D158">
            <v>38.200000000000003</v>
          </cell>
        </row>
        <row r="159">
          <cell r="A159">
            <v>890081</v>
          </cell>
          <cell r="B159" t="str">
            <v>Caminhão carroceria F.4000</v>
          </cell>
          <cell r="C159" t="str">
            <v>h</v>
          </cell>
          <cell r="D159">
            <v>23.6</v>
          </cell>
        </row>
        <row r="160">
          <cell r="A160">
            <v>621517</v>
          </cell>
          <cell r="B160" t="str">
            <v>Caminhão IMAVE FORD 2425</v>
          </cell>
          <cell r="C160" t="str">
            <v>h</v>
          </cell>
          <cell r="D160">
            <v>59.94</v>
          </cell>
        </row>
        <row r="161">
          <cell r="A161">
            <v>612034</v>
          </cell>
          <cell r="B161" t="str">
            <v>Caminhão comboio de abastecimento Tanque F. 14000</v>
          </cell>
          <cell r="C161" t="str">
            <v>h</v>
          </cell>
          <cell r="D161">
            <v>50.67</v>
          </cell>
        </row>
        <row r="162">
          <cell r="A162">
            <v>612073</v>
          </cell>
          <cell r="B162" t="str">
            <v>Caminhão comboio de lubrificação F. 14000</v>
          </cell>
          <cell r="C162" t="str">
            <v>h</v>
          </cell>
          <cell r="D162">
            <v>66.23</v>
          </cell>
        </row>
        <row r="163">
          <cell r="A163">
            <v>622172</v>
          </cell>
          <cell r="B163" t="str">
            <v>Caminhão tibcret  6 m3 SCANIA P114</v>
          </cell>
          <cell r="C163" t="str">
            <v>h</v>
          </cell>
          <cell r="D163">
            <v>75.52</v>
          </cell>
        </row>
        <row r="164">
          <cell r="A164">
            <v>621511</v>
          </cell>
          <cell r="B164" t="str">
            <v>Caminhão tibcret  3 m3 CARGO</v>
          </cell>
          <cell r="C164" t="str">
            <v>h</v>
          </cell>
          <cell r="D164">
            <v>65.180000000000007</v>
          </cell>
        </row>
        <row r="165">
          <cell r="A165">
            <v>612071</v>
          </cell>
          <cell r="B165" t="str">
            <v>Caminhão munck F.14000 - 9t</v>
          </cell>
          <cell r="C165" t="str">
            <v>h</v>
          </cell>
          <cell r="D165">
            <v>43.44</v>
          </cell>
        </row>
        <row r="166">
          <cell r="A166">
            <v>890019</v>
          </cell>
          <cell r="B166" t="str">
            <v>Caminhão munck - 7t</v>
          </cell>
          <cell r="C166" t="str">
            <v>h</v>
          </cell>
          <cell r="D166">
            <v>43.44</v>
          </cell>
        </row>
        <row r="167">
          <cell r="A167">
            <v>621520</v>
          </cell>
          <cell r="B167" t="str">
            <v>Cargo 2422 c/Bomba SCHWING</v>
          </cell>
          <cell r="C167" t="str">
            <v>h</v>
          </cell>
          <cell r="D167">
            <v>127.18</v>
          </cell>
        </row>
        <row r="168">
          <cell r="A168">
            <v>104401</v>
          </cell>
          <cell r="B168" t="str">
            <v>Carregadeira BOBCAT 863</v>
          </cell>
          <cell r="C168" t="str">
            <v>h</v>
          </cell>
          <cell r="D168">
            <v>29.85</v>
          </cell>
        </row>
        <row r="169">
          <cell r="A169">
            <v>104081</v>
          </cell>
          <cell r="B169" t="str">
            <v>Carregadeira CAT 950 G</v>
          </cell>
          <cell r="C169" t="str">
            <v>h</v>
          </cell>
          <cell r="D169">
            <v>112.16</v>
          </cell>
        </row>
        <row r="170">
          <cell r="A170">
            <v>104070</v>
          </cell>
          <cell r="B170" t="str">
            <v>Carregadeira CAT 960 G</v>
          </cell>
          <cell r="C170" t="str">
            <v>h</v>
          </cell>
          <cell r="D170">
            <v>119.05</v>
          </cell>
        </row>
        <row r="171">
          <cell r="A171">
            <v>104043</v>
          </cell>
          <cell r="B171" t="str">
            <v>Carregadeira CAT 980 G</v>
          </cell>
          <cell r="C171" t="str">
            <v>h</v>
          </cell>
          <cell r="D171">
            <v>193.76</v>
          </cell>
        </row>
        <row r="172">
          <cell r="A172">
            <v>639400</v>
          </cell>
          <cell r="B172" t="str">
            <v>Carreta Oficina Randon</v>
          </cell>
          <cell r="C172" t="str">
            <v>h</v>
          </cell>
          <cell r="D172">
            <v>120</v>
          </cell>
        </row>
        <row r="173">
          <cell r="A173">
            <v>807170</v>
          </cell>
          <cell r="B173" t="str">
            <v>Carreta VOLVO NT2 50 t</v>
          </cell>
          <cell r="C173" t="str">
            <v>h</v>
          </cell>
          <cell r="D173">
            <v>103.4</v>
          </cell>
        </row>
        <row r="174">
          <cell r="A174">
            <v>890169</v>
          </cell>
          <cell r="B174" t="str">
            <v>Central britagem 400 t/h</v>
          </cell>
          <cell r="C174" t="str">
            <v>h</v>
          </cell>
          <cell r="D174">
            <v>600.74</v>
          </cell>
        </row>
        <row r="175">
          <cell r="A175">
            <v>890210</v>
          </cell>
          <cell r="B175" t="str">
            <v>Central britagem 200 t/h</v>
          </cell>
          <cell r="C175" t="str">
            <v>h</v>
          </cell>
          <cell r="D175">
            <v>434.47</v>
          </cell>
        </row>
        <row r="176">
          <cell r="A176">
            <v>404871</v>
          </cell>
          <cell r="B176" t="str">
            <v>Central britagem BARMAC 9000</v>
          </cell>
          <cell r="C176" t="str">
            <v>h</v>
          </cell>
          <cell r="D176">
            <v>47.92</v>
          </cell>
        </row>
        <row r="177">
          <cell r="A177">
            <v>406315</v>
          </cell>
          <cell r="B177" t="str">
            <v>Central britagem SCORPION</v>
          </cell>
          <cell r="C177" t="str">
            <v>h</v>
          </cell>
          <cell r="D177">
            <v>123.38</v>
          </cell>
        </row>
        <row r="178">
          <cell r="A178">
            <v>890170</v>
          </cell>
          <cell r="B178" t="str">
            <v>Central concreto 150 m3/h</v>
          </cell>
          <cell r="C178" t="str">
            <v>h</v>
          </cell>
          <cell r="D178">
            <v>166.82</v>
          </cell>
        </row>
        <row r="179">
          <cell r="A179">
            <v>890041</v>
          </cell>
          <cell r="B179" t="str">
            <v>Central concreto 30 m3/h</v>
          </cell>
          <cell r="C179" t="str">
            <v>h</v>
          </cell>
          <cell r="D179">
            <v>50</v>
          </cell>
        </row>
        <row r="180">
          <cell r="A180">
            <v>410650</v>
          </cell>
          <cell r="B180" t="str">
            <v>Compressor GA-1407</v>
          </cell>
          <cell r="C180" t="str">
            <v>h</v>
          </cell>
          <cell r="D180">
            <v>9.41</v>
          </cell>
        </row>
        <row r="181">
          <cell r="A181">
            <v>410651</v>
          </cell>
          <cell r="B181" t="str">
            <v>Compressor GA-160</v>
          </cell>
          <cell r="C181" t="str">
            <v>h</v>
          </cell>
          <cell r="D181">
            <v>9.41</v>
          </cell>
        </row>
        <row r="182">
          <cell r="A182">
            <v>411090</v>
          </cell>
          <cell r="B182" t="str">
            <v>Compressor XA-160</v>
          </cell>
          <cell r="C182" t="str">
            <v>h</v>
          </cell>
          <cell r="D182">
            <v>23.19</v>
          </cell>
        </row>
        <row r="183">
          <cell r="A183">
            <v>411900</v>
          </cell>
          <cell r="B183" t="str">
            <v>Compressor XA-350</v>
          </cell>
          <cell r="C183" t="str">
            <v>h</v>
          </cell>
          <cell r="D183">
            <v>94.79</v>
          </cell>
        </row>
        <row r="184">
          <cell r="A184">
            <v>890056</v>
          </cell>
          <cell r="B184" t="str">
            <v>Creter Crane 200 m3/h</v>
          </cell>
          <cell r="C184" t="str">
            <v>h</v>
          </cell>
          <cell r="D184">
            <v>250</v>
          </cell>
        </row>
        <row r="185">
          <cell r="A185">
            <v>480603</v>
          </cell>
          <cell r="B185" t="str">
            <v>Draga IHC 1500 22M</v>
          </cell>
          <cell r="C185" t="str">
            <v>h</v>
          </cell>
          <cell r="D185">
            <v>541.17999999999995</v>
          </cell>
        </row>
        <row r="186">
          <cell r="A186">
            <v>551500</v>
          </cell>
          <cell r="B186" t="str">
            <v>Elevador ALIMAK 12/30 - 70 m</v>
          </cell>
          <cell r="C186" t="str">
            <v>h</v>
          </cell>
          <cell r="D186">
            <v>47.37</v>
          </cell>
        </row>
        <row r="187">
          <cell r="A187">
            <v>551501</v>
          </cell>
          <cell r="B187" t="str">
            <v>Elevador ALIMAK 12/30 - 130 m</v>
          </cell>
          <cell r="C187" t="str">
            <v>h</v>
          </cell>
          <cell r="D187">
            <v>69.239999999999995</v>
          </cell>
        </row>
        <row r="188">
          <cell r="A188">
            <v>555301</v>
          </cell>
          <cell r="B188" t="str">
            <v xml:space="preserve">Empilhadeira HYSTER H80 </v>
          </cell>
          <cell r="C188" t="str">
            <v>h</v>
          </cell>
          <cell r="D188">
            <v>26.29</v>
          </cell>
        </row>
        <row r="189">
          <cell r="A189">
            <v>110910</v>
          </cell>
          <cell r="B189" t="str">
            <v>Escavadeira FIAT FH-200</v>
          </cell>
          <cell r="C189" t="str">
            <v>h</v>
          </cell>
          <cell r="D189">
            <v>97.13</v>
          </cell>
        </row>
        <row r="190">
          <cell r="A190">
            <v>890158</v>
          </cell>
          <cell r="B190" t="str">
            <v>Escavadeira FIAT FH-200 c/ rompedor</v>
          </cell>
          <cell r="C190" t="str">
            <v>h</v>
          </cell>
          <cell r="D190">
            <v>106.33</v>
          </cell>
        </row>
        <row r="191">
          <cell r="A191">
            <v>110972</v>
          </cell>
          <cell r="B191" t="str">
            <v xml:space="preserve">Escavadeira LIEBHERR 964 </v>
          </cell>
          <cell r="C191" t="str">
            <v>h</v>
          </cell>
          <cell r="D191">
            <v>302.67</v>
          </cell>
        </row>
        <row r="192">
          <cell r="A192">
            <v>110961</v>
          </cell>
          <cell r="B192" t="str">
            <v>Escavadeira LIEBHERR R942</v>
          </cell>
          <cell r="C192" t="str">
            <v>h</v>
          </cell>
          <cell r="D192">
            <v>177.06</v>
          </cell>
        </row>
        <row r="193">
          <cell r="A193">
            <v>571031</v>
          </cell>
          <cell r="B193" t="str">
            <v>Gerador 40 KVA</v>
          </cell>
          <cell r="C193" t="str">
            <v>h</v>
          </cell>
          <cell r="D193">
            <v>18.46</v>
          </cell>
        </row>
        <row r="194">
          <cell r="A194">
            <v>571032</v>
          </cell>
          <cell r="B194" t="str">
            <v>Gerador 60 KVA</v>
          </cell>
          <cell r="C194" t="str">
            <v>h</v>
          </cell>
          <cell r="D194">
            <v>25.82</v>
          </cell>
        </row>
        <row r="195">
          <cell r="A195">
            <v>571034</v>
          </cell>
          <cell r="B195" t="str">
            <v>Gerador 150 KVA</v>
          </cell>
          <cell r="C195" t="str">
            <v>h</v>
          </cell>
          <cell r="D195">
            <v>59.38</v>
          </cell>
        </row>
        <row r="196">
          <cell r="A196">
            <v>571036</v>
          </cell>
          <cell r="B196" t="str">
            <v>Gerador 230 / 250 KVA</v>
          </cell>
          <cell r="C196" t="str">
            <v>h</v>
          </cell>
          <cell r="D196">
            <v>93.57</v>
          </cell>
        </row>
        <row r="197">
          <cell r="A197">
            <v>571038</v>
          </cell>
          <cell r="B197" t="str">
            <v>Gerador 300 / 320 KVA</v>
          </cell>
          <cell r="C197" t="str">
            <v>h</v>
          </cell>
          <cell r="D197">
            <v>123.01</v>
          </cell>
        </row>
        <row r="198">
          <cell r="A198">
            <v>552754</v>
          </cell>
          <cell r="B198" t="str">
            <v>Grua LIEBHERR 200 / EC</v>
          </cell>
          <cell r="C198" t="str">
            <v>h</v>
          </cell>
          <cell r="D198">
            <v>85.5</v>
          </cell>
        </row>
        <row r="199">
          <cell r="A199">
            <v>890106</v>
          </cell>
          <cell r="B199" t="str">
            <v>Grua LIEBHERR 154 / EC</v>
          </cell>
          <cell r="C199" t="str">
            <v>h</v>
          </cell>
          <cell r="D199">
            <v>79.33</v>
          </cell>
        </row>
        <row r="200">
          <cell r="A200">
            <v>890126</v>
          </cell>
          <cell r="B200" t="str">
            <v>Grua LIEBHERR 420 / EC</v>
          </cell>
          <cell r="C200" t="str">
            <v>h</v>
          </cell>
          <cell r="D200">
            <v>174.14</v>
          </cell>
        </row>
        <row r="201">
          <cell r="A201">
            <v>890172</v>
          </cell>
          <cell r="B201" t="str">
            <v>Grua LIEBHERR 630 / EC</v>
          </cell>
          <cell r="C201" t="str">
            <v>h</v>
          </cell>
          <cell r="D201">
            <v>219.99</v>
          </cell>
        </row>
        <row r="202">
          <cell r="A202">
            <v>552743</v>
          </cell>
          <cell r="B202" t="str">
            <v>Grua LIEBHERR 1000 18t</v>
          </cell>
          <cell r="C202" t="str">
            <v>h</v>
          </cell>
          <cell r="D202">
            <v>226.51</v>
          </cell>
        </row>
        <row r="203">
          <cell r="A203">
            <v>552760</v>
          </cell>
          <cell r="B203" t="str">
            <v>Grua POTAIN HD-40</v>
          </cell>
          <cell r="C203" t="str">
            <v>h</v>
          </cell>
          <cell r="D203">
            <v>28.6</v>
          </cell>
        </row>
        <row r="204">
          <cell r="A204">
            <v>552950</v>
          </cell>
          <cell r="B204" t="str">
            <v>Guindaste LIEBHERR LTM 1050</v>
          </cell>
          <cell r="C204" t="str">
            <v>h</v>
          </cell>
          <cell r="D204">
            <v>155.75</v>
          </cell>
        </row>
        <row r="205">
          <cell r="A205">
            <v>552953</v>
          </cell>
          <cell r="B205" t="str">
            <v>Guindaste LIEBHERR LTM 1090</v>
          </cell>
          <cell r="C205" t="str">
            <v>h</v>
          </cell>
          <cell r="D205">
            <v>226.1</v>
          </cell>
        </row>
        <row r="206">
          <cell r="A206">
            <v>611519</v>
          </cell>
          <cell r="B206" t="str">
            <v>Guindaste LUNA 35 T</v>
          </cell>
          <cell r="C206" t="str">
            <v>h</v>
          </cell>
          <cell r="D206">
            <v>102.29</v>
          </cell>
        </row>
        <row r="207">
          <cell r="A207">
            <v>552100</v>
          </cell>
          <cell r="B207" t="str">
            <v>Guindaste MADAL MD 8A</v>
          </cell>
          <cell r="C207" t="str">
            <v>h</v>
          </cell>
          <cell r="D207">
            <v>61.15</v>
          </cell>
        </row>
        <row r="208">
          <cell r="A208">
            <v>612075</v>
          </cell>
          <cell r="B208" t="str">
            <v>Irrigadeira F.14000</v>
          </cell>
          <cell r="C208" t="str">
            <v>h</v>
          </cell>
          <cell r="D208">
            <v>31.91</v>
          </cell>
        </row>
        <row r="209">
          <cell r="A209">
            <v>611515</v>
          </cell>
          <cell r="B209" t="str">
            <v>Irrigadeira CARGO 2425 16.000 l</v>
          </cell>
          <cell r="C209" t="str">
            <v>h</v>
          </cell>
          <cell r="D209">
            <v>67.13</v>
          </cell>
        </row>
        <row r="210">
          <cell r="A210">
            <v>555400</v>
          </cell>
          <cell r="B210" t="str">
            <v>Manipuladora MANITOU MT 1337</v>
          </cell>
          <cell r="C210" t="str">
            <v>h</v>
          </cell>
          <cell r="D210">
            <v>52.27</v>
          </cell>
        </row>
        <row r="211">
          <cell r="A211">
            <v>140060</v>
          </cell>
          <cell r="B211" t="str">
            <v>Motoniveladora CAT 140</v>
          </cell>
          <cell r="C211" t="str">
            <v>h</v>
          </cell>
          <cell r="D211">
            <v>108.45</v>
          </cell>
        </row>
        <row r="212">
          <cell r="A212">
            <v>612076</v>
          </cell>
          <cell r="B212" t="str">
            <v>Oficina CARGO 2628</v>
          </cell>
          <cell r="C212" t="str">
            <v>h</v>
          </cell>
          <cell r="D212">
            <v>54.06</v>
          </cell>
        </row>
        <row r="213">
          <cell r="A213">
            <v>426092</v>
          </cell>
          <cell r="B213" t="str">
            <v>Perfuratriz TAMROCK COM 300</v>
          </cell>
          <cell r="C213" t="str">
            <v>h</v>
          </cell>
          <cell r="D213">
            <v>87.85</v>
          </cell>
        </row>
        <row r="214">
          <cell r="A214">
            <v>426093</v>
          </cell>
          <cell r="B214" t="str">
            <v>Perfuratriz TAMROCK RANGER 600</v>
          </cell>
          <cell r="C214" t="str">
            <v>h</v>
          </cell>
          <cell r="D214">
            <v>158.51</v>
          </cell>
        </row>
        <row r="215">
          <cell r="A215">
            <v>552731</v>
          </cell>
          <cell r="B215" t="str">
            <v>Pórtico BAUMA 2 x 10 t x 26 m</v>
          </cell>
          <cell r="C215" t="str">
            <v>h</v>
          </cell>
          <cell r="D215">
            <v>32.950000000000003</v>
          </cell>
        </row>
        <row r="216">
          <cell r="A216">
            <v>680311</v>
          </cell>
          <cell r="B216" t="str">
            <v>Rebocador ARARAQUARA</v>
          </cell>
          <cell r="C216" t="str">
            <v>h</v>
          </cell>
          <cell r="D216">
            <v>144.57</v>
          </cell>
        </row>
        <row r="217">
          <cell r="A217">
            <v>104850</v>
          </cell>
          <cell r="B217" t="str">
            <v>Retroescavadeira FIAT FB-80</v>
          </cell>
          <cell r="C217" t="str">
            <v>h</v>
          </cell>
          <cell r="D217">
            <v>60.96</v>
          </cell>
        </row>
        <row r="218">
          <cell r="A218">
            <v>151830</v>
          </cell>
          <cell r="B218" t="str">
            <v>Rolo liso CG-11</v>
          </cell>
          <cell r="C218" t="str">
            <v>h</v>
          </cell>
          <cell r="D218">
            <v>27.53</v>
          </cell>
        </row>
        <row r="219">
          <cell r="A219">
            <v>158530</v>
          </cell>
          <cell r="B219" t="str">
            <v>Rolo DYNAPAC CC-422</v>
          </cell>
          <cell r="C219" t="str">
            <v>h</v>
          </cell>
          <cell r="D219">
            <v>48.96</v>
          </cell>
        </row>
        <row r="220">
          <cell r="A220">
            <v>151803</v>
          </cell>
          <cell r="B220" t="str">
            <v>Rolo DYNAPAC CP-271</v>
          </cell>
          <cell r="C220" t="str">
            <v>h</v>
          </cell>
          <cell r="D220">
            <v>77.73</v>
          </cell>
        </row>
        <row r="221">
          <cell r="A221">
            <v>155170</v>
          </cell>
          <cell r="B221" t="str">
            <v>Rolo liso CA-25 D LISO</v>
          </cell>
          <cell r="C221" t="str">
            <v>h</v>
          </cell>
          <cell r="D221">
            <v>93.24</v>
          </cell>
        </row>
        <row r="222">
          <cell r="A222">
            <v>155070</v>
          </cell>
          <cell r="B222" t="str">
            <v>Rolo liso I. RAND SD-175</v>
          </cell>
          <cell r="C222" t="str">
            <v>h</v>
          </cell>
          <cell r="D222">
            <v>130.93</v>
          </cell>
        </row>
        <row r="223">
          <cell r="A223">
            <v>155171</v>
          </cell>
          <cell r="B223" t="str">
            <v>Rolo pé-de-carneiro CA-25 PD</v>
          </cell>
          <cell r="C223" t="str">
            <v>h</v>
          </cell>
          <cell r="D223">
            <v>95.39</v>
          </cell>
        </row>
        <row r="224">
          <cell r="A224">
            <v>155230</v>
          </cell>
          <cell r="B224" t="str">
            <v>Rolo pé-de-carneiro CT-260</v>
          </cell>
          <cell r="C224" t="str">
            <v>h</v>
          </cell>
          <cell r="D224">
            <v>173.16</v>
          </cell>
        </row>
        <row r="225">
          <cell r="A225">
            <v>411705</v>
          </cell>
          <cell r="B225" t="str">
            <v xml:space="preserve">Sistema de refrigeração </v>
          </cell>
          <cell r="C225" t="str">
            <v>h</v>
          </cell>
          <cell r="D225">
            <v>220</v>
          </cell>
        </row>
        <row r="226">
          <cell r="A226">
            <v>890015</v>
          </cell>
          <cell r="B226" t="str">
            <v>Sistema de transilagem de cimento e pozolana</v>
          </cell>
          <cell r="C226" t="str">
            <v>h</v>
          </cell>
          <cell r="D226">
            <v>100</v>
          </cell>
        </row>
        <row r="227">
          <cell r="A227">
            <v>100073</v>
          </cell>
          <cell r="B227" t="str">
            <v>Trator CAT D6 lâmina</v>
          </cell>
          <cell r="C227" t="str">
            <v>h</v>
          </cell>
          <cell r="D227">
            <v>165.95</v>
          </cell>
        </row>
        <row r="228">
          <cell r="A228">
            <v>100085</v>
          </cell>
          <cell r="B228" t="str">
            <v>Trator CAT D8 lâmina</v>
          </cell>
          <cell r="C228" t="str">
            <v>h</v>
          </cell>
          <cell r="D228">
            <v>270.52999999999997</v>
          </cell>
        </row>
        <row r="229">
          <cell r="A229">
            <v>102045</v>
          </cell>
          <cell r="B229" t="str">
            <v>Trator de pneus MF 3690 4x4</v>
          </cell>
          <cell r="C229" t="str">
            <v>h</v>
          </cell>
          <cell r="D229">
            <v>68.88</v>
          </cell>
        </row>
      </sheetData>
      <sheetData sheetId="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Fixos e BDI"/>
      <sheetName val="Custos Variáveis"/>
      <sheetName val="Piso Salarial e EPIs"/>
      <sheetName val="Ferramentaria"/>
      <sheetName val="Insumos"/>
      <sheetName val="Encargos"/>
      <sheetName val="Quadro Funcional"/>
      <sheetName val="Check-List"/>
      <sheetName val="Impostos"/>
      <sheetName val="Apresent por Tipo CF+CV"/>
      <sheetName val="Apresent"/>
      <sheetName val="QQP"/>
      <sheetName val="Listagem Frota"/>
    </sheetNames>
    <sheetDataSet>
      <sheetData sheetId="0"/>
      <sheetData sheetId="1" refreshError="1"/>
      <sheetData sheetId="2" refreshError="1"/>
      <sheetData sheetId="3" refreshError="1"/>
      <sheetData sheetId="4" refreshError="1"/>
      <sheetData sheetId="5" refreshError="1"/>
      <sheetData sheetId="6">
        <row r="16">
          <cell r="K16" t="str">
            <v>Hora Extra        (h / Mês)</v>
          </cell>
        </row>
      </sheetData>
      <sheetData sheetId="7" refreshError="1"/>
      <sheetData sheetId="8"/>
      <sheetData sheetId="9" refreshError="1"/>
      <sheetData sheetId="10" refreshError="1"/>
      <sheetData sheetId="1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A _ E"/>
      <sheetName val="assemblies A - E"/>
      <sheetName val="DADOS COLETATO"/>
      <sheetName val="Etapa Única"/>
      <sheetName val="Quadro Geral"/>
      <sheetName val="resumo transporte"/>
    </sheetNames>
    <sheetDataSet>
      <sheetData sheetId="0"/>
      <sheetData sheetId="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L _ Q"/>
      <sheetName val="assemblies L - Q"/>
      <sheetName val="Construction Assemblies L-Q"/>
      <sheetName val="compos1"/>
    </sheetNames>
    <sheetDataSet>
      <sheetData sheetId="0"/>
      <sheetData sheetId="1"/>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R _ Z"/>
      <sheetName val="assemblies R - Z"/>
      <sheetName val="planilha projetista"/>
      <sheetName val="DADOS"/>
    </sheetNames>
    <sheetDataSet>
      <sheetData sheetId="0"/>
      <sheetData sheetId="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F _ K"/>
      <sheetName val="assemblies F - K"/>
      <sheetName val="pro-08"/>
      <sheetName val="p.o"/>
    </sheetNames>
    <sheetDataSet>
      <sheetData sheetId="0"/>
      <sheetData sheetId="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 val="DADOS COLETAT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325"/>
      <sheetName val="Distritos_2001"/>
      <sheetName val="Distritos_2002"/>
      <sheetName val="Resumo"/>
      <sheetName val="Caminhões novos"/>
      <sheetName val="VPL-709-1D"/>
      <sheetName val="VPL-1414-1D"/>
      <sheetName val="VPL-709-2D"/>
      <sheetName val="VPL-1414-2D"/>
      <sheetName val="VPL-709-3D"/>
      <sheetName val="VPL-1414-3D"/>
      <sheetName val="VPL-709-4D"/>
      <sheetName val="VPL-709-5D"/>
      <sheetName val="VPL-1414-5D"/>
      <sheetName val="VPL-709-6D"/>
      <sheetName val="VPL-1414-6D"/>
      <sheetName val="VPL-709-AW"/>
      <sheetName val="VPL-1513-AW"/>
      <sheetName val="CONCLUSÃO"/>
      <sheetName val="Resumo_S325"/>
      <sheetName val="Caminhões_novos"/>
      <sheetName val="[Estudo substituição frota cami"/>
    </sheetNames>
    <sheetDataSet>
      <sheetData sheetId="0"/>
      <sheetData sheetId="1" refreshError="1">
        <row r="3">
          <cell r="C3" t="str">
            <v>NAT</v>
          </cell>
          <cell r="D3" t="str">
            <v>JAN</v>
          </cell>
          <cell r="E3" t="str">
            <v>FEV</v>
          </cell>
          <cell r="F3" t="str">
            <v>MAR</v>
          </cell>
          <cell r="G3" t="str">
            <v>ABR</v>
          </cell>
          <cell r="H3" t="str">
            <v>MAI</v>
          </cell>
          <cell r="I3" t="str">
            <v>JUN</v>
          </cell>
          <cell r="J3" t="str">
            <v>JUL</v>
          </cell>
          <cell r="K3" t="str">
            <v>AGO</v>
          </cell>
          <cell r="L3" t="str">
            <v>SET</v>
          </cell>
          <cell r="M3" t="str">
            <v>OUT</v>
          </cell>
          <cell r="N3" t="str">
            <v>NOV</v>
          </cell>
          <cell r="O3" t="str">
            <v>DEZ</v>
          </cell>
          <cell r="P3" t="str">
            <v>ACUMULADO</v>
          </cell>
        </row>
        <row r="4">
          <cell r="C4" t="str">
            <v>51</v>
          </cell>
          <cell r="D4">
            <v>2856.53</v>
          </cell>
          <cell r="E4">
            <v>6958.2600000000084</v>
          </cell>
          <cell r="F4">
            <v>8343.20999999999</v>
          </cell>
          <cell r="G4">
            <v>9178.43</v>
          </cell>
          <cell r="H4">
            <v>6493.17</v>
          </cell>
          <cell r="I4">
            <v>7449.29</v>
          </cell>
          <cell r="J4">
            <v>6492.1500000000206</v>
          </cell>
          <cell r="K4">
            <v>14710.56</v>
          </cell>
          <cell r="L4">
            <v>9978.9600000000082</v>
          </cell>
          <cell r="M4">
            <v>8255.8900000000249</v>
          </cell>
          <cell r="N4">
            <v>5470.22</v>
          </cell>
          <cell r="O4">
            <v>2008.53</v>
          </cell>
          <cell r="P4">
            <v>88195.199999999677</v>
          </cell>
        </row>
        <row r="5">
          <cell r="C5" t="str">
            <v>52</v>
          </cell>
          <cell r="D5">
            <v>777.4</v>
          </cell>
          <cell r="E5">
            <v>829.18999999999926</v>
          </cell>
          <cell r="F5">
            <v>0</v>
          </cell>
          <cell r="G5">
            <v>0</v>
          </cell>
          <cell r="H5">
            <v>64.7</v>
          </cell>
          <cell r="I5">
            <v>0</v>
          </cell>
          <cell r="J5">
            <v>427.61</v>
          </cell>
          <cell r="K5">
            <v>2600.15</v>
          </cell>
          <cell r="L5">
            <v>0</v>
          </cell>
          <cell r="M5">
            <v>0</v>
          </cell>
          <cell r="N5">
            <v>239.73</v>
          </cell>
          <cell r="O5">
            <v>3780.02</v>
          </cell>
          <cell r="P5">
            <v>8718.7999999999993</v>
          </cell>
        </row>
        <row r="6">
          <cell r="C6" t="str">
            <v>5200100</v>
          </cell>
          <cell r="D6">
            <v>175.55</v>
          </cell>
          <cell r="E6">
            <v>0</v>
          </cell>
          <cell r="F6">
            <v>236.84</v>
          </cell>
          <cell r="G6">
            <v>0</v>
          </cell>
          <cell r="H6">
            <v>0</v>
          </cell>
          <cell r="I6">
            <v>1493.83</v>
          </cell>
          <cell r="J6">
            <v>-612.05999999999995</v>
          </cell>
          <cell r="K6">
            <v>337.88</v>
          </cell>
          <cell r="L6">
            <v>456.37</v>
          </cell>
          <cell r="M6">
            <v>683.79</v>
          </cell>
          <cell r="N6">
            <v>405.93</v>
          </cell>
          <cell r="O6">
            <v>323.95</v>
          </cell>
          <cell r="P6">
            <v>3502.08</v>
          </cell>
        </row>
        <row r="7">
          <cell r="C7" t="str">
            <v>57</v>
          </cell>
          <cell r="D7">
            <v>41.16</v>
          </cell>
          <cell r="E7">
            <v>169.37</v>
          </cell>
          <cell r="F7">
            <v>142.02000000000001</v>
          </cell>
          <cell r="G7">
            <v>876.49</v>
          </cell>
          <cell r="H7">
            <v>-12.59</v>
          </cell>
          <cell r="I7">
            <v>-7.96</v>
          </cell>
          <cell r="J7">
            <v>673.92</v>
          </cell>
          <cell r="K7">
            <v>527.09</v>
          </cell>
          <cell r="L7">
            <v>123.56</v>
          </cell>
          <cell r="M7">
            <v>159.27000000000001</v>
          </cell>
          <cell r="N7">
            <v>199.53</v>
          </cell>
          <cell r="O7">
            <v>499.71</v>
          </cell>
          <cell r="P7">
            <v>3391.57</v>
          </cell>
        </row>
        <row r="8">
          <cell r="C8" t="str">
            <v>58</v>
          </cell>
          <cell r="D8">
            <v>331.48</v>
          </cell>
          <cell r="E8">
            <v>873.79</v>
          </cell>
          <cell r="F8">
            <v>1174.06</v>
          </cell>
          <cell r="G8">
            <v>893.03</v>
          </cell>
          <cell r="H8">
            <v>852.53</v>
          </cell>
          <cell r="I8">
            <v>921.66</v>
          </cell>
          <cell r="J8">
            <v>939.48</v>
          </cell>
          <cell r="K8">
            <v>1085.9100000000001</v>
          </cell>
          <cell r="L8">
            <v>1177.8900000000001</v>
          </cell>
          <cell r="M8">
            <v>1006.49</v>
          </cell>
          <cell r="N8">
            <v>698.64</v>
          </cell>
          <cell r="O8">
            <v>209.49</v>
          </cell>
          <cell r="P8">
            <v>10164.450000000001</v>
          </cell>
        </row>
        <row r="9">
          <cell r="D9">
            <v>4182.1200000000008</v>
          </cell>
          <cell r="E9">
            <v>8830.6100000000079</v>
          </cell>
          <cell r="F9">
            <v>9896.1299999999901</v>
          </cell>
          <cell r="G9">
            <v>10947.95</v>
          </cell>
          <cell r="H9">
            <v>7397.8099999999995</v>
          </cell>
          <cell r="I9">
            <v>9856.82</v>
          </cell>
          <cell r="J9">
            <v>7921.1000000000204</v>
          </cell>
          <cell r="K9">
            <v>19261.59</v>
          </cell>
          <cell r="L9">
            <v>11736.780000000008</v>
          </cell>
          <cell r="M9">
            <v>10105.440000000026</v>
          </cell>
          <cell r="N9">
            <v>7014.05</v>
          </cell>
          <cell r="O9">
            <v>6821.7</v>
          </cell>
          <cell r="P9">
            <v>113972.09999999969</v>
          </cell>
        </row>
        <row r="10">
          <cell r="C10">
            <v>52</v>
          </cell>
          <cell r="D10">
            <v>0</v>
          </cell>
          <cell r="E10">
            <v>0</v>
          </cell>
          <cell r="F10">
            <v>87</v>
          </cell>
          <cell r="G10">
            <v>150</v>
          </cell>
          <cell r="H10">
            <v>90.77</v>
          </cell>
          <cell r="I10">
            <v>2578</v>
          </cell>
          <cell r="J10">
            <v>1429.33</v>
          </cell>
          <cell r="K10">
            <v>12.5</v>
          </cell>
          <cell r="L10">
            <v>72</v>
          </cell>
          <cell r="M10">
            <v>28</v>
          </cell>
          <cell r="N10">
            <v>44.66</v>
          </cell>
          <cell r="O10">
            <v>1469.2</v>
          </cell>
          <cell r="P10">
            <v>5961.46</v>
          </cell>
        </row>
        <row r="11">
          <cell r="C11" t="str">
            <v>5200100</v>
          </cell>
          <cell r="D11">
            <v>443.01</v>
          </cell>
          <cell r="E11">
            <v>55.59</v>
          </cell>
          <cell r="F11">
            <v>1452.09</v>
          </cell>
          <cell r="G11">
            <v>54.71</v>
          </cell>
          <cell r="H11">
            <v>0</v>
          </cell>
          <cell r="I11">
            <v>750.63</v>
          </cell>
          <cell r="J11">
            <v>-678.4</v>
          </cell>
          <cell r="K11">
            <v>574.84</v>
          </cell>
          <cell r="L11">
            <v>610.71</v>
          </cell>
          <cell r="M11">
            <v>959.28</v>
          </cell>
          <cell r="N11">
            <v>377.5</v>
          </cell>
          <cell r="O11">
            <v>251.94</v>
          </cell>
          <cell r="P11">
            <v>4851.8999999999996</v>
          </cell>
        </row>
        <row r="12">
          <cell r="C12" t="str">
            <v>57</v>
          </cell>
          <cell r="D12">
            <v>40</v>
          </cell>
          <cell r="E12">
            <v>0</v>
          </cell>
          <cell r="F12">
            <v>80</v>
          </cell>
          <cell r="G12">
            <v>30</v>
          </cell>
          <cell r="H12">
            <v>2800</v>
          </cell>
          <cell r="I12">
            <v>180</v>
          </cell>
          <cell r="J12">
            <v>834</v>
          </cell>
          <cell r="K12">
            <v>22</v>
          </cell>
          <cell r="L12">
            <v>900</v>
          </cell>
          <cell r="M12">
            <v>3301</v>
          </cell>
          <cell r="N12">
            <v>0</v>
          </cell>
          <cell r="O12">
            <v>350</v>
          </cell>
          <cell r="P12">
            <v>8537</v>
          </cell>
        </row>
      </sheetData>
      <sheetData sheetId="2"/>
      <sheetData sheetId="3" refreshError="1">
        <row r="3">
          <cell r="A3" t="str">
            <v>DS</v>
          </cell>
          <cell r="B3" t="str">
            <v>EQPTO</v>
          </cell>
          <cell r="C3" t="str">
            <v>DESCRICAO</v>
          </cell>
        </row>
        <row r="5">
          <cell r="A5">
            <v>1</v>
          </cell>
          <cell r="B5" t="str">
            <v>MRA9002</v>
          </cell>
          <cell r="C5" t="str">
            <v>CAMINHÃO CARROCERIA CAB/DUPLA MB 709</v>
          </cell>
        </row>
        <row r="6">
          <cell r="A6">
            <v>1</v>
          </cell>
          <cell r="B6" t="str">
            <v>MRA9262</v>
          </cell>
          <cell r="C6" t="str">
            <v>CAMINHÃO CARROCERIA CAB/DUPLA MB 709</v>
          </cell>
        </row>
        <row r="7">
          <cell r="A7">
            <v>1</v>
          </cell>
          <cell r="B7" t="str">
            <v>MRA9092</v>
          </cell>
          <cell r="C7" t="str">
            <v>CAMINHÃO CARROCERIA MB 1414</v>
          </cell>
        </row>
        <row r="8">
          <cell r="A8">
            <v>1</v>
          </cell>
          <cell r="B8" t="str">
            <v>MRA9102</v>
          </cell>
          <cell r="C8" t="str">
            <v>CAMINHÃO CARROCERIA MB 1414</v>
          </cell>
        </row>
        <row r="9">
          <cell r="A9">
            <v>2</v>
          </cell>
          <cell r="B9" t="str">
            <v>MRA9072</v>
          </cell>
          <cell r="C9" t="str">
            <v>CAMINHÃO CARROCERIA CAB/DUPLA MB 709</v>
          </cell>
        </row>
        <row r="10">
          <cell r="A10">
            <v>2</v>
          </cell>
          <cell r="B10" t="str">
            <v>MRA9222</v>
          </cell>
          <cell r="C10" t="str">
            <v>CAMINHÃO CARROCERIA/GUINDASTE MB 1414</v>
          </cell>
        </row>
        <row r="11">
          <cell r="A11">
            <v>3</v>
          </cell>
          <cell r="B11" t="str">
            <v>MQO2736</v>
          </cell>
          <cell r="C11" t="str">
            <v>CAMINHÃO CARROCERIA/GUINDASTE MB 1414</v>
          </cell>
        </row>
        <row r="13">
          <cell r="A13">
            <v>3</v>
          </cell>
          <cell r="B13" t="str">
            <v>MRA9132</v>
          </cell>
          <cell r="C13" t="str">
            <v>CAMINHÃO CARROCERIA MB 709</v>
          </cell>
        </row>
        <row r="14">
          <cell r="A14">
            <v>3</v>
          </cell>
          <cell r="B14" t="str">
            <v>MRC9982</v>
          </cell>
          <cell r="C14" t="str">
            <v>CAMINHÃO CARROCERIA MB 709</v>
          </cell>
        </row>
        <row r="15">
          <cell r="A15">
            <v>4</v>
          </cell>
          <cell r="B15" t="str">
            <v>MRA9012</v>
          </cell>
          <cell r="C15" t="str">
            <v>CAMINHÃO CARROCERIA MB 709</v>
          </cell>
        </row>
        <row r="16">
          <cell r="A16">
            <v>4</v>
          </cell>
          <cell r="B16" t="str">
            <v>MRA9252</v>
          </cell>
          <cell r="C16" t="str">
            <v>CAMINHÃO CARROCERIA MB 709</v>
          </cell>
        </row>
        <row r="17">
          <cell r="A17">
            <v>5</v>
          </cell>
          <cell r="B17" t="str">
            <v>MQO2154</v>
          </cell>
          <cell r="C17" t="str">
            <v>CAMINHÃO CAÇAMBA MB 1414</v>
          </cell>
        </row>
        <row r="18">
          <cell r="A18">
            <v>5</v>
          </cell>
          <cell r="B18" t="str">
            <v>MRA9172</v>
          </cell>
          <cell r="C18" t="str">
            <v>CAMINHÃO CARROCERIA MB 709</v>
          </cell>
        </row>
        <row r="19">
          <cell r="A19">
            <v>5</v>
          </cell>
          <cell r="B19" t="str">
            <v>MRA9212</v>
          </cell>
          <cell r="C19" t="str">
            <v>CAMINHÃO CARROCERIA MB 709</v>
          </cell>
        </row>
        <row r="20">
          <cell r="A20">
            <v>5</v>
          </cell>
          <cell r="B20" t="str">
            <v>MRA9242</v>
          </cell>
          <cell r="C20" t="str">
            <v>CAMINHÃO CARROCERIA MB 709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 val="Dimensiona equipa lote PA_01 "/>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ad.Fornecedores"/>
      <sheetName val="Equipamentos"/>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 val="CS_"/>
      <sheetName val="RESUMO_AUT1"/>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O-08"/>
      <sheetName val="Equipamentos"/>
      <sheetName val="Viaduto S. Pompeu"/>
      <sheetName val="PRO_08"/>
      <sheetName val="2.2.5.CBUQ"/>
      <sheetName val="2.2.5.PMQ"/>
      <sheetName val="Capa Resumo"/>
      <sheetName val="Capa Anexo II"/>
      <sheetName val="Capa Anexo III"/>
      <sheetName val="Capa Anexo IV"/>
      <sheetName val="CRONFISFIN_"/>
      <sheetName val="TPU-MARÇO_2002"/>
      <sheetName val="RESUMO CD"/>
      <sheetName val="1- BANCO DE DADOS MOB-DESM"/>
      <sheetName val="Teor"/>
      <sheetName val=" PIPEWORK 1  "/>
      <sheetName val="PROJETO"/>
      <sheetName val="DESMATAMENTO"/>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DG"/>
      <sheetName val="Medição (2"/>
      <sheetName val="Medição Completa"/>
      <sheetName val="P A T O 98 D"/>
      <sheetName val="DADOS"/>
      <sheetName val="CONTROLE DE OCTF'S"/>
      <sheetName val="INVENTÁRIO"/>
      <sheetName val="MATBET CUSTO"/>
      <sheetName val="PRZ"/>
      <sheetName val="Memória"/>
      <sheetName val="fisico-financeiro geral "/>
      <sheetName val="compos1"/>
      <sheetName val="Pontes"/>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v>0</v>
          </cell>
        </row>
      </sheetData>
      <sheetData sheetId="110"/>
      <sheetData sheetId="111"/>
      <sheetData sheetId="112" refreshError="1"/>
      <sheetData sheetId="11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PLAN_ALUMAR"/>
      <sheetName val="HE"/>
      <sheetName val="resumo"/>
      <sheetName val="Distritos_2001"/>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Quadro Funcional"/>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BANCO"/>
      <sheetName val="Equipamentos"/>
      <sheetName val="Conversão"/>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ço"/>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DE CUSTOS"/>
      <sheetName val="BCO DE SEMENTES CORRETA"/>
      <sheetName val="QUADRA MULTI_USO"/>
      <sheetName val="CTO DE ATIVIDADES CORRETO"/>
      <sheetName val="ORÇAMENTO GLOBAL"/>
      <sheetName val="FOSSA e SUMIDOURO"/>
      <sheetName val="Orçamento Banco em Alvenaria"/>
      <sheetName val="Orçamento Cisterna"/>
      <sheetName val="COMPOSIÇÃO _FOSSA E SUMIDOURO_"/>
      <sheetName val="elétrico com códigos_3_"/>
      <sheetName val="QCI FINAL"/>
      <sheetName val="CRONOGRAMA GLOBAL"/>
      <sheetName val="CRON. GLOBAL S EQUIPA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0504"/>
      <sheetName val="Memoria 06-2004"/>
      <sheetName val="resumo"/>
      <sheetName val="dados"/>
      <sheetName val="plan1"/>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 val="DADOS"/>
      <sheetName val="12.Serviços(Cad)"/>
      <sheetName val="Orçamentária"/>
      <sheetName val="Instalação e manutenção de cant"/>
      <sheetName val="RELATÓRIO"/>
      <sheetName val="Resumo 1"/>
      <sheetName val="Mat"/>
      <sheetName val="IDENTIFIC. EMPRESA - Q1"/>
      <sheetName val="P A T O 99 B"/>
      <sheetName val="SINALIZAÇÃO VERTICAL"/>
      <sheetName val="Cálculo"/>
      <sheetName val="DG"/>
      <sheetName val="RESUMO_8ª MED"/>
      <sheetName val="Carimbo de Nota"/>
      <sheetName val="TrafContExpan-NoPrint"/>
      <sheetName val="TodasTraf-2000-NoPrint"/>
      <sheetName val="Grafico Geral Orçamento"/>
      <sheetName val="PACAJUS"/>
      <sheetName val="BA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 val="Base de Dados"/>
      <sheetName val="Aderência Física"/>
      <sheetName val="Aderência Econômica Total"/>
      <sheetName val="Aderência Financeira Total "/>
      <sheetName val="Aderência Econômica 2006"/>
      <sheetName val="Aderência Financeira 2006"/>
      <sheetName val="Desembolso Financeiro"/>
      <sheetName val="NOTA IOI"/>
      <sheetName val="ORIG"/>
      <sheetName val="PPROG"/>
      <sheetName val="CPROG"/>
      <sheetName val="PEFET"/>
      <sheetName val="CAJUST"/>
      <sheetName val="MED"/>
      <sheetName val="FINANCEIRO"/>
      <sheetName val="CONTROLE"/>
      <sheetName val="Module2"/>
      <sheetName val="DADOS"/>
      <sheetName val="BD"/>
      <sheetName val="MATRIZ"/>
      <sheetName val="CMR-6530(Prod)"/>
      <sheetName val="CMR-6530(Med)"/>
      <sheetName val="CZC-7865(Med)2"/>
      <sheetName val="DBM-8713(Prod)"/>
      <sheetName val="DBM-8713(Med)"/>
      <sheetName val="CZC-7865(Prod)"/>
      <sheetName val="CZC-7865(Med) )"/>
      <sheetName val="HIM-3472"/>
      <sheetName val="HIM-2851"/>
      <sheetName val="HIM-2236"/>
      <sheetName val="CAM. MUNCK-GVQ-3904"/>
      <sheetName val="CAM. PIPA-HDD-4151"/>
      <sheetName val="ESCAVADEIRA PC200-L6"/>
      <sheetName val="Planilha Medição"/>
      <sheetName val="LIN-0071(Prod)"/>
      <sheetName val="LIN-0071(Med)"/>
      <sheetName val="GZI-9606(Prod)"/>
      <sheetName val="GZI-9606(Med)"/>
      <sheetName val="AMW-0923 (PROD)"/>
      <sheetName val="MPQ-4392(Prod)"/>
      <sheetName val="MPQ-4392(Med)"/>
      <sheetName val="MPR-4380(Prod)"/>
      <sheetName val="MPR-4380(Med)"/>
      <sheetName val="GVP-9122 WS(MED)"/>
      <sheetName val="GVQ-2055(Prod)"/>
      <sheetName val="GVQ-2055(Med)"/>
      <sheetName val="GVQ-5757(Prod)"/>
      <sheetName val="HAA-6113Prod)"/>
      <sheetName val="STANCIOLI(Med)"/>
      <sheetName val="MQS-9208(Prod)"/>
      <sheetName val="MQS-9208(Med)"/>
      <sheetName val="MQT-1456 (Prod)"/>
      <sheetName val="MQT-1456 (Med)"/>
      <sheetName val="AILTON (Mem.Cálc.)"/>
      <sheetName val="AILTON (Med)"/>
      <sheetName val="GVQ-2393(Prod)"/>
      <sheetName val="GVQ-2393(Med)"/>
      <sheetName val="GVQ-2393(Med)2"/>
      <sheetName val="GVQ-2919(Med)"/>
      <sheetName val="GXM-9978(Med)2"/>
      <sheetName val="GXM-9880(Prod)"/>
      <sheetName val="GXM-9880(Med)"/>
      <sheetName val="GVQ-5119(Prod)"/>
      <sheetName val="GXM-9978(Prod)"/>
      <sheetName val="GVQ-5119-GXM-9978(Med)"/>
      <sheetName val="GXM-9998(Med)2"/>
      <sheetName val="GXO-7508(Prod)"/>
      <sheetName val="GXO-7508(Med)"/>
      <sheetName val="GXS-8901(Med)2"/>
      <sheetName val="GYS-1528(Med)"/>
      <sheetName val="GYS-1531(Med)"/>
      <sheetName val="GZG-2078(Prod)"/>
      <sheetName val="GZG-2078(Med)"/>
      <sheetName val="HGH-8983(Prod)"/>
      <sheetName val="HGH-8983(Med)"/>
      <sheetName val="GXS-8994(Prod) "/>
      <sheetName val="GXS-8994(Med) "/>
      <sheetName val="GYL-2137(Prod)"/>
      <sheetName val="GYL-2137(Med)"/>
      <sheetName val="GYS-1528(Prod)"/>
      <sheetName val="GYS-1531(Prod) "/>
      <sheetName val="HGJ-8035(Med)2"/>
      <sheetName val="HMS-0426(Prod)"/>
      <sheetName val="HMS-0426(Med)"/>
      <sheetName val="HZY-7207(Prod)"/>
      <sheetName val="HZY-7207(Med)"/>
      <sheetName val="MQO-0286(Prod)"/>
      <sheetName val="MQO-0286(Med)"/>
      <sheetName val="GYS-1528 GYS-1531(Med)"/>
      <sheetName val="HCQ-0095 (Prod)"/>
      <sheetName val="HCQ-0096(Prod)"/>
      <sheetName val="HCQ-0461(Prod) "/>
      <sheetName val="HGJ-8004(Prod)"/>
      <sheetName val="HGJ-8005(Prod) "/>
      <sheetName val="HGJ-8006(Prod) "/>
      <sheetName val="Med. ARM Engenharia Ltda"/>
      <sheetName val="HDI-1037(Prod)"/>
      <sheetName val="HDI-1038(Prod)"/>
      <sheetName val="HDI-1037 HDI 1038(Med)"/>
      <sheetName val="HDI-1038(Med)"/>
      <sheetName val="HGJ-8035(Prod) "/>
      <sheetName val="HGJ-8035(Med) "/>
      <sheetName val="NGO-7546(Med)2"/>
      <sheetName val="NGO-7546(Prod)"/>
      <sheetName val="NGO-7546 (Med)"/>
      <sheetName val="Resumo Aut"/>
      <sheetName val="GSY-3658-ÁPIA"/>
      <sheetName val="GWO-5184-ÁPIA"/>
      <sheetName val="JYC-8898"/>
      <sheetName val="KNC-4260"/>
      <sheetName val="MPD-3182"/>
      <sheetName val="MPW-5537"/>
      <sheetName val="MQL-2421"/>
      <sheetName val="MRE-4491"/>
      <sheetName val="MRH-9863"/>
      <sheetName val="MRK-8481"/>
      <sheetName val="MRT-9469"/>
      <sheetName val="Plan2"/>
      <sheetName val="CB-04 (HHF-8447)"/>
      <sheetName val="CB-05 (HEY-5829)"/>
      <sheetName val="C. MUNCK (HFD-9207)"/>
      <sheetName val="GERAL"/>
      <sheetName val="CAPA"/>
      <sheetName val="FOLHA ROSTO"/>
      <sheetName val="APRESENTAÇÃO"/>
      <sheetName val="RELAÇÃO DE FUNCIONÁRIOS "/>
      <sheetName val="RELAÇÃO DE EQUIPAMENTOS"/>
      <sheetName val="SUBCONTRATAÇÕES"/>
      <sheetName val="REFEIÇÕES"/>
      <sheetName val="TRANSPORTE"/>
      <sheetName val="Instruções de envio"/>
      <sheetName val="Instruções de preenchimento"/>
      <sheetName val="Considerações"/>
      <sheetName val="Banco de Dados"/>
      <sheetName val="Check Farol"/>
      <sheetName val="Check List"/>
      <sheetName val="Check Pad "/>
      <sheetName val="Cronograma 1"/>
      <sheetName val="Cronograma 2"/>
      <sheetName val="Check Pecados"/>
      <sheetName val="Pessoal Próprio"/>
      <sheetName val="Pessoal Terceiros"/>
      <sheetName val="Treinamento na Visão"/>
      <sheetName val="RG14 - Próprios"/>
      <sheetName val="RG14 - Contratadas"/>
      <sheetName val="PAZ"/>
      <sheetName val="CHECK SSO"/>
      <sheetName val="Pessoal de Terceiros"/>
      <sheetName val="Check List SSO"/>
      <sheetName val="Chek List"/>
      <sheetName val="MenuPrincipal"/>
      <sheetName val="#REF"/>
      <sheetName val="Principal"/>
      <sheetName val="CVRDMenu"/>
      <sheetName val="Instruções"/>
      <sheetName val="QUADRO RESUMO"/>
      <sheetName val="PLANILHA CONDENSADA"/>
      <sheetName val="PROJETO"/>
      <sheetName val="SINALIZAÇÃO"/>
      <sheetName val="OPERAÇÃO"/>
      <sheetName val="MOBILIZAÇÃO"/>
      <sheetName val="MANTA"/>
      <sheetName val="SONDAGEM"/>
      <sheetName val="estaca"/>
      <sheetName val="injeção"/>
      <sheetName val="junta"/>
      <sheetName val="andaimes"/>
      <sheetName val="CRONO"/>
      <sheetName val="Plan19"/>
      <sheetName val="Plan18"/>
      <sheetName val="Plan17"/>
      <sheetName val="Plan16"/>
      <sheetName val="Plan15"/>
      <sheetName val="Plan14"/>
      <sheetName val="Plan13"/>
      <sheetName val="Plan12"/>
      <sheetName val="Plan11"/>
      <sheetName val="Plan10"/>
      <sheetName val="Plan9"/>
      <sheetName val="Plan8"/>
      <sheetName val="Plan7"/>
      <sheetName val="Plan6"/>
      <sheetName val="Plan5"/>
      <sheetName val="Plan4"/>
      <sheetName val="Plan3"/>
      <sheetName val="rachão (aux)"/>
      <sheetName val="RR"/>
      <sheetName val="ATIVIDADES"/>
      <sheetName val="MATERIAIS"/>
      <sheetName val="MÃO DE OBRA"/>
      <sheetName val="EQUIPAMENTOS"/>
      <sheetName val="Plan21"/>
      <sheetName val="Plan20"/>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BM01"/>
      <sheetName val="Planilha1"/>
      <sheetName val="BM1"/>
      <sheetName val="PLAN_BASE"/>
      <sheetName val="BM2"/>
      <sheetName val="1.3"/>
      <sheetName val="BM3"/>
      <sheetName val="BM4"/>
      <sheetName val="BM5"/>
      <sheetName val="3.1.2"/>
      <sheetName val="1.2"/>
      <sheetName val="3.1.4"/>
      <sheetName val="3.1.5"/>
      <sheetName val="BM6"/>
      <sheetName val="BM7"/>
      <sheetName val="2.1.1"/>
      <sheetName val="2.1.2"/>
      <sheetName val="2.1.3"/>
      <sheetName val="2.1.4"/>
      <sheetName val="2.1.5"/>
      <sheetName val="2.1.6"/>
      <sheetName val="2.2.1"/>
      <sheetName val="2.2.2"/>
      <sheetName val="2.2.3"/>
      <sheetName val="2.2.4"/>
      <sheetName val="3.3.1"/>
      <sheetName val="3.3.2"/>
      <sheetName val="3.4.2"/>
      <sheetName val="3.4.3"/>
      <sheetName val="3.4.4"/>
      <sheetName val="3.4.5"/>
      <sheetName val="3.4.6"/>
      <sheetName val="3.6.1"/>
      <sheetName val="3.6.6"/>
      <sheetName val="4.1.1"/>
      <sheetName val="3.6.2"/>
      <sheetName val="3.6.3"/>
      <sheetName val="3.7.3"/>
      <sheetName val="4.1.3"/>
      <sheetName val="3.1.3"/>
      <sheetName val="3.1.6"/>
      <sheetName val="3.1.7"/>
      <sheetName val="3.1.8"/>
      <sheetName val="3.1.9"/>
      <sheetName val="3.1.10"/>
      <sheetName val="3.2.1"/>
      <sheetName val="3.2.2"/>
      <sheetName val="3.4.8"/>
      <sheetName val="3.5.3"/>
      <sheetName val="3.5.4"/>
      <sheetName val="3.6.9"/>
      <sheetName val="3.6.10"/>
      <sheetName val="3.6.11"/>
      <sheetName val="3.7.1"/>
      <sheetName val="3.7.2"/>
      <sheetName val="4.3.1"/>
      <sheetName val="4.3.2"/>
      <sheetName val="3.4.7"/>
      <sheetName val="4.5.3"/>
      <sheetName val="4.5.4"/>
      <sheetName val="3.5.5"/>
      <sheetName val="3.5.6"/>
      <sheetName val="3.5.7"/>
      <sheetName val="3.5.8"/>
      <sheetName val="3.5.9"/>
      <sheetName val="3.5.10"/>
      <sheetName val="3.5.11"/>
      <sheetName val="4.1.2"/>
      <sheetName val="4.3.3"/>
      <sheetName val="4.4.3"/>
      <sheetName val="4.4.4"/>
      <sheetName val="4.4.5"/>
      <sheetName val="4.4.6"/>
      <sheetName val="4.4.7"/>
      <sheetName val="4.4.8"/>
      <sheetName val="4.4.9"/>
      <sheetName val="4.6.7"/>
      <sheetName val="4.8.1"/>
      <sheetName val="3.3.3"/>
      <sheetName val="3.5.1"/>
      <sheetName val="3.5.2"/>
      <sheetName val="3.6.4"/>
      <sheetName val="3.6.5"/>
      <sheetName val="3.6.8"/>
      <sheetName val="4.2.2"/>
      <sheetName val="4.4.1"/>
      <sheetName val="4.4.2"/>
      <sheetName val="4.5.1"/>
      <sheetName val="4.5.2"/>
      <sheetName val="4.5.5"/>
      <sheetName val="4.5.6"/>
      <sheetName val="4.5.7"/>
      <sheetName val="4.5.8"/>
      <sheetName val="4.5.9"/>
      <sheetName val="4.6.3"/>
      <sheetName val="4.6.4"/>
      <sheetName val="4.6.5"/>
      <sheetName val="4.6.8"/>
      <sheetName val="4.7.1"/>
      <sheetName val="4.7.2"/>
      <sheetName val="4.7.3"/>
      <sheetName val="4.7.4"/>
      <sheetName val="5.2.1"/>
      <sheetName val="4.6.9"/>
      <sheetName val="5.1.1"/>
      <sheetName val="5.1.2"/>
      <sheetName val="5.3.1"/>
      <sheetName val="5.4.1"/>
      <sheetName val="5.4.2"/>
      <sheetName val="5.4.3"/>
      <sheetName val="5.4.4"/>
      <sheetName val="5.4.5"/>
      <sheetName val="5.4.6"/>
      <sheetName val="5.4.7"/>
      <sheetName val="5.4.8"/>
      <sheetName val="5.4.9"/>
      <sheetName val="5.4.10"/>
      <sheetName val="5.5.1"/>
      <sheetName val="5.5.2"/>
      <sheetName val="5.5.3"/>
      <sheetName val="5.5.4"/>
      <sheetName val="5.5.5"/>
      <sheetName val="5.6.1"/>
      <sheetName val="5.6.2"/>
      <sheetName val="5.6.3"/>
      <sheetName val="5.6.4"/>
      <sheetName val="5.6.5"/>
      <sheetName val="5.6.6"/>
      <sheetName val="5.6.7"/>
      <sheetName val="5.8.1"/>
      <sheetName val="5.8.2"/>
      <sheetName val="5.8.3"/>
      <sheetName val="5.8.4"/>
      <sheetName val="6.1"/>
      <sheetName val="6.2"/>
      <sheetName val="6.14"/>
      <sheetName val="6.15"/>
      <sheetName val="5.3.2"/>
      <sheetName val="5.3.3"/>
      <sheetName val="5.7.1"/>
      <sheetName val="6.3"/>
      <sheetName val="6.4"/>
      <sheetName val="6.5"/>
      <sheetName val="6.6"/>
      <sheetName val="6.7"/>
      <sheetName val="6.8"/>
      <sheetName val="6.9"/>
      <sheetName val="6.10"/>
      <sheetName val="6.11"/>
      <sheetName val="6.12"/>
      <sheetName val="6.13"/>
      <sheetName val="6.16"/>
      <sheetName val="1.1"/>
      <sheetName val="3.1.1"/>
      <sheetName val="3.2.3"/>
      <sheetName val="3.4.1"/>
      <sheetName val="3.6.7"/>
      <sheetName val="4.2.1"/>
      <sheetName val="2.1.7"/>
      <sheetName val="4.6.1"/>
      <sheetName val="4.6.2"/>
      <sheetName val="4.6.6"/>
      <sheetName val="4.8.2"/>
      <sheetName val="Anexos PGQ"/>
      <sheetName val="Teor"/>
      <sheetName val="PSCEGERAL"/>
      <sheetName val="Medição"/>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CUSTO (REF dvs) "/>
      <sheetName val="BDI "/>
      <sheetName val="FLUXO - EXECUÇÃO PRÓPRIA"/>
      <sheetName val="FLUXO - FAT-DIRETO"/>
      <sheetName val="RES-FIN"/>
      <sheetName val="DEFIN"/>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quantidade"/>
      <sheetName val="Mao de Obra"/>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KANAFLEX"/>
      <sheetName val="NOVOTUB"/>
      <sheetName val="MEDIDAS"/>
      <sheetName val="CUSTO LARANJEIRAS"/>
      <sheetName val="RESUMO EMPRESA"/>
      <sheetName val="CUSTO EMPRESA"/>
      <sheetName val="CUSTO ZONA SUL"/>
      <sheetName val="Resumo OAE"/>
      <sheetName val="NOVAS "/>
      <sheetName val="RESTAURAÇÃO "/>
      <sheetName val="Transp"/>
      <sheetName val="F.Transporte (2)"/>
      <sheetName val="F.Transporte"/>
      <sheetName val="F. MEDIÇÃO"/>
      <sheetName val="F. MEDIÇAO"/>
      <sheetName val="ISSQN"/>
      <sheetName val="Avanço Físico"/>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REC. DE PLACA"/>
      <sheetName val="REC. DEFENSA"/>
      <sheetName val="REM. PROFUN MECANIZADO"/>
      <sheetName val="ROÇ. MECAN."/>
      <sheetName val="Corte de Area Gramada"/>
      <sheetName val="LIMP VAL DREN"/>
      <sheetName val="ENR. DE PEDRA JOGADA"/>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l Fotog."/>
      <sheetName val="Rel. Consv"/>
      <sheetName val="MICRO"/>
      <sheetName val="Roç. Man."/>
      <sheetName val="Roç. Mec."/>
      <sheetName val="rec. plca sinalz."/>
      <sheetName val="LIMP. BUEIROS"/>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CBUQ"/>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LinkExternoRecuperado1"/>
      <sheetName val="CAL MAT BET CONSERVA "/>
      <sheetName val="PLANILHA ORÇAMENTÁRIA"/>
      <sheetName val="Anual"/>
      <sheetName val="Feriados"/>
      <sheetName val="REST.PAPALEGUAS"/>
      <sheetName val="REST.SINDY  3,00"/>
      <sheetName val="REST.SINDY  3,50 CAFE"/>
      <sheetName val="Sumário"/>
      <sheetName val="Capa Mapa"/>
      <sheetName val="Mapa"/>
      <sheetName val="Capa Serviços a Executar"/>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GRAFTEMPVISC2"/>
      <sheetName val="INSTRUCOES"/>
      <sheetName val="Relatorio"/>
      <sheetName val="VEICULOS"/>
      <sheetName val="CONFIGURAÇAO"/>
      <sheetName val="Periodos"/>
      <sheetName val="Indices"/>
      <sheetName val="Reajustamentos"/>
      <sheetName val="Indice Fisico"/>
      <sheetName val="Fatura"/>
      <sheetName val="Ficha Qtde"/>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2.4"/>
      <sheetName val="3.3.4"/>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2.1.1"/>
      <sheetName val="4.2.1.2"/>
      <sheetName val="4.2.1.3"/>
      <sheetName val="4.2.1.4"/>
      <sheetName val="4.2.1.5"/>
      <sheetName val="4.2.1.6"/>
      <sheetName val="5.1"/>
      <sheetName val="5.2"/>
      <sheetName val="5.3"/>
      <sheetName val="5.4"/>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SERVIÇOS 1%"/>
      <sheetName val="SERVIÇOS 2%"/>
      <sheetName val="SERVIÇOS 3%"/>
      <sheetName val="SERVIÇOS 4%"/>
      <sheetName val="SERVIÇOS 5%"/>
      <sheetName val="150 2%"/>
      <sheetName val="150 4%"/>
      <sheetName val="150 6%"/>
      <sheetName val="250 2%"/>
      <sheetName val="250 4%"/>
      <sheetName val="250 6%"/>
      <sheetName val="300 2%"/>
      <sheetName val="300 4%"/>
      <sheetName val="300 6%"/>
      <sheetName val="350 2%"/>
      <sheetName val="350 4%"/>
      <sheetName val="350 6%"/>
      <sheetName val="450 2%"/>
      <sheetName val="450 4%"/>
      <sheetName val="450 6%"/>
      <sheetName val="AS-SERVIÇOS"/>
      <sheetName val="DDG-SERVIÇOS "/>
      <sheetName val="Test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Transp com"/>
      <sheetName val="Transp carro"/>
      <sheetName val="Transp esp"/>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INDICADORES"/>
      <sheetName val="Serro"/>
      <sheetName val="DIPRVS12"/>
      <sheetName val="Curva ABC"/>
      <sheetName val="COMP."/>
      <sheetName val="Aux."/>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RemendoProf_Manual"/>
      <sheetName val="TransLocalMat p Remendo"/>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Limpeza"/>
      <sheetName val="Quantidades-serviços"/>
      <sheetName val="Quantidades_mat.bet"/>
      <sheetName val="Quant-serviços_manutenção"/>
      <sheetName val="Quant-serviços_conservaçà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tabela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 val="Boletim Medição"/>
      <sheetName val="Alimentação"/>
      <sheetName val="Painel de controle"/>
      <sheetName val="equipa"/>
      <sheetName val="Insu"/>
      <sheetName val="FichaPadrao"/>
      <sheetName val="ParametrosGerais"/>
      <sheetName val="TabelaDivulgacao"/>
      <sheetName val="RelacionamentoAlpha"/>
      <sheetName val="COMP 01_Ruas até 350m"/>
      <sheetName val="COMP 02_R 350-1000m"/>
      <sheetName val="Pav e Contenção até 350m"/>
      <sheetName val="Pav e  Cont 350-700m"/>
      <sheetName val="Pav e Cont 700-1000m"/>
      <sheetName val="Pav e Cont MAIOR-1000m "/>
      <sheetName val="Escadaria 250m"/>
      <sheetName val="Esg-Abst Pequeno"/>
      <sheetName val="Esg-Abst Médio "/>
      <sheetName val="Esg-Abst Grande  "/>
      <sheetName val="Pontes e.ou Passagens 30m"/>
      <sheetName val="Desapropriação"/>
      <sheetName val="Setor maior 4.000m²"/>
      <sheetName val="Setor de 2.000 até 4.000m²"/>
      <sheetName val="Setor até 2.000m²"/>
      <sheetName val="MEM CAL INFRA E URBANIZAÇÃO"/>
      <sheetName val="VALOR MO DNIT"/>
      <sheetName val="Composições DNIT"/>
      <sheetName val="Composições SINA.COT"/>
      <sheetName val="PROJETO DE RUAS (2)"/>
      <sheetName val="COMP AUX"/>
      <sheetName val="Cotação mat gráf"/>
      <sheetName val="PLANILHA UNIFICADA"/>
      <sheetName val="LICON"/>
      <sheetName val="Dados da Obra"/>
      <sheetName val="Abc Insumos"/>
      <sheetName val="EPI"/>
      <sheetName val="Mobilização de Pessoal"/>
      <sheetName val="Baixadas"/>
      <sheetName val="Mobiliário"/>
      <sheetName val="Construções"/>
      <sheetName val="Perequidireto"/>
      <sheetName val="Diversos-Caixa"/>
      <sheetName val="Subempreiteiros"/>
      <sheetName val="Organograma da Obra"/>
      <sheetName val="CroPermMO"/>
      <sheetName val="CroPermEQ"/>
      <sheetName val="Custo Indireto"/>
      <sheetName val="PISTA FS4"/>
      <sheetName val="PISTA RBAM"/>
      <sheetName val="PGQ OUTUBRO - 13a MP"/>
      <sheetName val="PGQ%20OUTUBRO%20-%2013a%20MP"/>
      <sheetName val="1 _DOMICILIAR"/>
      <sheetName val="A Empresa"/>
      <sheetName val="Margem"/>
      <sheetName val="Desp"/>
      <sheetName val="Não Oper-Soc"/>
      <sheetName val="Cálculos"/>
      <sheetName val="Mut"/>
      <sheetName val="FL CX Dir"/>
      <sheetName val="FL CX Ind"/>
      <sheetName val="NCG"/>
      <sheetName val="Simulações"/>
      <sheetName val="Valor"/>
      <sheetName val="Notas"/>
      <sheetName val="REL_ACO"/>
      <sheetName val="MPO"/>
      <sheetName val="Gerencial - DRE e Caixa"/>
      <sheetName val="Outros Indicadores"/>
      <sheetName val="11.1"/>
      <sheetName val="12.A"/>
      <sheetName val="12.B"/>
      <sheetName val="12.0"/>
      <sheetName val="12.1 "/>
      <sheetName val="12.1.1"/>
      <sheetName val="12.2 "/>
      <sheetName val="12.3"/>
      <sheetName val="12.4"/>
      <sheetName val="12.5"/>
      <sheetName val="12.8"/>
      <sheetName val="12.10"/>
      <sheetName val="12.11A"/>
      <sheetName val="22.1"/>
      <sheetName val="29.0"/>
      <sheetName val="29.1"/>
      <sheetName val="29.1.1"/>
      <sheetName val="29.2"/>
      <sheetName val="29.3"/>
      <sheetName val="29.4"/>
      <sheetName val="29.5"/>
      <sheetName val="29.6"/>
      <sheetName val="32.1"/>
      <sheetName val="41.1"/>
      <sheetName val="43.1"/>
      <sheetName val="45.1"/>
      <sheetName val="55.0"/>
      <sheetName val="55.1"/>
      <sheetName val="57.1"/>
      <sheetName val="57.2"/>
      <sheetName val="57.3"/>
      <sheetName val="57.4"/>
      <sheetName val="57.5"/>
      <sheetName val="61.1"/>
      <sheetName val="61.2"/>
      <sheetName val="61.3"/>
      <sheetName val="63.1"/>
      <sheetName val="64-NOVO"/>
      <sheetName val="67-NOVO"/>
      <sheetName val="67.1"/>
      <sheetName val="67.2"/>
      <sheetName val="9antes"/>
      <sheetName val="12.1"/>
      <sheetName val="12.2"/>
      <sheetName val="12.6"/>
      <sheetName val="12.7"/>
      <sheetName val="12.9"/>
      <sheetName val="12.11"/>
      <sheetName val="12.10.1"/>
      <sheetName val="12.12"/>
      <sheetName val="12.13"/>
      <sheetName val="12.14"/>
      <sheetName val="12.15"/>
      <sheetName val="backup 16"/>
      <sheetName val="22.1 rasc"/>
      <sheetName val="60.1"/>
      <sheetName val="60.2"/>
      <sheetName val="A4"/>
      <sheetName val="Balancete25.03.2010"/>
      <sheetName val="Datas"/>
      <sheetName val="Balanço"/>
      <sheetName val="8.1"/>
      <sheetName val="12.C"/>
      <sheetName val="12.D"/>
      <sheetName val="14.1"/>
      <sheetName val="33.1"/>
      <sheetName val="54.1"/>
      <sheetName val="54.1.1"/>
      <sheetName val="54.2"/>
      <sheetName val="55.2"/>
      <sheetName val="57.0"/>
      <sheetName val="57.6"/>
      <sheetName val="57.7"/>
      <sheetName val="58.1"/>
      <sheetName val="59.1"/>
      <sheetName val="61.0"/>
      <sheetName val="XX"/>
      <sheetName val="3-ok"/>
      <sheetName val="4-ok"/>
      <sheetName val="5-ok"/>
      <sheetName val="7-ok"/>
      <sheetName val="8-ok"/>
      <sheetName val="9-ok"/>
      <sheetName val="10-Alterar"/>
      <sheetName val="11-ok"/>
      <sheetName val="11.1-ok"/>
      <sheetName val="12.A-ok"/>
      <sheetName val="12.B-ok"/>
      <sheetName val="12.0-ok"/>
      <sheetName val="12.1-ok"/>
      <sheetName val="12.2-ok"/>
      <sheetName val="12.3-ok"/>
      <sheetName val="12.5-ok"/>
      <sheetName val="12.6-ok"/>
      <sheetName val="12.7-ok"/>
      <sheetName val="12.8-ok"/>
      <sheetName val="12.9-ok"/>
      <sheetName val="12.10-ok"/>
      <sheetName val="12.11-ok"/>
      <sheetName val="12.12-ok"/>
      <sheetName val="12.13-ok"/>
      <sheetName val="12.14-Alterar"/>
      <sheetName val="12.15-ok"/>
      <sheetName val="12.16-Alterar"/>
      <sheetName val="13-ok"/>
      <sheetName val="14-ok"/>
      <sheetName val="15-OK"/>
      <sheetName val="16-ok"/>
      <sheetName val="17-ok"/>
      <sheetName val="18-ok"/>
      <sheetName val="19-ok"/>
      <sheetName val="20-ok"/>
      <sheetName val="21-ok"/>
      <sheetName val="22-ok"/>
      <sheetName val="23-ok"/>
      <sheetName val="24-nao"/>
      <sheetName val="25-ok"/>
      <sheetName val="26-ok"/>
      <sheetName val="27-ok"/>
      <sheetName val="28-ok"/>
      <sheetName val="29-ok"/>
      <sheetName val="29.0-ok"/>
      <sheetName val="29.1-ok"/>
      <sheetName val="29.2-ok"/>
      <sheetName val="29.3-ok"/>
      <sheetName val="29.4-ok"/>
      <sheetName val="29.5-ok"/>
      <sheetName val="30-ok"/>
      <sheetName val="31-ok"/>
      <sheetName val="32-ok"/>
      <sheetName val="33-ok"/>
      <sheetName val="34-ok"/>
      <sheetName val="35-ok"/>
      <sheetName val="36-ok"/>
      <sheetName val="37-ok"/>
      <sheetName val="38-ok"/>
      <sheetName val="39-ok"/>
      <sheetName val="40-ok"/>
      <sheetName val="41-ok"/>
      <sheetName val="42-ok"/>
      <sheetName val="43-ok"/>
      <sheetName val="43.1- ok"/>
      <sheetName val="44-ok"/>
      <sheetName val="45-ok"/>
      <sheetName val="45.1-ok"/>
      <sheetName val="46-ok"/>
      <sheetName val="49-ok"/>
      <sheetName val="50-ok"/>
      <sheetName val="51-ok"/>
      <sheetName val="52-Alterar"/>
      <sheetName val="53-ok"/>
      <sheetName val="54-ok"/>
      <sheetName val="55-ok"/>
      <sheetName val="56-ok"/>
      <sheetName val="57-ok"/>
      <sheetName val="59-ok"/>
      <sheetName val="60-ok"/>
      <sheetName val="61-ok"/>
      <sheetName val="66-ok"/>
      <sheetName val="Tickmarks"/>
      <sheetName val="11_1"/>
      <sheetName val="12_A"/>
      <sheetName val="12_B"/>
      <sheetName val="12_0"/>
      <sheetName val="12_1"/>
      <sheetName val="12_1_1"/>
      <sheetName val="12_2"/>
      <sheetName val="12_3"/>
      <sheetName val="12_4"/>
      <sheetName val="12_5"/>
      <sheetName val="12_6"/>
      <sheetName val="12_7"/>
      <sheetName val="12_8"/>
      <sheetName val="12_9"/>
      <sheetName val="12_10"/>
      <sheetName val="12_11"/>
      <sheetName val="12_12"/>
      <sheetName val="12_13"/>
      <sheetName val="12_14"/>
      <sheetName val="12_15"/>
      <sheetName val="22_1"/>
      <sheetName val="29_0"/>
      <sheetName val="29_1"/>
      <sheetName val="29_2"/>
      <sheetName val="29_3"/>
      <sheetName val="29_4"/>
      <sheetName val="29_5"/>
      <sheetName val="32_1"/>
      <sheetName val="41_1"/>
      <sheetName val="43_1"/>
      <sheetName val="45_1"/>
      <sheetName val="55_0"/>
      <sheetName val="55_1"/>
      <sheetName val="57_1"/>
      <sheetName val="57_2"/>
      <sheetName val="57_3"/>
      <sheetName val="57_4"/>
      <sheetName val="57_5"/>
      <sheetName val="61 _2_"/>
      <sheetName val="11638"/>
      <sheetName val="RESUMO B"/>
      <sheetName val="Dados de Entrada"/>
      <sheetName val="Análise Financeira"/>
      <sheetName val="Rural-EBRÁS - T1"/>
      <sheetName val="Rural-EBRÁS - T2"/>
      <sheetName val="Rural-EBRÁS - T3"/>
      <sheetName val="RURAL-EBRÁS - T4"/>
      <sheetName val="RURAL-EBRÁS - T5"/>
      <sheetName val="RURAL-EBRÁS - T6"/>
      <sheetName val="RURAL-GovEstado-T1"/>
      <sheetName val="RURAL-GovEstado-T2"/>
      <sheetName val="RURAL-GovEstado-T3"/>
      <sheetName val="Cálculo O&amp;M"/>
      <sheetName val="IPCA"/>
      <sheetName val="PLPT Final"/>
      <sheetName val="BITR"/>
      <sheetName val="Análise Pis Cofins e Icms"/>
      <sheetName val="Cálculo PIS COFINS"/>
      <sheetName val="Abertura MPEnovo"/>
      <sheetName val="Custo de Energianovo"/>
      <sheetName val="BITR ABRIL 11"/>
      <sheetName val="Bal MPE"/>
      <sheetName val="RES_2011 COELBA"/>
      <sheetName val="CL CUSTO"/>
      <sheetName val="NOTAS_DRE"/>
      <sheetName val="Quadros Comentario"/>
      <sheetName val="DRE MPE"/>
      <sheetName val="Margem MPE"/>
      <sheetName val="Resultado Ajustado Orçamento"/>
      <sheetName val="04Balancete_Abril_10"/>
      <sheetName val="CONSUM FATURADOS"/>
      <sheetName val="VENDA ENERGIA MÊS"/>
      <sheetName val="VENDA ENERGIA ACUMULADO"/>
      <sheetName val="COMPRA_ENERGIA"/>
      <sheetName val="IMPOSTOS CORRENTE"/>
      <sheetName val="IMPOSTOS DIFERIDOS"/>
      <sheetName val="COMPARATIVO TARIFAS"/>
      <sheetName val="DadosIndicadores"/>
      <sheetName val="MPE_CELPE"/>
      <sheetName val="DRE_SAP"/>
      <sheetName val="VENDA_ENERGIA"/>
      <sheetName val="por empresa"/>
      <sheetName val="Carteiras por Fundo"/>
      <sheetName val="carteiras"/>
      <sheetName val="Ent. Reforma"/>
      <sheetName val="Andam."/>
      <sheetName val="Progr."/>
      <sheetName val="Selec."/>
      <sheetName val="Penden."/>
      <sheetName val="Concl."/>
      <sheetName val="Excluído"/>
      <sheetName val="MACRO1"/>
      <sheetName val="M1_Mapa"/>
      <sheetName val="CELPE-média-mensal-99-04"/>
      <sheetName val="CELPE"/>
      <sheetName val="VPA"/>
      <sheetName val="LPA"/>
      <sheetName val="Lead"/>
      <sheetName val="Baixa Renda"/>
      <sheetName val="Links"/>
      <sheetName val="XREF"/>
      <sheetName val="Encargos debêntures "/>
      <sheetName val="Apuração 2009"/>
      <sheetName val="Apuração 2010"/>
      <sheetName val="Apuração 2011"/>
      <sheetName val="Excesso CELPOS"/>
      <sheetName val="PAT 2011"/>
      <sheetName val="Variação Cambial"/>
      <sheetName val="Intertemporais PIS e COFINS"/>
      <sheetName val="Intertemporais IRPJ e CSLL"/>
      <sheetName val="Intertemporais RTT"/>
      <sheetName val="Contab Inter RTT 2011"/>
      <sheetName val="Contab Inter RTT 2009 PL"/>
      <sheetName val="Contab Intert PIS e COFINS"/>
      <sheetName val="Contab Intert IRPJ e CSLL"/>
      <sheetName val="Contab IRPJ e CSLL"/>
      <sheetName val="Contab L. Exploração"/>
      <sheetName val="Análise Intert PIS e COFINS CP"/>
      <sheetName val="Análise Intert PIS COFINS LP"/>
      <sheetName val="Análise Intert IRPJ e CSLL CP"/>
      <sheetName val="Análise Intert IRPJ e CSLL CP-P"/>
      <sheetName val="Análise Intert IRPJ e CSLL LP"/>
      <sheetName val="Análise Intert IRPJ e CSLL LP-P"/>
      <sheetName val="Análise Incorrido"/>
      <sheetName val="Análise Prejuízo"/>
      <sheetName val="Análise Estimado"/>
      <sheetName val="Análise Incorrido (710)"/>
      <sheetName val="Análise Diferido (710)"/>
      <sheetName val="Análise Diferido RTT - CS (710)"/>
      <sheetName val="Análise Diferido RTT - CR (710)"/>
      <sheetName val="Análise Diferido RTT - CS PL"/>
      <sheetName val="Análise Diferido RTT - CS"/>
      <sheetName val="Análise Diferido RTT - CR"/>
      <sheetName val="SALDO ANÁLISES"/>
      <sheetName val="Contabilização Fiscal"/>
      <sheetName val="Contabilização CS"/>
      <sheetName val="Contabilização CR"/>
      <sheetName val="Log de alteração"/>
      <sheetName val="Adições"/>
      <sheetName val="Baixas"/>
      <sheetName val="Provisão de Juros"/>
      <sheetName val="PAS-Juros-R$"/>
      <sheetName val="PAS-Juros-US"/>
      <sheetName val="Mapa 31.08.02"/>
      <sheetName val="Debêntures"/>
      <sheetName val="PAS Variação"/>
      <sheetName val="Juros"/>
      <sheetName val="PAS Juros"/>
      <sheetName val="Taxas"/>
      <sheetName val="BP"/>
      <sheetName val="BP_WP"/>
      <sheetName val="RBPS_0315_V2"/>
      <sheetName val="BP ANÁLISE"/>
      <sheetName val="DRE_WP"/>
      <sheetName val="DRE ANÁLISE"/>
      <sheetName val="DRE_WP (2014)"/>
      <sheetName val="DRE (2014)"/>
      <sheetName val="RBPS"/>
      <sheetName val="GRP1"/>
      <sheetName val="CONTABILIDADE"/>
      <sheetName val="CSV_BPC"/>
      <sheetName val="RBPS_0316"/>
      <sheetName val="COELBA_2016 MWh"/>
      <sheetName val="COELBA MCP_2016-R$"/>
      <sheetName val="RESUMO COELBA"/>
      <sheetName val="Análise REALxPROV_JAN"/>
      <sheetName val="Análise REALxPROV_JAN_EXP"/>
      <sheetName val="Análise REALxPROV_FEV"/>
      <sheetName val="Análise REALxPROV_FEV_EXP"/>
      <sheetName val="Análise REALxPROV_ABR"/>
      <sheetName val="Análise REALxPROV_MAI"/>
      <sheetName val="Análise REALxPROV_JUN"/>
      <sheetName val="CONTABILIZAÇÕES"/>
      <sheetName val="Análise REALxPROV_MAR"/>
      <sheetName val="Descritivo SUM001.3Acronimos"/>
      <sheetName val="Manual"/>
      <sheetName val="Tarifários"/>
      <sheetName val="Fator X_Antiga"/>
      <sheetName val="Fator X"/>
      <sheetName val="REL_ACO_Neoenergia"/>
      <sheetName val="Impairment"/>
      <sheetName val="DRE - Distribuidoras"/>
      <sheetName val="DRE CELPE"/>
      <sheetName val="DRE COELBA"/>
      <sheetName val="DRE COSERN"/>
      <sheetName val="BAND TARIFARIAS"/>
      <sheetName val="Versão_Resumida (Cosern)"/>
      <sheetName val="Versão_Resumida"/>
      <sheetName val="Versão Atual 10"/>
      <sheetName val="Graf v10"/>
      <sheetName val="DRE (2)"/>
      <sheetName val="Resultados"/>
      <sheetName val="Receita líquida e consumo"/>
      <sheetName val="Custos e despesas gerenciéveis"/>
      <sheetName val="Custos e despesas ñ ger"/>
      <sheetName val="Contencioso"/>
      <sheetName val="Resultado Financeiro"/>
      <sheetName val="Balanço Patrimonial"/>
      <sheetName val="Ativos e Passivos Financeiros S"/>
      <sheetName val="Ativos e Passivos Financ_atual"/>
      <sheetName val="Dívida Bruta"/>
      <sheetName val="Dívida Líquida"/>
      <sheetName val="Aging Contas a receber"/>
      <sheetName val="Indicadores Gerenciais"/>
      <sheetName val="Serv. terceiros"/>
      <sheetName val="Contas serv. terc."/>
      <sheetName val="14 _OK"/>
      <sheetName val="14.1_OK"/>
      <sheetName val="15_OK"/>
      <sheetName val="16_OK"/>
      <sheetName val="18 "/>
      <sheetName val="PUBLICAÇÃO 4º ITR"/>
      <sheetName val="BALANÇO 3º ITR"/>
      <sheetName val="PUBLICAÇÃO 4ºITR"/>
      <sheetName val="RESULTADO_ACUMULADO"/>
      <sheetName val="RESULTADO_ACUMULADO 3ºITR"/>
      <sheetName val="PUBLICAÇÃO 3º"/>
      <sheetName val="DRE_ACUMULADO 2ºITR"/>
      <sheetName val="Contingência"/>
      <sheetName val="REL_ACO_Neo"/>
      <sheetName val="TR TESTE"/>
      <sheetName val="TR 30"/>
      <sheetName val="PTAX dia ant."/>
      <sheetName val="CDI"/>
      <sheetName val="SSD"/>
      <sheetName val="EURO"/>
      <sheetName val="IENE"/>
      <sheetName val="IGP-M"/>
      <sheetName val="DI over desde 86"/>
      <sheetName val="Const. Andam."/>
      <sheetName val="Saldo inicial"/>
      <sheetName val="Depreciação 31.12.01"/>
      <sheetName val="Sub-avaliação"/>
      <sheetName val="RESFINANCEIRO"/>
      <sheetName val="DADOS CONSOLIDADOS"/>
      <sheetName val="Porcentajes"/>
      <sheetName val="Tipos"/>
      <sheetName val="Cálculo dif. cambio"/>
      <sheetName val="benchmarking-DADOS"/>
      <sheetName val="RISCO x RETORNO(probabilidades)"/>
      <sheetName val="Plan2 (4)"/>
      <sheetName val="545_96_copia"/>
      <sheetName val="Plan1 (3)"/>
      <sheetName val="CAR1"/>
      <sheetName val="Plan21 (2)"/>
      <sheetName val="CAR1 (2)"/>
      <sheetName val="CAR2"/>
      <sheetName val="Plan1 (5)"/>
      <sheetName val="Plan1 (6)"/>
      <sheetName val="Plan1 (7)"/>
      <sheetName val="Plan5 "/>
      <sheetName val="Plan2 "/>
      <sheetName val="Plan2 (5)"/>
      <sheetName val="Plan2 (6)"/>
      <sheetName val="Plan2 (7)"/>
      <sheetName val="Plan2 (8)"/>
      <sheetName val="Plan2 (9)"/>
      <sheetName val="Plan2 (10)"/>
      <sheetName val="Plan2 (11)"/>
      <sheetName val="Plan2 (12)"/>
      <sheetName val="Plan2 (13)"/>
      <sheetName val="Plan2 (14)"/>
      <sheetName val="Plan2 (15)"/>
      <sheetName val="Plan2 (16)"/>
      <sheetName val="Plan2 (17)"/>
      <sheetName val="Plan2 (18)"/>
      <sheetName val="Plan2 (19)"/>
      <sheetName val="Plan2 (20)"/>
      <sheetName val="Plan2 (21)"/>
      <sheetName val="Plan2 (22)"/>
      <sheetName val="Plan2 (23)"/>
      <sheetName val="rbps 0716_V2"/>
      <sheetName val="RBPS v1"/>
      <sheetName val="AJUSTE BAL"/>
      <sheetName val="AJUSTE DRE"/>
      <sheetName val="NEOENERGIA PREJ FISCAL"/>
      <sheetName val="NEOENERGIA DIFERIDO"/>
      <sheetName val="Indicadores (2)"/>
      <sheetName val="Check-list Auditoria"/>
      <sheetName val="GeRoti"/>
      <sheetName val="RESUMO ER"/>
      <sheetName val="CODIGO-K"/>
      <sheetName val="TIP"/>
      <sheetName val="DADOS-CA"/>
      <sheetName val="DADOS-DIV"/>
      <sheetName val="pl atual"/>
      <sheetName val="Informe"/>
      <sheetName val="TermoPE"/>
      <sheetName val="ce"/>
      <sheetName val="premi96"/>
      <sheetName val="prebdg97"/>
      <sheetName val="mese"/>
      <sheetName val="pr_emessi"/>
      <sheetName val="premi_bdg_fcst"/>
      <sheetName val="comgest"/>
      <sheetName val="comgest_den"/>
      <sheetName val="PRE_COMP"/>
      <sheetName val="MENS_RPR"/>
      <sheetName val="n_cons"/>
      <sheetName val="Peso áreas e CPs"/>
      <sheetName val="E2.1-PCLD ANEEL 06-2006"/>
      <sheetName val="RIS_TECNICHE"/>
      <sheetName val="ANEEL"/>
      <sheetName val="PÇO"/>
      <sheetName val="SCG"/>
      <sheetName val="Infl"/>
      <sheetName val="Peso Liq."/>
      <sheetName val="Parameters"/>
      <sheetName val="E2_1_PCLD ANEEL 06_2006"/>
      <sheetName val="DISCOUNTS DDP"/>
      <sheetName val="NVision Detail"/>
      <sheetName val="Parcelamento_II_IPI"/>
      <sheetName val="Instituicoes2001_LP"/>
      <sheetName val="Sch9  Guarantees"/>
      <sheetName val="2004"/>
      <sheetName val="TABELLEN"/>
      <sheetName val="WORDTABLE"/>
      <sheetName val="P-CLOSED"/>
      <sheetName val="Tela"/>
      <sheetName val="Deckblatt"/>
      <sheetName val="DATA WP"/>
      <sheetName val="RESIDUAL"/>
      <sheetName val="vinc"/>
      <sheetName val="Period Week Lookup"/>
      <sheetName val="GERREAL"/>
      <sheetName val="Macro_2003"/>
      <sheetName val="PACU"/>
      <sheetName val="PH"/>
      <sheetName val="PHReex"/>
      <sheetName val="RAcu"/>
      <sheetName val="RH"/>
      <sheetName val="RRex"/>
      <sheetName val="MATERIAIS - BRG"/>
      <sheetName val="F5 - Saldo final Inventário"/>
      <sheetName val="ROs (12)"/>
      <sheetName val="ACT Input (2)"/>
      <sheetName val="CECO"/>
      <sheetName val="FORN"/>
      <sheetName val="INSSSTERCEIROS"/>
      <sheetName val="MOD 7 SIN"/>
      <sheetName val="P_Par"/>
      <sheetName val="P_Prt"/>
      <sheetName val="p&amp;l1298"/>
      <sheetName val="tar. media"/>
      <sheetName val="POCPAS"/>
      <sheetName val="INFO"/>
      <sheetName val="0201"/>
      <sheetName val="BASE_(2)"/>
      <sheetName val="Peso_áreas_e_CPs"/>
      <sheetName val="E2_1-PCLD_ANEEL_06-2006"/>
      <sheetName val="Peso_Liq_"/>
      <sheetName val="E2_1_PCLD_ANEEL_06_2006"/>
      <sheetName val="DATA_WP"/>
      <sheetName val="DISCOUNTS_DDP"/>
      <sheetName val="MATERIAIS_-_BRG"/>
      <sheetName val="F5_-_Saldo_final_Inventário"/>
      <sheetName val="Period_Week_Lookup"/>
      <sheetName val="NVision_Detail"/>
      <sheetName val="Sch9__Guarantees"/>
      <sheetName val="ROs_(12)"/>
      <sheetName val="ACT_Input_(2)"/>
      <sheetName val="CUSTO-0702"/>
      <sheetName val=" PAT"/>
      <sheetName val="p.5"/>
      <sheetName val="M2 - Analise MtM"/>
      <sheetName val="BASE_(2)1"/>
      <sheetName val="E2_1-PCLD_ANEEL_06-20061"/>
      <sheetName val="Peso_áreas_e_CPs1"/>
      <sheetName val="Peso_Liq_1"/>
      <sheetName val="E2_1_PCLD_ANEEL_06_20061"/>
      <sheetName val="DISCOUNTS_DDP1"/>
      <sheetName val="NVision_Detail1"/>
      <sheetName val="Period_Week_Lookup1"/>
      <sheetName val="Sch9__Guarantees1"/>
      <sheetName val="DATA_WP1"/>
      <sheetName val="MATERIAIS_-_BRG1"/>
      <sheetName val="F5_-_Saldo_final_Inventário1"/>
      <sheetName val="ROs_(12)1"/>
      <sheetName val="ACT_Input_(2)1"/>
      <sheetName val="MOD_7_SIN"/>
      <sheetName val="_PAT"/>
      <sheetName val="p_5"/>
      <sheetName val="M2_-_Analise_MtM"/>
      <sheetName val="tab1"/>
      <sheetName val="OUVE"/>
      <sheetName val="E 1.2 - Teste de VC"/>
      <sheetName val="FD 3 - Provisão OS  "/>
      <sheetName val="Control Sheet"/>
      <sheetName val="Res.Autor.Motivo"/>
      <sheetName val="Res.Devolv.Motivo"/>
      <sheetName val="den96"/>
      <sheetName val="Base Fiscal Cruzada"/>
      <sheetName val="WWINVQ297"/>
      <sheetName val="ce99"/>
      <sheetName val="DIVIN_ARAXA"/>
      <sheetName val="Start"/>
      <sheetName val="Tab.Translate"/>
      <sheetName val="ABRIL 2000"/>
      <sheetName val="Combo"/>
      <sheetName val="SERIES CDI E PTAX"/>
      <sheetName val="Bal032002"/>
      <sheetName val="Balanço de Abertura"/>
      <sheetName val="Parameter"/>
      <sheetName val="Lexikon"/>
      <sheetName val="MOD_7_SIN1"/>
      <sheetName val="tar__media"/>
      <sheetName val="Control_Sheet"/>
      <sheetName val="FD_3_-_Provisão_OS__"/>
      <sheetName val="Res_Autor_Motivo"/>
      <sheetName val="Res_Devolv_Motivo"/>
      <sheetName val="Base_Fiscal_Cruzada"/>
      <sheetName val="PRE0502"/>
      <sheetName val="BASE_(2)2"/>
      <sheetName val="Peso_áreas_e_CPs2"/>
      <sheetName val="E2_1-PCLD_ANEEL_06-20062"/>
      <sheetName val="Peso_Liq_2"/>
      <sheetName val="E2_1_PCLD_ANEEL_06_20062"/>
      <sheetName val="DISCOUNTS_DDP2"/>
      <sheetName val="Period_Week_Lookup2"/>
      <sheetName val="NVision_Detail2"/>
      <sheetName val="Sch9__Guarantees2"/>
      <sheetName val="DATA_WP2"/>
      <sheetName val="MATERIAIS_-_BRG2"/>
      <sheetName val="F5_-_Saldo_final_Inventário2"/>
      <sheetName val="ROs_(12)2"/>
      <sheetName val="ACT_Input_(2)2"/>
      <sheetName val="_PAT1"/>
      <sheetName val="p_51"/>
      <sheetName val="M2_-_Analise_MtM1"/>
      <sheetName val="tar__media1"/>
      <sheetName val="BASE_(2)3"/>
      <sheetName val="Peso_áreas_e_CPs3"/>
      <sheetName val="E2_1-PCLD_ANEEL_06-20063"/>
      <sheetName val="Peso_Liq_3"/>
      <sheetName val="E2_1_PCLD_ANEEL_06_20063"/>
      <sheetName val="DISCOUNTS_DDP3"/>
      <sheetName val="Period_Week_Lookup3"/>
      <sheetName val="NVision_Detail3"/>
      <sheetName val="Sch9__Guarantees3"/>
      <sheetName val="DATA_WP3"/>
      <sheetName val="MATERIAIS_-_BRG3"/>
      <sheetName val="F5_-_Saldo_final_Inventário3"/>
      <sheetName val="ROs_(12)3"/>
      <sheetName val="ACT_Input_(2)3"/>
      <sheetName val="MOD_7_SIN2"/>
      <sheetName val="_PAT2"/>
      <sheetName val="p_52"/>
      <sheetName val="M2_-_Analise_MtM2"/>
      <sheetName val="tar__media2"/>
      <sheetName val="Kontensalden"/>
      <sheetName val="INTELSAT"/>
      <sheetName val="PROTEUS"/>
      <sheetName val="3 B"/>
      <sheetName val="Aj. Sazon. N. Recor"/>
      <sheetName val="BASE_(2)4"/>
      <sheetName val="Peso_áreas_e_CPs4"/>
      <sheetName val="E2_1-PCLD_ANEEL_06-20064"/>
      <sheetName val="Peso_Liq_4"/>
      <sheetName val="DISCOUNTS_DDP4"/>
      <sheetName val="E2_1_PCLD_ANEEL_06_20064"/>
      <sheetName val="NVision_Detail4"/>
      <sheetName val="Sch9__Guarantees4"/>
      <sheetName val="Period_Week_Lookup4"/>
      <sheetName val="MOD_7_SIN3"/>
      <sheetName val="_PAT3"/>
      <sheetName val="p_53"/>
      <sheetName val="M2_-_Analise_MtM3"/>
      <sheetName val="DATA_WP4"/>
      <sheetName val="MATERIAIS_-_BRG4"/>
      <sheetName val="F5_-_Saldo_final_Inventário4"/>
      <sheetName val="ROs_(12)4"/>
      <sheetName val="ACT_Input_(2)4"/>
      <sheetName val="FD_3_-_Provisão_OS__1"/>
      <sheetName val="Control_Sheet1"/>
      <sheetName val="tar__media3"/>
      <sheetName val="Res_Autor_Motivo1"/>
      <sheetName val="Res_Devolv_Motivo1"/>
      <sheetName val="Base_Fiscal_Cruzada1"/>
      <sheetName val="E_1_2_-_Teste_de_VC"/>
      <sheetName val="Tab_Translate"/>
      <sheetName val="SERIES_CDI_E_PTAX"/>
      <sheetName val="ABRIL_2000"/>
      <sheetName val="fut_jurosanual"/>
      <sheetName val="fut_juros"/>
      <sheetName val="Swaps"/>
      <sheetName val="fut_dolar"/>
      <sheetName val="ñ faturado"/>
      <sheetName val="Spot"/>
      <sheetName val="Taxes"/>
      <sheetName val="Subtotal Dia"/>
      <sheetName val="ARACATI - CE"/>
      <sheetName val="PLANT MAINT -  OPER.COST"/>
      <sheetName val="CETIP"/>
      <sheetName val="PERMUTA "/>
      <sheetName val="OTHERS1"/>
      <sheetName val="OUT02.REPORT"/>
      <sheetName val="Art96.IV.RIPI"/>
      <sheetName val="Balanço_de_Abertura"/>
      <sheetName val="3_B"/>
      <sheetName val="Aj__Sazon__N__Recor"/>
      <sheetName val="BASE_(2)5"/>
      <sheetName val="E2_1-PCLD_ANEEL_06-20065"/>
      <sheetName val="Peso_áreas_e_CPs5"/>
      <sheetName val="Peso_Liq_5"/>
      <sheetName val="E2_1_PCLD_ANEEL_06_20065"/>
      <sheetName val="DISCOUNTS_DDP5"/>
      <sheetName val="NVision_Detail5"/>
      <sheetName val="Sch9__Guarantees5"/>
      <sheetName val="Period_Week_Lookup5"/>
      <sheetName val="DATA_WP5"/>
      <sheetName val="MATERIAIS_-_BRG5"/>
      <sheetName val="F5_-_Saldo_final_Inventário5"/>
      <sheetName val="ROs_(12)5"/>
      <sheetName val="MOD_7_SIN4"/>
      <sheetName val="ACT_Input_(2)5"/>
      <sheetName val="Control_Sheet2"/>
      <sheetName val="_PAT4"/>
      <sheetName val="p_54"/>
      <sheetName val="tar__media4"/>
      <sheetName val="M2_-_Analise_MtM4"/>
      <sheetName val="FD_3_-_Provisão_OS__2"/>
      <sheetName val="Res_Autor_Motivo2"/>
      <sheetName val="Res_Devolv_Motivo2"/>
      <sheetName val="Base_Fiscal_Cruzada2"/>
      <sheetName val="E_1_2_-_Teste_de_VC1"/>
      <sheetName val="Tab_Translate1"/>
      <sheetName val="ABRIL_20001"/>
      <sheetName val="SERIES_CDI_E_PTAX1"/>
      <sheetName val="ñ_faturado"/>
      <sheetName val="Subtotal_Dia"/>
      <sheetName val="ARACATI_-_CE"/>
      <sheetName val="Rec. Pillar (DRE Soc.)"/>
      <sheetName val="Emissão de Relatórios"/>
      <sheetName val="COMPPROD"/>
      <sheetName val="Premissas fixas"/>
      <sheetName val="Balanço_de_Abertura1"/>
      <sheetName val="Art96_IV_RIPI"/>
      <sheetName val="3_B1"/>
      <sheetName val="Aj__Sazon__N__Recor1"/>
      <sheetName val="PLANT_MAINT_-__OPER_COST"/>
      <sheetName val="PERMUTA_"/>
      <sheetName val="Sch15 Guarantees"/>
      <sheetName val="Patrimonial"/>
      <sheetName val="Rel.1"/>
      <sheetName val="Rel.2"/>
      <sheetName val="Rel.3"/>
      <sheetName val="Aux_1"/>
      <sheetName val="Aux_2"/>
      <sheetName val="Aux_3"/>
      <sheetName val="Aux_4"/>
      <sheetName val="Rel_3"/>
      <sheetName val="2º 3º pedidos"/>
      <sheetName val="Dados ISO 9001"/>
      <sheetName val="Dados Segurança"/>
      <sheetName val="Dados Faturamento"/>
      <sheetName val="Dados Clandestina"/>
      <sheetName val="Dados de relacionamento"/>
      <sheetName val="Dados Ouvidoria II"/>
      <sheetName val="Dados Perdas"/>
      <sheetName val="Dados Agencias"/>
      <sheetName val="Cálculo O&amp;M 2006"/>
      <sheetName val=" 2 O&amp;M com 2 segmentos Média"/>
      <sheetName val=" 2 O&amp;M com 2 segmentos Urbana"/>
      <sheetName val=" 2 O&amp;M com 2 segmentos RDP"/>
      <sheetName val=" 2 O&amp;M com 2 segmentos Rural"/>
      <sheetName val="Ativo da Cemig 31122002"/>
      <sheetName val="     "/>
      <sheetName val="1 Determinação da Curva de O&amp;Mm"/>
      <sheetName val="1 Determinação da Curva de O&amp;M"/>
      <sheetName val=" 2b O&amp;M com 2 segmentos de Reta"/>
      <sheetName val="5 Curva de O&amp;M cresc constante"/>
      <sheetName val=" 2 O&amp;M com 2 segmentos de reta"/>
      <sheetName val="O&amp;M rural anual 2004-2006"/>
      <sheetName val="O&amp;M rural mensal 2004-2006"/>
      <sheetName val="DOP 2004 atual 230704"/>
      <sheetName val="DOP 2004-2006 2003"/>
      <sheetName val="O&amp;M anual 2004-2006 Médio"/>
      <sheetName val="Cálculo O&amp;M 2004-2006"/>
      <sheetName val="O&amp;M Urbano anual 2004"/>
      <sheetName val="O&amp;M Urbano mensal 2004"/>
      <sheetName val="O&amp;M - Rede Urbana e Rural"/>
      <sheetName val="3 O&amp;M com 3 segmentos de reta"/>
      <sheetName val="FORMULÁRIO"/>
      <sheetName val="EVDRE_DATACACHE"/>
      <sheetName val="INICIO"/>
      <sheetName val="EV_##PARKEDGET##"/>
      <sheetName val="EV_##PARKEDCOM##"/>
      <sheetName val="EV_##PARKEDPROPS##"/>
      <sheetName val="VALIDACIONES"/>
      <sheetName val="1A"/>
      <sheetName val="3A"/>
      <sheetName val="4A"/>
      <sheetName val="6A"/>
      <sheetName val="8A"/>
      <sheetName val="12A"/>
      <sheetName val="Meta_Data"/>
      <sheetName val="Caixa e equivalente de caixa"/>
      <sheetName val="Aplicação"/>
      <sheetName val="Quadro aplicação"/>
      <sheetName val="Quadro aplicação v2"/>
      <sheetName val="Quadro taxas"/>
      <sheetName val="BP_DRE"/>
      <sheetName val="RES_MENSAL"/>
      <sheetName val="DIV_RECEBER"/>
      <sheetName val="DIV_PAGAR"/>
      <sheetName val="CONTAS_A_PAGAR"/>
      <sheetName val="EMPRÉST_COMISSÃO_ATIVO"/>
      <sheetName val="EMPRÉST_PASSIVO"/>
      <sheetName val="MOV_ÁGIO_DESÁGIO"/>
      <sheetName val="DMPL_R$"/>
      <sheetName val="DMPL_R$_MIL"/>
      <sheetName val="MOV_INVESTIMENTOS"/>
      <sheetName val="DESTINAÇÕES"/>
      <sheetName val="DE_PARA"/>
      <sheetName val="Ativos e Passivos Regulatórios"/>
      <sheetName val="CAM AMPLA 300905 compos 3mm"/>
      <sheetName val="cam em 031105"/>
      <sheetName val="cam em 311005"/>
      <sheetName val="AESMES"/>
      <sheetName val="AESMES (2)"/>
      <sheetName val="Botão 6"/>
      <sheetName val="Resumo RT"/>
      <sheetName val="TAP - SRT"/>
      <sheetName val="Title Page"/>
      <sheetName val="Curves"/>
      <sheetName val="GoSeven"/>
      <sheetName val="GoEight"/>
      <sheetName val="GrThree"/>
      <sheetName val="GrFour"/>
      <sheetName val="HOne"/>
      <sheetName val="HTwo"/>
      <sheetName val="JOne"/>
      <sheetName val="JTwo"/>
      <sheetName val="KOne"/>
      <sheetName val="MOne"/>
      <sheetName val="MTwo"/>
      <sheetName val="StartShut"/>
      <sheetName val="Inc. HR"/>
      <sheetName val="cscve"/>
      <sheetName val="PPA Tariff"/>
      <sheetName val="DEC FEC 02 BD"/>
      <sheetName val="PLAN MANUT"/>
      <sheetName val="Reforma Secundária"/>
      <sheetName val="DE PARA"/>
      <sheetName val="FLC.COMPL"/>
      <sheetName val="Lists"/>
      <sheetName val="Customer Lists"/>
      <sheetName val="RT RI"/>
      <sheetName val="Compra - MWh"/>
      <sheetName val="Campiche"/>
      <sheetName val="USS99"/>
      <sheetName val="Subsistemas Andres"/>
      <sheetName val="Ref. Materiales"/>
      <sheetName val="Subsistemas DPP"/>
      <sheetName val="Причины"/>
      <sheetName val="Demanda nova ou edição"/>
      <sheetName val="CA por Gerência"/>
      <sheetName val="Categ Valor _ Classe de custo"/>
      <sheetName val="Critérios priorização"/>
      <sheetName val="Processo_Subprocesso"/>
      <sheetName val="Cidade-Regional"/>
      <sheetName val="Centro de Planejamento"/>
      <sheetName val="Sup_Ger"/>
      <sheetName val="Centro de custo"/>
      <sheetName val="ParâmetrosGerais"/>
      <sheetName val="Centro de Custos e Classes"/>
      <sheetName val="Dashboard"/>
      <sheetName val="øYñf"/>
      <sheetName val="São Paulo"/>
      <sheetName val="Mapping"/>
      <sheetName val="Title_Page"/>
      <sheetName val="Inc__HR"/>
      <sheetName val="Customer_Lists"/>
      <sheetName val="DEC_FEC_02_BD"/>
      <sheetName val="FLC_COMPL"/>
      <sheetName val="PPA_Tariff"/>
      <sheetName val="PLAN_MANUT"/>
      <sheetName val="Reforma_Secundária"/>
      <sheetName val="Subsistemas_Andres"/>
      <sheetName val="Ref__Materiales"/>
      <sheetName val="Subsistemas_DPP"/>
      <sheetName val="RT_RI"/>
      <sheetName val="Compra_-_MWh"/>
      <sheetName val="99 cons YTD"/>
      <sheetName val="Returns USD"/>
      <sheetName val="AUT. TRSFT"/>
      <sheetName val="Tax"/>
      <sheetName val="Articles"/>
      <sheetName val="LUP"/>
      <sheetName val="RP-101.2.1."/>
      <sheetName val="OBRA VIAL S2"/>
      <sheetName val="CCMM Enap"/>
      <sheetName val="Inicio Análisis Cuentas"/>
      <sheetName val="General Data"/>
      <sheetName val="AMORT 2010"/>
      <sheetName val="Deducc"/>
      <sheetName val="Gtovta"/>
      <sheetName val="RLI (AII-1)"/>
      <sheetName val=" AnexoOpDiv99"/>
      <sheetName val="Repeticiones"/>
      <sheetName val="AII-0 "/>
      <sheetName val="Condicable"/>
      <sheetName val="Gen-2"/>
      <sheetName val="Index (2)"/>
      <sheetName val="IC_A"/>
      <sheetName val="ANEXOS"/>
      <sheetName val="ANEXO 1847"/>
      <sheetName val="aju10"/>
      <sheetName val="res10"/>
      <sheetName val="ANEXO 14"/>
      <sheetName val="Report 1"/>
      <sheetName val="LID-AR"/>
      <sheetName val="MES"/>
      <sheetName val="Title_Page1"/>
      <sheetName val="Inc__HR1"/>
      <sheetName val="DEC_FEC_02_BD1"/>
      <sheetName val="FLC_COMPL1"/>
      <sheetName val="PPA_Tariff1"/>
      <sheetName val="PLAN_MANUT1"/>
      <sheetName val="Reforma_Secundária1"/>
      <sheetName val="Customer_Lists1"/>
      <sheetName val="DE_PARA1"/>
      <sheetName val="Subsistemas_Andres1"/>
      <sheetName val="Ref__Materiales1"/>
      <sheetName val="Subsistemas_DPP1"/>
      <sheetName val="RT_RI1"/>
      <sheetName val="Compra_-_MWh1"/>
      <sheetName val="99_cons_YTD"/>
      <sheetName val="Returns_USD"/>
      <sheetName val="AUT__TRSFT"/>
      <sheetName val="BS_US"/>
      <sheetName val="IS_US"/>
      <sheetName val="CF_US"/>
      <sheetName val="Fixed_Assets"/>
      <sheetName val="ELETROPAULO capacidade nova"/>
      <sheetName val="Classes_Custos"/>
      <sheetName val="Neutralidade"/>
      <sheetName val="CA e atividade"/>
      <sheetName val="CVA_Projetada12meses"/>
      <sheetName val="Demanda_nova_ou_edição"/>
      <sheetName val="CA_por_Gerência"/>
      <sheetName val="Categ_Valor___Classe_de_custo"/>
      <sheetName val="Critérios_priorização"/>
      <sheetName val="Centro_de_Planejamento"/>
      <sheetName val="Centro_de_custo"/>
      <sheetName val="Centro_de_Custos_e_Classes"/>
      <sheetName val="São_Paulo"/>
      <sheetName val="Title_Page2"/>
      <sheetName val="Inc__HR2"/>
      <sheetName val="PPA_Tariff2"/>
      <sheetName val="DEC_FEC_02_BD2"/>
      <sheetName val="PLAN_MANUT2"/>
      <sheetName val="Reforma_Secundária2"/>
      <sheetName val="DE_PARA2"/>
      <sheetName val="FLC_COMPL2"/>
      <sheetName val="Customer_Lists2"/>
      <sheetName val="RT_RI2"/>
      <sheetName val="Compra_-_MWh2"/>
      <sheetName val="Subsistemas_Andres2"/>
      <sheetName val="Ref__Materiales2"/>
      <sheetName val="Subsistemas_DPP2"/>
      <sheetName val="99_cons_YTD1"/>
      <sheetName val="Returns_USD1"/>
      <sheetName val="AUT__TRSFT1"/>
      <sheetName val="RP-101_2_1_"/>
      <sheetName val="OBRA_VIAL_S2"/>
      <sheetName val="CCMM_Enap"/>
      <sheetName val="Inicio_Análisis_Cuentas"/>
      <sheetName val="General_Data"/>
      <sheetName val="AMORT_2010"/>
      <sheetName val="RLI_(AII-1)"/>
      <sheetName val="_AnexoOpDiv99"/>
      <sheetName val="AII-0_"/>
      <sheetName val="Index_(2)"/>
      <sheetName val="ANEXO_1847"/>
      <sheetName val="ANEXO_14"/>
      <sheetName val="Report_1"/>
      <sheetName val="ELETROPAULO_capacidade_nova"/>
      <sheetName val="2006-08"/>
      <sheetName val="2006-12"/>
      <sheetName val="2006-07"/>
      <sheetName val="2006-11"/>
      <sheetName val="2006-10"/>
      <sheetName val="2006-09"/>
      <sheetName val="Lookups"/>
      <sheetName val="dez99_dez01"/>
      <sheetName val="Dados de Entrada - Planejamento"/>
      <sheetName val="ENERINC"/>
      <sheetName val="0 &lt; VCM &lt; 1.350"/>
      <sheetName val="IREM"/>
      <sheetName val="BancoSegment"/>
      <sheetName val="Critérios"/>
      <sheetName val="FEV99"/>
      <sheetName val=" PIB Brasil ( R$ de 1996 )"/>
      <sheetName val="2000"/>
      <sheetName val="Form09"/>
      <sheetName val="Dados mensais"/>
      <sheetName val="DRA"/>
      <sheetName val="DRP"/>
      <sheetName val="1996"/>
      <sheetName val="INDIECO1"/>
      <sheetName val="Matriz de covariância"/>
      <sheetName val="_Pasta1"/>
      <sheetName val="Compra de Energia"/>
      <sheetName val="PAGAMENTO"/>
      <sheetName val="FLASH REN"/>
      <sheetName val="Parque Gerador"/>
      <sheetName val="2007-04"/>
      <sheetName val="2007-08"/>
      <sheetName val="2007-12"/>
      <sheetName val="2007-02"/>
      <sheetName val="2007-01"/>
      <sheetName val="2007-07"/>
      <sheetName val="2007-06"/>
      <sheetName val="2007-05"/>
      <sheetName val="2007-03"/>
      <sheetName val="2007-11"/>
      <sheetName val="2007-10"/>
      <sheetName val="2007-09"/>
      <sheetName val="Resumo detalhado"/>
      <sheetName val="MSO_Efic_Orc"/>
      <sheetName val="Ponte"/>
      <sheetName val="Curva eficiência - mensal"/>
      <sheetName val="Ponte_COELBA"/>
      <sheetName val="Ponte_ELEKTRO"/>
      <sheetName val="Ponte_CELPE"/>
      <sheetName val="Ponte_COSERN"/>
      <sheetName val="Ações"/>
      <sheetName val="DRE_orçado"/>
      <sheetName val="DRE_realizado"/>
      <sheetName val="CRITERIOS"/>
      <sheetName val="Painel"/>
      <sheetName val="Focos"/>
      <sheetName val="Metas "/>
      <sheetName val="Finanças"/>
      <sheetName val="Opex Capex M"/>
      <sheetName val="Opex Capex NE"/>
      <sheetName val="Análise Financeira_Opex"/>
      <sheetName val="Análise Financeira_Capex"/>
      <sheetName val="Dados Análise Financeira"/>
      <sheetName val="Análise Financeira NE"/>
      <sheetName val="Capitalização"/>
      <sheetName val="Capitalização NE"/>
      <sheetName val="F Perdas-Fraude M"/>
      <sheetName val="F Perdas-Fraude NE"/>
      <sheetName val="F Perdas-Clandestinas M"/>
      <sheetName val="F Perdas-Clandestinas Ranking"/>
      <sheetName val="F Perdas-Clandestinas NE"/>
      <sheetName val="F Rec-Faturamento M "/>
      <sheetName val="F Rec -Faturamento NE"/>
      <sheetName val="F Inad-Combate M "/>
      <sheetName val="F Inad-Combate NE"/>
      <sheetName val="EO"/>
      <sheetName val="EO Forn Contínuo M"/>
      <sheetName val="EO Forn Contínuo NE"/>
      <sheetName val="MA Qualidade"/>
      <sheetName val="MA Qualidade Call"/>
      <sheetName val="EO Reclamação-At. Emergência M"/>
      <sheetName val="EO Reclamação-At. Emergência NE"/>
      <sheetName val="EO Ex.Serv-Work M"/>
      <sheetName val="EO Ex.Serv-Work NE"/>
      <sheetName val="Satisfação Cliente"/>
      <sheetName val="SC At. Clientes Ag M"/>
      <sheetName val="SC At. Clientes Ag NE"/>
      <sheetName val="SC At. Ouvidoria M "/>
      <sheetName val="SC At. Ouvidoria NE"/>
      <sheetName val="SC At. Ouv Ranking TMR FMS FP"/>
      <sheetName val="SC At. Ouvidoria 2 Ped M  (2)"/>
      <sheetName val="SC At. Ouvidoria Reiteradas"/>
      <sheetName val="SC At. Ouv Reiteradas Ranking"/>
      <sheetName val="SC At. Ouvid 2o 3o Ranking"/>
      <sheetName val="Ranking 2º Pedidos"/>
      <sheetName val="SC At. Ouvidoria 2 Ped M "/>
      <sheetName val="ELPA GERAL"/>
      <sheetName val="Dados Ouvidoria"/>
      <sheetName val="SC At. Ouvidoria Call M"/>
      <sheetName val="SC At.Ouvidoria Call NE"/>
      <sheetName val="Dados Indicadores Comerciais"/>
      <sheetName val="SC Sol.Est-TME M"/>
      <sheetName val="SC Sol.Est-TME NE"/>
      <sheetName val="Ranking Comercial"/>
      <sheetName val="F Rec-Liga Nova M"/>
      <sheetName val="F Rec -Liga Nova NE"/>
      <sheetName val="F Rec-Religa 24h M"/>
      <sheetName val="F Rec -Religa 24h NE"/>
      <sheetName val="F Rec-Religa Urgência M"/>
      <sheetName val="F Rec -Religa Urgência NE"/>
      <sheetName val="Melhoria Aprend"/>
      <sheetName val="MA Segurança M"/>
      <sheetName val="MA Segurança M Publico"/>
      <sheetName val="MA Segurança NE"/>
      <sheetName val="(TAP) GTF"/>
      <sheetName val="Distribuição NG28 + 52"/>
      <sheetName val="275 "/>
      <sheetName val="Produção correção - estreito"/>
      <sheetName val="Orc "/>
      <sheetName val="N.F."/>
      <sheetName val="LISTA "/>
      <sheetName val="SERV. INICIAIS"/>
      <sheetName val="MOB-DES"/>
      <sheetName val="MEMÓRIA GERAL"/>
      <sheetName val="NEN, DREN. BARAUNA"/>
      <sheetName val="MEM. DE CÁL. DREN. SÃO B. E ARA"/>
      <sheetName val="MEM. CÁLC. CIDADE SATÉLITE"/>
      <sheetName val="MEM. DREN. JARDIM TROPICAL"/>
      <sheetName val="MEM. DREN. LAURA MOREIRA"/>
      <sheetName val=" TUBOS DE L. ARAC. E S. B"/>
      <sheetName val="TUBOS JARDIM TROPICAL"/>
      <sheetName val="TUBOS BARAUNA"/>
      <sheetName val="TUBOS CID. SATÉLITE"/>
      <sheetName val="TUBOS LAURA MOREIR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Meio fio MFC 01"/>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Dissipador DEB 01"/>
      <sheetName val="Dissipador DEB 03"/>
      <sheetName val="Dissipador DEB 07"/>
      <sheetName val="Dissipador DEB 08"/>
      <sheetName val="CLP 16"/>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Calendário da Família"/>
      <sheetName val="LISTA DE RUAS_GERAL"/>
      <sheetName val="resumi"/>
      <sheetName val="MEM. DREN. REDE"/>
      <sheetName val="TUBOS DE LIG."/>
      <sheetName val="volume terrap"/>
      <sheetName val="ORÇAMENTO 312_2018-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cell r="L99">
            <v>0</v>
          </cell>
        </row>
        <row r="100">
          <cell r="B100">
            <v>5423</v>
          </cell>
          <cell r="D100" t="str">
            <v>2.12.6.4.1.25.2</v>
          </cell>
          <cell r="E100" t="str">
            <v>Bloco de contato auxiliar 1NAF - 2 un.</v>
          </cell>
          <cell r="G100">
            <v>2</v>
          </cell>
          <cell r="I100">
            <v>0</v>
          </cell>
          <cell r="K100"/>
          <cell r="L100">
            <v>0</v>
          </cell>
        </row>
        <row r="101">
          <cell r="B101">
            <v>5424</v>
          </cell>
          <cell r="D101" t="str">
            <v>2.12.6.4.1.25.3</v>
          </cell>
          <cell r="E101" t="str">
            <v>Bloco de contato de alarme 1NAF - 1 un.</v>
          </cell>
          <cell r="G101">
            <v>1</v>
          </cell>
          <cell r="I101">
            <v>0</v>
          </cell>
          <cell r="K101"/>
          <cell r="L101">
            <v>0</v>
          </cell>
        </row>
        <row r="102">
          <cell r="B102">
            <v>5425</v>
          </cell>
          <cell r="D102" t="str">
            <v>2.12.6.4.1.25.4</v>
          </cell>
          <cell r="E102" t="str">
            <v>Acionamento Rotativo externo com manopla rotativa prol.     - 1 un.</v>
          </cell>
          <cell r="G102">
            <v>1</v>
          </cell>
          <cell r="I102">
            <v>0</v>
          </cell>
          <cell r="K102"/>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cell r="L103">
            <v>0</v>
          </cell>
        </row>
        <row r="104">
          <cell r="B104">
            <v>5427</v>
          </cell>
          <cell r="D104" t="str">
            <v>2.12.6.4.1.25.6</v>
          </cell>
          <cell r="E104" t="str">
            <v>Medidor microprocessado de grandeza elétrica medição de corrente, tensão, demanda de energia c/com.Modebus  - 1 un.</v>
          </cell>
          <cell r="G104">
            <v>1</v>
          </cell>
          <cell r="I104">
            <v>0</v>
          </cell>
          <cell r="K104"/>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cell r="L105">
            <v>0</v>
          </cell>
        </row>
        <row r="106">
          <cell r="B106">
            <v>5429</v>
          </cell>
          <cell r="D106" t="str">
            <v>2.12.6.4.1.25.8</v>
          </cell>
          <cell r="E106" t="str">
            <v>Disjuntor tripolar termomagnético corrente ajuste 1,0-1,6 10Ka 440V - 1 un.</v>
          </cell>
          <cell r="G106">
            <v>1</v>
          </cell>
          <cell r="I106">
            <v>0</v>
          </cell>
          <cell r="K106"/>
          <cell r="L106">
            <v>0</v>
          </cell>
        </row>
        <row r="107">
          <cell r="B107">
            <v>5430</v>
          </cell>
          <cell r="D107" t="str">
            <v>2.12.6.4.1.25.9</v>
          </cell>
          <cell r="E107" t="str">
            <v>Disjuntor tripolar termomagnético corrente ajuste1,0-1,6A 10Ka 440V - 1 un.</v>
          </cell>
          <cell r="G107">
            <v>1</v>
          </cell>
          <cell r="I107">
            <v>0</v>
          </cell>
          <cell r="K107"/>
          <cell r="L107">
            <v>0</v>
          </cell>
        </row>
        <row r="108">
          <cell r="B108">
            <v>5431</v>
          </cell>
          <cell r="D108" t="str">
            <v>2.12.6.4.1.25.10</v>
          </cell>
          <cell r="E108" t="str">
            <v>Disjuntor tripolar termomagnético corrente ajuste20-25A 50Ka 400/415V - 1 un.</v>
          </cell>
          <cell r="G108">
            <v>1</v>
          </cell>
          <cell r="I108">
            <v>0</v>
          </cell>
          <cell r="K108"/>
          <cell r="L108">
            <v>0</v>
          </cell>
        </row>
        <row r="109">
          <cell r="B109">
            <v>5432</v>
          </cell>
          <cell r="D109" t="str">
            <v>2.12.6.4.1.25.11</v>
          </cell>
          <cell r="E109" t="str">
            <v>Disjuntor mono termomagnético IN=6A curva B ICC= 6Ka/127V - 2 un.</v>
          </cell>
          <cell r="G109">
            <v>2</v>
          </cell>
          <cell r="I109">
            <v>0</v>
          </cell>
          <cell r="K109"/>
          <cell r="L109">
            <v>0</v>
          </cell>
        </row>
        <row r="110">
          <cell r="B110">
            <v>5433</v>
          </cell>
          <cell r="D110" t="str">
            <v>2.12.6.4.1.25.12</v>
          </cell>
          <cell r="E110" t="str">
            <v>Disjuntor mono termomagnético IN=10A curva C ICC= 6Ka/127V - 1 un.</v>
          </cell>
          <cell r="G110">
            <v>1</v>
          </cell>
          <cell r="I110">
            <v>0</v>
          </cell>
          <cell r="K110"/>
          <cell r="L110">
            <v>0</v>
          </cell>
        </row>
        <row r="111">
          <cell r="B111">
            <v>5434</v>
          </cell>
          <cell r="D111" t="str">
            <v>2.12.6.4.1.25.13</v>
          </cell>
          <cell r="E111" t="str">
            <v>Sinaleiro vermelho, alim. direta DIN 30,5 MM série pesada    -    1 un.</v>
          </cell>
          <cell r="G111">
            <v>1</v>
          </cell>
          <cell r="I111">
            <v>0</v>
          </cell>
          <cell r="K111"/>
          <cell r="L111">
            <v>0</v>
          </cell>
        </row>
        <row r="112">
          <cell r="B112">
            <v>5435</v>
          </cell>
          <cell r="D112" t="str">
            <v>2.12.6.4.1.25.14</v>
          </cell>
          <cell r="E112" t="str">
            <v>Lâmpada led's (base BA 9S) vermelho alim. 127V - 1 un.</v>
          </cell>
          <cell r="G112">
            <v>1</v>
          </cell>
          <cell r="I112">
            <v>0</v>
          </cell>
          <cell r="K112"/>
          <cell r="L112">
            <v>0</v>
          </cell>
        </row>
        <row r="113">
          <cell r="B113">
            <v>5436</v>
          </cell>
          <cell r="D113" t="str">
            <v>2.12.6.4.1.25.15</v>
          </cell>
          <cell r="E113" t="str">
            <v>Sinaleiro verde,alim.direta DIN 30,5MM série pesada - 1 un.</v>
          </cell>
          <cell r="G113">
            <v>1</v>
          </cell>
          <cell r="I113">
            <v>0</v>
          </cell>
          <cell r="K113"/>
          <cell r="L113">
            <v>0</v>
          </cell>
        </row>
        <row r="114">
          <cell r="B114">
            <v>5437</v>
          </cell>
          <cell r="D114" t="str">
            <v>2.12.6.4.1.25.16</v>
          </cell>
          <cell r="E114" t="str">
            <v>Lâmpada led's (base BA 9S) verde alim. 127V - 1 un.</v>
          </cell>
          <cell r="G114">
            <v>1</v>
          </cell>
          <cell r="I114">
            <v>0</v>
          </cell>
          <cell r="K114"/>
          <cell r="L114">
            <v>0</v>
          </cell>
        </row>
        <row r="115">
          <cell r="B115">
            <v>5438</v>
          </cell>
          <cell r="D115" t="str">
            <v>2.12.6.4.1.25.17</v>
          </cell>
          <cell r="E115" t="str">
            <v>Borne para cabo 2,5mm² passo 5,2mm - 10 un.</v>
          </cell>
          <cell r="G115">
            <v>10</v>
          </cell>
          <cell r="I115">
            <v>0</v>
          </cell>
          <cell r="K115"/>
          <cell r="L115">
            <v>0</v>
          </cell>
        </row>
        <row r="116">
          <cell r="B116">
            <v>5439</v>
          </cell>
          <cell r="D116" t="str">
            <v>2.12.6.4.1.25.18</v>
          </cell>
          <cell r="E116" t="str">
            <v>Poste para separação - 2 un.</v>
          </cell>
          <cell r="G116">
            <v>2</v>
          </cell>
          <cell r="I116">
            <v>0</v>
          </cell>
          <cell r="K116"/>
          <cell r="L116">
            <v>0</v>
          </cell>
        </row>
        <row r="117">
          <cell r="B117">
            <v>5440</v>
          </cell>
          <cell r="D117" t="str">
            <v>2.12.6.4.1.25.19</v>
          </cell>
          <cell r="E117" t="str">
            <v>Placa final para borne 2,5mm - 1 un.</v>
          </cell>
          <cell r="G117">
            <v>1</v>
          </cell>
          <cell r="I117">
            <v>0</v>
          </cell>
          <cell r="K117"/>
          <cell r="L117">
            <v>0</v>
          </cell>
        </row>
        <row r="118">
          <cell r="B118">
            <v>5441</v>
          </cell>
          <cell r="D118" t="str">
            <v>2.12.6.4.1.25.20</v>
          </cell>
          <cell r="E118" t="str">
            <v>Alimentador</v>
          </cell>
          <cell r="I118">
            <v>0</v>
          </cell>
          <cell r="K118"/>
          <cell r="L118">
            <v>0</v>
          </cell>
        </row>
        <row r="119">
          <cell r="B119">
            <v>5442</v>
          </cell>
          <cell r="D119" t="str">
            <v>2.12.6.4.1.25.21</v>
          </cell>
          <cell r="E119" t="str">
            <v>Disjuntor tripolar DE BAIXA TENSÃO em caixa moldada - 1 un.</v>
          </cell>
          <cell r="G119">
            <v>1</v>
          </cell>
          <cell r="I119">
            <v>0</v>
          </cell>
          <cell r="K119"/>
          <cell r="L119">
            <v>0</v>
          </cell>
        </row>
        <row r="120">
          <cell r="B120">
            <v>5443</v>
          </cell>
          <cell r="D120" t="str">
            <v>2.12.6.4.1.25.22</v>
          </cell>
          <cell r="E120" t="str">
            <v>execução fixa IN=25A 10Ka/220V,  V.máx 600Vca relè prot. - 1 un.</v>
          </cell>
          <cell r="G120">
            <v>1</v>
          </cell>
          <cell r="I120">
            <v>0</v>
          </cell>
          <cell r="K120"/>
          <cell r="L120">
            <v>0</v>
          </cell>
        </row>
        <row r="121">
          <cell r="B121">
            <v>5444</v>
          </cell>
          <cell r="D121" t="str">
            <v>2.12.6.4.1.25.23</v>
          </cell>
          <cell r="E121" t="str">
            <v>Bloco de contato auxiliar 1NAF - 3 un.</v>
          </cell>
          <cell r="G121">
            <v>3</v>
          </cell>
          <cell r="I121">
            <v>0</v>
          </cell>
          <cell r="K121"/>
          <cell r="L121">
            <v>0</v>
          </cell>
        </row>
        <row r="122">
          <cell r="B122">
            <v>5445</v>
          </cell>
          <cell r="D122" t="str">
            <v>2.12.6.4.1.25.24</v>
          </cell>
          <cell r="E122" t="str">
            <v>Bloco de contato de alarme 1NAF - 1 un.</v>
          </cell>
          <cell r="G122">
            <v>1</v>
          </cell>
          <cell r="I122">
            <v>0</v>
          </cell>
          <cell r="K122"/>
          <cell r="L122">
            <v>0</v>
          </cell>
        </row>
        <row r="123">
          <cell r="B123">
            <v>5446</v>
          </cell>
          <cell r="D123" t="str">
            <v>2.12.6.4.1.25.25</v>
          </cell>
          <cell r="E123" t="str">
            <v>Borne para cabo 4,0mm² passo 5,2mm - 6 un.</v>
          </cell>
          <cell r="G123">
            <v>6</v>
          </cell>
          <cell r="I123">
            <v>0</v>
          </cell>
          <cell r="K123"/>
          <cell r="L123">
            <v>0</v>
          </cell>
        </row>
        <row r="124">
          <cell r="B124">
            <v>5447</v>
          </cell>
          <cell r="D124" t="str">
            <v>2.12.6.4.1.25.26</v>
          </cell>
          <cell r="E124" t="str">
            <v>Poste para separação - 6 un.</v>
          </cell>
          <cell r="G124">
            <v>6</v>
          </cell>
          <cell r="I124">
            <v>0</v>
          </cell>
          <cell r="K124"/>
          <cell r="L124">
            <v>0</v>
          </cell>
        </row>
        <row r="125">
          <cell r="B125">
            <v>5448</v>
          </cell>
          <cell r="D125" t="str">
            <v>2.12.6.4.1.25.27</v>
          </cell>
          <cell r="E125" t="str">
            <v>Placa final para borne 4,0mm² - 3 un.</v>
          </cell>
          <cell r="G125">
            <v>3</v>
          </cell>
          <cell r="I125">
            <v>0</v>
          </cell>
          <cell r="K125"/>
          <cell r="L125">
            <v>0</v>
          </cell>
        </row>
        <row r="126">
          <cell r="B126">
            <v>5449</v>
          </cell>
          <cell r="D126" t="str">
            <v>2.12.6.4.1.25.28</v>
          </cell>
          <cell r="E126" t="str">
            <v>Decafix para borne 4,0mm² - 18 un.</v>
          </cell>
          <cell r="G126">
            <v>18</v>
          </cell>
          <cell r="I126">
            <v>0</v>
          </cell>
          <cell r="K126"/>
          <cell r="L126">
            <v>0</v>
          </cell>
        </row>
        <row r="127">
          <cell r="B127">
            <v>5450</v>
          </cell>
          <cell r="D127" t="str">
            <v>2.12.6.4.1.25.29</v>
          </cell>
          <cell r="E127" t="str">
            <v>Partida para o Inversor de 5,0 CV</v>
          </cell>
          <cell r="I127">
            <v>0</v>
          </cell>
          <cell r="K127"/>
          <cell r="L127">
            <v>0</v>
          </cell>
        </row>
        <row r="128">
          <cell r="B128">
            <v>5451</v>
          </cell>
          <cell r="D128" t="str">
            <v>2.12.6.4.1.25.30</v>
          </cell>
          <cell r="E128" t="str">
            <v>Chave desconectora tripolar com base fusível tamanho 1</v>
          </cell>
          <cell r="I128">
            <v>0</v>
          </cell>
          <cell r="K128"/>
          <cell r="L128">
            <v>0</v>
          </cell>
        </row>
        <row r="129">
          <cell r="B129">
            <v>5452</v>
          </cell>
          <cell r="D129" t="str">
            <v>2.12.6.4.1.25.31</v>
          </cell>
          <cell r="E129" t="str">
            <v>corrente 25 A  tensão de 690Vca - 2 un.</v>
          </cell>
          <cell r="G129">
            <v>2</v>
          </cell>
          <cell r="I129">
            <v>0</v>
          </cell>
          <cell r="K129"/>
          <cell r="L129">
            <v>0</v>
          </cell>
        </row>
        <row r="130">
          <cell r="B130">
            <v>5453</v>
          </cell>
          <cell r="D130" t="str">
            <v>2.12.6.4.1.25.32</v>
          </cell>
          <cell r="E130" t="str">
            <v>Fusível NH 25A tamanho 0 - 6 un.</v>
          </cell>
          <cell r="G130">
            <v>6</v>
          </cell>
          <cell r="I130">
            <v>0</v>
          </cell>
          <cell r="K130"/>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cell r="L132">
            <v>0</v>
          </cell>
        </row>
        <row r="133">
          <cell r="B133">
            <v>5456</v>
          </cell>
          <cell r="D133" t="str">
            <v>2.12.6.4.1.25.35</v>
          </cell>
          <cell r="E133" t="str">
            <v>Contator tripolar IN=25A(AC3) contatos auxiliar 2NA+2NF 127V - 2 un.</v>
          </cell>
          <cell r="G133">
            <v>2</v>
          </cell>
          <cell r="I133">
            <v>0</v>
          </cell>
          <cell r="K133"/>
          <cell r="L133">
            <v>0</v>
          </cell>
        </row>
        <row r="134">
          <cell r="B134">
            <v>5457</v>
          </cell>
          <cell r="D134" t="str">
            <v>2.12.6.4.1.25.36</v>
          </cell>
          <cell r="E134" t="str">
            <v>Contato auxiliar frontal 2NA+2NF P/ contator série D - 2 un.</v>
          </cell>
          <cell r="G134">
            <v>2</v>
          </cell>
          <cell r="I134">
            <v>0</v>
          </cell>
          <cell r="K134"/>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cell r="L135">
            <v>0</v>
          </cell>
        </row>
        <row r="136">
          <cell r="B136">
            <v>5459</v>
          </cell>
          <cell r="D136" t="str">
            <v>2.12.6.4.1.25.38</v>
          </cell>
          <cell r="E136" t="str">
            <v>Contator auxiliar2NA+2NF bobine de 127 V/60Hz - 6 un.</v>
          </cell>
          <cell r="G136">
            <v>6</v>
          </cell>
          <cell r="I136">
            <v>0</v>
          </cell>
          <cell r="K136"/>
          <cell r="L136">
            <v>0</v>
          </cell>
        </row>
        <row r="137">
          <cell r="B137">
            <v>5460</v>
          </cell>
          <cell r="D137" t="str">
            <v>2.12.6.4.1.25.39</v>
          </cell>
          <cell r="E137" t="str">
            <v>Disjuntor mono termomagnético IN=6A curva B ICC6Ka/127V -    2 un.</v>
          </cell>
          <cell r="G137">
            <v>2</v>
          </cell>
          <cell r="I137">
            <v>0</v>
          </cell>
          <cell r="K137"/>
          <cell r="L137">
            <v>0</v>
          </cell>
        </row>
        <row r="138">
          <cell r="B138">
            <v>5461</v>
          </cell>
          <cell r="D138" t="str">
            <v>2.12.6.4.1.25.40</v>
          </cell>
          <cell r="E138" t="str">
            <v>Partida para o Inversor de 5,0 CV</v>
          </cell>
          <cell r="I138">
            <v>0</v>
          </cell>
          <cell r="K138"/>
          <cell r="L138">
            <v>0</v>
          </cell>
        </row>
        <row r="139">
          <cell r="B139">
            <v>5462</v>
          </cell>
          <cell r="D139" t="str">
            <v>2.12.6.4.1.25.41</v>
          </cell>
          <cell r="E139" t="str">
            <v>Sinaleiro vermelho,alim.direta DIN 30,5MM série pesada - 2 un.</v>
          </cell>
          <cell r="G139">
            <v>2</v>
          </cell>
          <cell r="I139">
            <v>0</v>
          </cell>
          <cell r="K139"/>
          <cell r="L139">
            <v>0</v>
          </cell>
        </row>
        <row r="140">
          <cell r="B140">
            <v>5463</v>
          </cell>
          <cell r="D140" t="str">
            <v>2.12.6.4.1.25.42</v>
          </cell>
          <cell r="E140" t="str">
            <v>Lâmpada led's (base BA 9S) vermelho alim. 127V - 2 un.</v>
          </cell>
          <cell r="G140">
            <v>2</v>
          </cell>
          <cell r="I140">
            <v>0</v>
          </cell>
          <cell r="K140"/>
          <cell r="L140">
            <v>0</v>
          </cell>
        </row>
        <row r="141">
          <cell r="B141">
            <v>5464</v>
          </cell>
          <cell r="D141" t="str">
            <v>2.12.6.4.1.25.43</v>
          </cell>
          <cell r="E141" t="str">
            <v>Sinaleiro verde,alim.direta DIN 30,5MM série pesada - 2 un.</v>
          </cell>
          <cell r="G141">
            <v>2</v>
          </cell>
          <cell r="I141">
            <v>0</v>
          </cell>
          <cell r="K141"/>
          <cell r="L141">
            <v>0</v>
          </cell>
        </row>
        <row r="142">
          <cell r="B142">
            <v>5465</v>
          </cell>
          <cell r="D142" t="str">
            <v>2.12.6.4.1.25.44</v>
          </cell>
          <cell r="E142" t="str">
            <v>Lâmpada led's (base BA 9S) verde alim. 127V - 2 un.</v>
          </cell>
          <cell r="G142">
            <v>2</v>
          </cell>
          <cell r="I142">
            <v>0</v>
          </cell>
          <cell r="K142"/>
          <cell r="L142">
            <v>0</v>
          </cell>
        </row>
        <row r="143">
          <cell r="B143">
            <v>5466</v>
          </cell>
          <cell r="D143" t="str">
            <v>2.12.6.4.1.25.45</v>
          </cell>
          <cell r="E143" t="str">
            <v>Borne para cabo 4,0mm² passo 5,2mm - 60 un.</v>
          </cell>
          <cell r="G143">
            <v>60</v>
          </cell>
          <cell r="I143">
            <v>0</v>
          </cell>
          <cell r="K143"/>
          <cell r="L143">
            <v>0</v>
          </cell>
        </row>
        <row r="144">
          <cell r="B144">
            <v>5467</v>
          </cell>
          <cell r="D144" t="str">
            <v>2.12.6.4.1.25.46</v>
          </cell>
          <cell r="E144" t="str">
            <v>Poste para separação - 3 un.</v>
          </cell>
          <cell r="G144">
            <v>3</v>
          </cell>
          <cell r="I144">
            <v>0</v>
          </cell>
          <cell r="K144"/>
          <cell r="L144">
            <v>0</v>
          </cell>
        </row>
        <row r="145">
          <cell r="B145">
            <v>5468</v>
          </cell>
          <cell r="D145" t="str">
            <v>2.12.6.4.1.25.47</v>
          </cell>
          <cell r="E145" t="str">
            <v>Placa final para borne 4,0mm² - 2 un.</v>
          </cell>
          <cell r="G145">
            <v>2</v>
          </cell>
          <cell r="I145">
            <v>0</v>
          </cell>
          <cell r="K145"/>
          <cell r="L145">
            <v>0</v>
          </cell>
        </row>
        <row r="146">
          <cell r="B146">
            <v>5469</v>
          </cell>
          <cell r="D146" t="str">
            <v>2.12.6.4.1.25.48</v>
          </cell>
          <cell r="E146" t="str">
            <v>Decafix para borne 4,0mm² - 120 un.</v>
          </cell>
          <cell r="G146">
            <v>120</v>
          </cell>
          <cell r="I146">
            <v>0</v>
          </cell>
          <cell r="K146"/>
          <cell r="L146">
            <v>0</v>
          </cell>
        </row>
        <row r="147">
          <cell r="B147">
            <v>5470</v>
          </cell>
          <cell r="D147" t="str">
            <v>2.12.6.4.1.25.49</v>
          </cell>
          <cell r="E147" t="str">
            <v>Borne para cabo 4,0mm² passo 5,2mm - 30 un.</v>
          </cell>
          <cell r="G147">
            <v>30</v>
          </cell>
          <cell r="I147">
            <v>0</v>
          </cell>
          <cell r="K147"/>
          <cell r="L147">
            <v>0</v>
          </cell>
        </row>
        <row r="148">
          <cell r="B148">
            <v>5471</v>
          </cell>
          <cell r="D148" t="str">
            <v>2.12.6.4.1.25.50</v>
          </cell>
          <cell r="E148" t="str">
            <v>Poste para separação - 4 un.</v>
          </cell>
          <cell r="G148">
            <v>4</v>
          </cell>
          <cell r="I148">
            <v>0</v>
          </cell>
          <cell r="K148"/>
          <cell r="L148">
            <v>0</v>
          </cell>
        </row>
        <row r="149">
          <cell r="B149">
            <v>5472</v>
          </cell>
          <cell r="D149" t="str">
            <v>2.12.6.4.1.25.51</v>
          </cell>
          <cell r="E149" t="str">
            <v>Placa final para borne 4,0mm² - 2 un.</v>
          </cell>
          <cell r="G149">
            <v>2</v>
          </cell>
          <cell r="I149">
            <v>0</v>
          </cell>
          <cell r="K149"/>
          <cell r="L149">
            <v>0</v>
          </cell>
        </row>
        <row r="150">
          <cell r="B150">
            <v>5473</v>
          </cell>
          <cell r="D150" t="str">
            <v>2.12.6.4.1.25.52</v>
          </cell>
          <cell r="E150" t="str">
            <v>Decafix para borne 4,0mm² - 60 un.</v>
          </cell>
          <cell r="G150">
            <v>60</v>
          </cell>
          <cell r="I150">
            <v>0</v>
          </cell>
          <cell r="K150"/>
          <cell r="L150">
            <v>0</v>
          </cell>
        </row>
        <row r="151">
          <cell r="B151">
            <v>5474</v>
          </cell>
          <cell r="D151" t="str">
            <v>2.12.6.4.1.25.53</v>
          </cell>
          <cell r="E151" t="str">
            <v>Borne para cabo 4,0mm² passo 5,2mm - 30 un.</v>
          </cell>
          <cell r="G151">
            <v>30</v>
          </cell>
          <cell r="I151">
            <v>0</v>
          </cell>
          <cell r="K151"/>
          <cell r="L151">
            <v>0</v>
          </cell>
        </row>
        <row r="152">
          <cell r="B152">
            <v>5475</v>
          </cell>
          <cell r="D152" t="str">
            <v>2.12.6.4.1.25.54</v>
          </cell>
          <cell r="E152" t="str">
            <v>Poste para separação - 4 un.</v>
          </cell>
          <cell r="G152">
            <v>4</v>
          </cell>
          <cell r="I152">
            <v>0</v>
          </cell>
          <cell r="K152"/>
          <cell r="L152">
            <v>0</v>
          </cell>
        </row>
        <row r="153">
          <cell r="B153">
            <v>5476</v>
          </cell>
          <cell r="D153" t="str">
            <v>2.12.6.4.1.25.55</v>
          </cell>
          <cell r="E153" t="str">
            <v>Placa final para borne 4,0mm² - 2 un.</v>
          </cell>
          <cell r="G153">
            <v>2</v>
          </cell>
          <cell r="I153">
            <v>0</v>
          </cell>
          <cell r="K153"/>
          <cell r="L153">
            <v>0</v>
          </cell>
        </row>
        <row r="154">
          <cell r="B154">
            <v>5477</v>
          </cell>
          <cell r="D154" t="str">
            <v>2.12.6.4.1.25.56</v>
          </cell>
          <cell r="E154" t="str">
            <v>Decafix para borne 4,0mm² - 60 un.</v>
          </cell>
          <cell r="G154">
            <v>60</v>
          </cell>
          <cell r="I154">
            <v>0</v>
          </cell>
          <cell r="K154"/>
          <cell r="L154">
            <v>0</v>
          </cell>
        </row>
        <row r="155">
          <cell r="B155">
            <v>5478</v>
          </cell>
          <cell r="D155" t="str">
            <v>2.12.6.4.1.25.57</v>
          </cell>
          <cell r="E155" t="str">
            <v>Veneziana de ventilação - 4 un.</v>
          </cell>
          <cell r="G155">
            <v>4</v>
          </cell>
          <cell r="I155">
            <v>0</v>
          </cell>
          <cell r="K155"/>
          <cell r="L155">
            <v>0</v>
          </cell>
        </row>
        <row r="156">
          <cell r="B156">
            <v>5479</v>
          </cell>
          <cell r="D156" t="str">
            <v>2.12.6.4.1.25.58</v>
          </cell>
          <cell r="E156" t="str">
            <v>Ventilação 127 V - 2 un.</v>
          </cell>
          <cell r="G156">
            <v>2</v>
          </cell>
          <cell r="I156">
            <v>0</v>
          </cell>
          <cell r="K156"/>
          <cell r="L156">
            <v>0</v>
          </cell>
        </row>
        <row r="157">
          <cell r="B157">
            <v>5480</v>
          </cell>
          <cell r="D157" t="str">
            <v>2.12.6.4.1.25.59</v>
          </cell>
          <cell r="E157" t="str">
            <v>Diversos</v>
          </cell>
          <cell r="I157">
            <v>0</v>
          </cell>
          <cell r="K157"/>
          <cell r="L157">
            <v>0</v>
          </cell>
        </row>
        <row r="158">
          <cell r="B158">
            <v>5481</v>
          </cell>
          <cell r="D158" t="str">
            <v>2.12.6.4.1.25.60</v>
          </cell>
          <cell r="E158" t="str">
            <v>Disjuntor mono termomagnético IN=6A curva B ICC6Ka/127V -     1 un.</v>
          </cell>
          <cell r="G158">
            <v>1</v>
          </cell>
          <cell r="I158">
            <v>0</v>
          </cell>
          <cell r="K158"/>
          <cell r="L158">
            <v>0</v>
          </cell>
        </row>
        <row r="159">
          <cell r="B159">
            <v>5482</v>
          </cell>
          <cell r="D159" t="str">
            <v>2.12.6.4.1.25.61</v>
          </cell>
          <cell r="E159" t="str">
            <v>Borne para cabo 2,5mm² passo 5,2mm - 10 un.</v>
          </cell>
          <cell r="G159">
            <v>10</v>
          </cell>
          <cell r="I159">
            <v>0</v>
          </cell>
          <cell r="K159"/>
          <cell r="L159">
            <v>0</v>
          </cell>
        </row>
        <row r="160">
          <cell r="B160">
            <v>5483</v>
          </cell>
          <cell r="D160" t="str">
            <v>2.12.6.4.1.25.62</v>
          </cell>
          <cell r="E160" t="str">
            <v>Poste para separação - 2 un.</v>
          </cell>
          <cell r="G160">
            <v>2</v>
          </cell>
          <cell r="I160">
            <v>0</v>
          </cell>
          <cell r="K160"/>
          <cell r="L160">
            <v>0</v>
          </cell>
        </row>
        <row r="161">
          <cell r="B161">
            <v>5484</v>
          </cell>
          <cell r="D161" t="str">
            <v>2.12.6.4.1.25.63</v>
          </cell>
          <cell r="E161" t="str">
            <v>Placa final para borne 2,5mm - 1 un.</v>
          </cell>
          <cell r="G161">
            <v>1</v>
          </cell>
          <cell r="I161">
            <v>0</v>
          </cell>
          <cell r="K161"/>
          <cell r="L161">
            <v>0</v>
          </cell>
        </row>
        <row r="162">
          <cell r="B162">
            <v>5485</v>
          </cell>
          <cell r="D162" t="str">
            <v>2.12.6.4.1.25.64</v>
          </cell>
          <cell r="E162" t="str">
            <v>Decafix para borne 2,5mm² - 20 un.</v>
          </cell>
          <cell r="G162">
            <v>20</v>
          </cell>
          <cell r="I162">
            <v>0</v>
          </cell>
          <cell r="K162"/>
          <cell r="L162">
            <v>0</v>
          </cell>
        </row>
        <row r="163">
          <cell r="B163">
            <v>5486</v>
          </cell>
          <cell r="D163" t="str">
            <v>2.12.6.4.1.25.65</v>
          </cell>
          <cell r="E163" t="str">
            <v>Chave fim de curso 1NAF - 4 un.</v>
          </cell>
          <cell r="G163">
            <v>4</v>
          </cell>
          <cell r="I163">
            <v>0</v>
          </cell>
          <cell r="K163"/>
          <cell r="L163">
            <v>0</v>
          </cell>
        </row>
        <row r="164">
          <cell r="B164">
            <v>5487</v>
          </cell>
          <cell r="D164" t="str">
            <v>2.12.6.4.1.25.66</v>
          </cell>
          <cell r="E164" t="str">
            <v>Conjunto de iluminação fluorescente 9W alim. 127V - 3 un.</v>
          </cell>
          <cell r="G164">
            <v>3</v>
          </cell>
          <cell r="I164">
            <v>0</v>
          </cell>
          <cell r="K164"/>
          <cell r="L164">
            <v>0</v>
          </cell>
        </row>
        <row r="165">
          <cell r="B165">
            <v>5488</v>
          </cell>
          <cell r="D165" t="str">
            <v>2.12.6.4.1.25.67</v>
          </cell>
          <cell r="E165" t="str">
            <v>Termostato alim. 127V regulagem 20-60º C - 3 un.</v>
          </cell>
          <cell r="G165">
            <v>3</v>
          </cell>
          <cell r="I165">
            <v>0</v>
          </cell>
          <cell r="K165"/>
          <cell r="L165">
            <v>0</v>
          </cell>
        </row>
        <row r="166">
          <cell r="B166">
            <v>5489</v>
          </cell>
          <cell r="D166" t="str">
            <v>2.12.6.4.1.25.68</v>
          </cell>
          <cell r="E166" t="str">
            <v>Resistência de aquecimento 150W alim.127V - 3 un.</v>
          </cell>
          <cell r="G166">
            <v>3</v>
          </cell>
          <cell r="I166">
            <v>0</v>
          </cell>
          <cell r="K166"/>
          <cell r="L166">
            <v>0</v>
          </cell>
        </row>
        <row r="167">
          <cell r="B167">
            <v>5490</v>
          </cell>
          <cell r="D167" t="str">
            <v>2.12.6.4.1.25.69</v>
          </cell>
          <cell r="E167" t="str">
            <v>Tomada universal tipo industrial 2P+T 15A 127V - 3 un.</v>
          </cell>
          <cell r="G167">
            <v>3</v>
          </cell>
          <cell r="I167">
            <v>0</v>
          </cell>
          <cell r="K167"/>
          <cell r="L167">
            <v>0</v>
          </cell>
        </row>
        <row r="168">
          <cell r="B168">
            <v>5491</v>
          </cell>
          <cell r="D168" t="str">
            <v>2.12.6.4.1.25.70</v>
          </cell>
          <cell r="E168" t="str">
            <v>Porta documentos formato A4 - 1 un.</v>
          </cell>
          <cell r="G168">
            <v>1</v>
          </cell>
          <cell r="I168">
            <v>0</v>
          </cell>
          <cell r="K168"/>
          <cell r="L168">
            <v>0</v>
          </cell>
        </row>
        <row r="169">
          <cell r="B169">
            <v>5492</v>
          </cell>
          <cell r="D169" t="str">
            <v>2.12.6.4.1.25.71</v>
          </cell>
          <cell r="E169" t="str">
            <v>Conector aterramento para cabo até 4mm² - 1 un.</v>
          </cell>
          <cell r="G169">
            <v>1</v>
          </cell>
          <cell r="I169">
            <v>0</v>
          </cell>
          <cell r="K169"/>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cell r="L171">
            <v>0</v>
          </cell>
        </row>
        <row r="172">
          <cell r="B172">
            <v>4965</v>
          </cell>
          <cell r="D172" t="str">
            <v>2.12.4.4.1.25.2</v>
          </cell>
          <cell r="E172" t="str">
            <v>Bloco de contato auxiliar 1NAF - 2 un.</v>
          </cell>
          <cell r="F172">
            <v>2</v>
          </cell>
          <cell r="I172">
            <v>0</v>
          </cell>
          <cell r="K172"/>
          <cell r="L172">
            <v>0</v>
          </cell>
        </row>
        <row r="173">
          <cell r="B173">
            <v>4966</v>
          </cell>
          <cell r="D173" t="str">
            <v>2.12.4.4.1.25.3</v>
          </cell>
          <cell r="E173" t="str">
            <v>Bloco de contato de alarme 1NAF - 1 un.</v>
          </cell>
          <cell r="F173">
            <v>1</v>
          </cell>
          <cell r="I173">
            <v>0</v>
          </cell>
          <cell r="K173"/>
          <cell r="L173">
            <v>0</v>
          </cell>
        </row>
        <row r="174">
          <cell r="B174">
            <v>4967</v>
          </cell>
          <cell r="D174" t="str">
            <v>2.12.4.4.1.25.4</v>
          </cell>
          <cell r="E174" t="str">
            <v>Acionamento Rotativo externo com manopla rotativa prol.           - 1 un.</v>
          </cell>
          <cell r="F174">
            <v>1</v>
          </cell>
          <cell r="I174">
            <v>0</v>
          </cell>
          <cell r="K174"/>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cell r="L175">
            <v>0</v>
          </cell>
        </row>
        <row r="176">
          <cell r="B176">
            <v>4969</v>
          </cell>
          <cell r="D176" t="str">
            <v>2.12.4.4.1.25.6</v>
          </cell>
          <cell r="E176" t="str">
            <v>Medidor microprocessado de grandeza elétrica medição de corrente, tensão, demanda de energia c/com.Modebus - 1 un.</v>
          </cell>
          <cell r="F176">
            <v>1</v>
          </cell>
          <cell r="I176">
            <v>0</v>
          </cell>
          <cell r="K176"/>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cell r="L177">
            <v>0</v>
          </cell>
        </row>
        <row r="178">
          <cell r="B178">
            <v>4971</v>
          </cell>
          <cell r="D178" t="str">
            <v>2.12.4.4.1.25.8</v>
          </cell>
          <cell r="E178" t="str">
            <v>Disjuntor tripolar termomagnético corrente ajuste 1,0-1,6 10Ka 440V - 1 un.</v>
          </cell>
          <cell r="F178">
            <v>1</v>
          </cell>
          <cell r="I178">
            <v>0</v>
          </cell>
          <cell r="K178"/>
          <cell r="L178">
            <v>0</v>
          </cell>
        </row>
        <row r="179">
          <cell r="B179">
            <v>4972</v>
          </cell>
          <cell r="D179" t="str">
            <v>2.12.4.4.1.25.9</v>
          </cell>
          <cell r="E179" t="str">
            <v>Disjuntor tripolar termomagnético corrente ajuste1,0-1,6A 10Ka 440V - 1 un.</v>
          </cell>
          <cell r="F179">
            <v>1</v>
          </cell>
          <cell r="I179">
            <v>0</v>
          </cell>
          <cell r="K179"/>
          <cell r="L179">
            <v>0</v>
          </cell>
        </row>
        <row r="180">
          <cell r="B180">
            <v>4973</v>
          </cell>
          <cell r="D180" t="str">
            <v>2.12.4.4.1.25.10</v>
          </cell>
          <cell r="E180" t="str">
            <v>Disjuntor tripolar termomagnético corrente ajuste20-25A 50Ka 400/415V - 1 un.</v>
          </cell>
          <cell r="F180">
            <v>1</v>
          </cell>
          <cell r="I180">
            <v>0</v>
          </cell>
          <cell r="K180"/>
          <cell r="L180">
            <v>0</v>
          </cell>
        </row>
        <row r="181">
          <cell r="B181">
            <v>4974</v>
          </cell>
          <cell r="D181" t="str">
            <v>2.12.4.4.1.25.11</v>
          </cell>
          <cell r="E181" t="str">
            <v>Disjuntor mono termomagnético IN=6A curva B ICC= 6Ka/127V - 2 un.</v>
          </cell>
          <cell r="F181">
            <v>2</v>
          </cell>
          <cell r="I181">
            <v>0</v>
          </cell>
          <cell r="K181"/>
          <cell r="L181">
            <v>0</v>
          </cell>
        </row>
        <row r="182">
          <cell r="B182">
            <v>4975</v>
          </cell>
          <cell r="D182" t="str">
            <v>2.12.4.4.1.25.12</v>
          </cell>
          <cell r="E182" t="str">
            <v>Disjuntor mono termomagnético IN=10A curva C ICC= 6Ka/127V - 1 un.</v>
          </cell>
          <cell r="F182">
            <v>1</v>
          </cell>
          <cell r="I182">
            <v>0</v>
          </cell>
          <cell r="K182"/>
          <cell r="L182">
            <v>0</v>
          </cell>
        </row>
        <row r="183">
          <cell r="B183">
            <v>4976</v>
          </cell>
          <cell r="D183" t="str">
            <v>2.12.4.4.1.25.13</v>
          </cell>
          <cell r="E183" t="str">
            <v>Sinaleiro vermelho, alim. direta DIN 30,5 MM série pesada
 - 1 un.</v>
          </cell>
          <cell r="F183">
            <v>1</v>
          </cell>
          <cell r="I183">
            <v>0</v>
          </cell>
          <cell r="K183"/>
          <cell r="L183">
            <v>0</v>
          </cell>
        </row>
        <row r="184">
          <cell r="B184">
            <v>4977</v>
          </cell>
          <cell r="D184" t="str">
            <v>2.12.4.4.1.25.14</v>
          </cell>
          <cell r="E184" t="str">
            <v>Lâmpada led's (base BA 9S) vermelho alim. 127V - 1 un.</v>
          </cell>
          <cell r="F184">
            <v>1</v>
          </cell>
          <cell r="I184">
            <v>0</v>
          </cell>
          <cell r="K184"/>
          <cell r="L184">
            <v>0</v>
          </cell>
        </row>
        <row r="185">
          <cell r="B185">
            <v>4978</v>
          </cell>
          <cell r="D185" t="str">
            <v>2.12.4.4.1.25.15</v>
          </cell>
          <cell r="E185" t="str">
            <v>Sinaleiro verde,alim.direta DIN 30,5MM série pesada - 1 un.</v>
          </cell>
          <cell r="F185">
            <v>1</v>
          </cell>
          <cell r="I185">
            <v>0</v>
          </cell>
          <cell r="K185"/>
          <cell r="L185">
            <v>0</v>
          </cell>
        </row>
        <row r="186">
          <cell r="B186">
            <v>4979</v>
          </cell>
          <cell r="D186" t="str">
            <v>2.12.4.4.1.25.16</v>
          </cell>
          <cell r="E186" t="str">
            <v>Lâmpada led's (base BA 9S) verde alim. 127V - 1 un.</v>
          </cell>
          <cell r="F186">
            <v>1</v>
          </cell>
          <cell r="I186">
            <v>0</v>
          </cell>
          <cell r="K186"/>
          <cell r="L186">
            <v>0</v>
          </cell>
        </row>
        <row r="187">
          <cell r="B187">
            <v>4980</v>
          </cell>
          <cell r="D187" t="str">
            <v>2.12.4.4.1.25.17</v>
          </cell>
          <cell r="E187" t="str">
            <v>Borne para cabo 2,5mm² passo 5,2mm - 10 un.</v>
          </cell>
          <cell r="F187">
            <v>10</v>
          </cell>
          <cell r="I187">
            <v>0</v>
          </cell>
          <cell r="K187"/>
          <cell r="L187">
            <v>0</v>
          </cell>
        </row>
        <row r="188">
          <cell r="B188">
            <v>4981</v>
          </cell>
          <cell r="D188" t="str">
            <v>2.12.4.4.1.25.18</v>
          </cell>
          <cell r="E188" t="str">
            <v>Poste para separação - 2 un.</v>
          </cell>
          <cell r="F188">
            <v>2</v>
          </cell>
          <cell r="I188">
            <v>0</v>
          </cell>
          <cell r="K188"/>
          <cell r="L188">
            <v>0</v>
          </cell>
        </row>
        <row r="189">
          <cell r="B189">
            <v>4982</v>
          </cell>
          <cell r="D189" t="str">
            <v>2.12.4.4.1.25.19</v>
          </cell>
          <cell r="E189" t="str">
            <v>Placa final para borne 2,5mm - 1 un.</v>
          </cell>
          <cell r="F189">
            <v>1</v>
          </cell>
          <cell r="I189">
            <v>0</v>
          </cell>
          <cell r="K189"/>
          <cell r="L189">
            <v>0</v>
          </cell>
        </row>
        <row r="190">
          <cell r="B190">
            <v>4983</v>
          </cell>
          <cell r="D190" t="str">
            <v>2.12.4.4.1.25.20</v>
          </cell>
          <cell r="E190" t="str">
            <v>Alimentador</v>
          </cell>
          <cell r="F190"/>
          <cell r="I190">
            <v>0</v>
          </cell>
          <cell r="K190"/>
          <cell r="L190">
            <v>0</v>
          </cell>
        </row>
        <row r="191">
          <cell r="B191">
            <v>4984</v>
          </cell>
          <cell r="D191" t="str">
            <v>2.12.4.4.1.25.21</v>
          </cell>
          <cell r="E191" t="str">
            <v>Disjuntor tripolar DE BAIXA TENSÃO em caixa moldada - 1 un.</v>
          </cell>
          <cell r="F191">
            <v>1</v>
          </cell>
          <cell r="I191">
            <v>0</v>
          </cell>
          <cell r="K191"/>
          <cell r="L191">
            <v>0</v>
          </cell>
        </row>
        <row r="192">
          <cell r="B192">
            <v>4985</v>
          </cell>
          <cell r="D192" t="str">
            <v>2.12.4.4.1.25.22</v>
          </cell>
          <cell r="E192" t="str">
            <v>execução fixa IN=32A 36Ka/380V,  V.máx 600Vca relè prot. - 1 un.</v>
          </cell>
          <cell r="F192">
            <v>1</v>
          </cell>
          <cell r="I192">
            <v>0</v>
          </cell>
          <cell r="K192"/>
          <cell r="L192">
            <v>0</v>
          </cell>
        </row>
        <row r="193">
          <cell r="B193">
            <v>4986</v>
          </cell>
          <cell r="D193" t="str">
            <v>2.12.4.4.1.25.23</v>
          </cell>
          <cell r="E193" t="str">
            <v>Bloco de contato auxiliar 1NAF - 3 un.</v>
          </cell>
          <cell r="F193">
            <v>3</v>
          </cell>
          <cell r="I193">
            <v>0</v>
          </cell>
          <cell r="K193"/>
          <cell r="L193">
            <v>0</v>
          </cell>
        </row>
        <row r="194">
          <cell r="B194">
            <v>4987</v>
          </cell>
          <cell r="D194" t="str">
            <v>2.12.4.4.1.25.24</v>
          </cell>
          <cell r="E194" t="str">
            <v>Bloco de contato de alarme 1NAF - 1 un.</v>
          </cell>
          <cell r="F194">
            <v>1</v>
          </cell>
          <cell r="I194">
            <v>0</v>
          </cell>
          <cell r="K194"/>
          <cell r="L194">
            <v>0</v>
          </cell>
        </row>
        <row r="195">
          <cell r="B195">
            <v>4988</v>
          </cell>
          <cell r="D195" t="str">
            <v>2.12.4.4.1.25.25</v>
          </cell>
          <cell r="E195" t="str">
            <v>Borne para cabo 4,0mm² passo 5,2mm - 6 un.</v>
          </cell>
          <cell r="F195">
            <v>6</v>
          </cell>
          <cell r="I195">
            <v>0</v>
          </cell>
          <cell r="K195"/>
          <cell r="L195">
            <v>0</v>
          </cell>
        </row>
        <row r="196">
          <cell r="B196">
            <v>4989</v>
          </cell>
          <cell r="D196" t="str">
            <v>2.12.4.4.1.25.26</v>
          </cell>
          <cell r="E196" t="str">
            <v>Poste para separação - 6 un.</v>
          </cell>
          <cell r="F196">
            <v>6</v>
          </cell>
          <cell r="I196">
            <v>0</v>
          </cell>
          <cell r="K196"/>
          <cell r="L196">
            <v>0</v>
          </cell>
        </row>
        <row r="197">
          <cell r="B197">
            <v>4990</v>
          </cell>
          <cell r="D197" t="str">
            <v>2.12.4.4.1.25.27</v>
          </cell>
          <cell r="E197" t="str">
            <v>Placa final para borne 4,0mm² - 3 un.</v>
          </cell>
          <cell r="F197">
            <v>3</v>
          </cell>
          <cell r="I197">
            <v>0</v>
          </cell>
          <cell r="K197"/>
          <cell r="L197">
            <v>0</v>
          </cell>
        </row>
        <row r="198">
          <cell r="B198">
            <v>4991</v>
          </cell>
          <cell r="D198" t="str">
            <v>2.12.4.4.1.25.28</v>
          </cell>
          <cell r="E198" t="str">
            <v>Decafix para borne 4,0mm² - 18 un.</v>
          </cell>
          <cell r="F198">
            <v>18</v>
          </cell>
          <cell r="I198">
            <v>0</v>
          </cell>
          <cell r="K198"/>
          <cell r="L198">
            <v>0</v>
          </cell>
        </row>
        <row r="199">
          <cell r="B199">
            <v>4992</v>
          </cell>
          <cell r="D199" t="str">
            <v>2.12.4.4.1.25.29</v>
          </cell>
          <cell r="E199" t="str">
            <v>Partida para o Inversor de 10 CV</v>
          </cell>
          <cell r="F199"/>
          <cell r="I199">
            <v>0</v>
          </cell>
          <cell r="K199"/>
          <cell r="L199">
            <v>0</v>
          </cell>
        </row>
        <row r="200">
          <cell r="B200">
            <v>4993</v>
          </cell>
          <cell r="D200" t="str">
            <v>2.12.4.4.1.25.30</v>
          </cell>
          <cell r="E200" t="str">
            <v>Chave desconectora tripolar com base fusível tamanho 1 corrente 50 A  tensão de 690Vca - 2 un.</v>
          </cell>
          <cell r="F200">
            <v>2</v>
          </cell>
          <cell r="I200">
            <v>0</v>
          </cell>
          <cell r="K200"/>
          <cell r="L200">
            <v>0</v>
          </cell>
        </row>
        <row r="201">
          <cell r="B201">
            <v>4994</v>
          </cell>
          <cell r="D201" t="str">
            <v>2.12.4.4.1.25.31</v>
          </cell>
          <cell r="E201" t="str">
            <v>Fusível NH 50A tamanho 00 - 6 un.</v>
          </cell>
          <cell r="F201">
            <v>6</v>
          </cell>
          <cell r="I201">
            <v>0</v>
          </cell>
          <cell r="K201"/>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cell r="L203">
            <v>0</v>
          </cell>
        </row>
        <row r="204">
          <cell r="B204">
            <v>4997</v>
          </cell>
          <cell r="D204" t="str">
            <v>2.12.4.4.1.25.34</v>
          </cell>
          <cell r="E204" t="str">
            <v>Contator tripolar IN=32A(AC3) contatos auxiliar 2NA+2NF 127V - 2 un.</v>
          </cell>
          <cell r="F204">
            <v>2</v>
          </cell>
          <cell r="I204">
            <v>0</v>
          </cell>
          <cell r="K204"/>
          <cell r="L204">
            <v>0</v>
          </cell>
        </row>
        <row r="205">
          <cell r="B205">
            <v>4998</v>
          </cell>
          <cell r="D205" t="str">
            <v>2.12.4.4.1.25.35</v>
          </cell>
          <cell r="E205" t="str">
            <v>Contato auxiliar frontal 2NA+2NF P/ contator série D - 2 un.</v>
          </cell>
          <cell r="F205">
            <v>2</v>
          </cell>
          <cell r="I205">
            <v>0</v>
          </cell>
          <cell r="K205"/>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cell r="L206">
            <v>0</v>
          </cell>
        </row>
        <row r="207">
          <cell r="B207">
            <v>5000</v>
          </cell>
          <cell r="D207" t="str">
            <v>2.12.4.4.1.25.37</v>
          </cell>
          <cell r="E207" t="str">
            <v>Contator auxiliar2NA+2NF bobine de 127 V/60Hz - 6 un.</v>
          </cell>
          <cell r="F207">
            <v>6</v>
          </cell>
          <cell r="I207">
            <v>0</v>
          </cell>
          <cell r="K207"/>
          <cell r="L207">
            <v>0</v>
          </cell>
        </row>
        <row r="208">
          <cell r="B208">
            <v>5001</v>
          </cell>
          <cell r="D208" t="str">
            <v>2.12.4.4.1.25.38</v>
          </cell>
          <cell r="E208" t="str">
            <v>Disjuntor mono termomagnético IN=6A curva B ICC6Ka/127V -     2 un.</v>
          </cell>
          <cell r="F208">
            <v>2</v>
          </cell>
          <cell r="I208">
            <v>0</v>
          </cell>
          <cell r="K208"/>
          <cell r="L208">
            <v>0</v>
          </cell>
        </row>
        <row r="209">
          <cell r="B209">
            <v>5002</v>
          </cell>
          <cell r="D209" t="str">
            <v>2.12.4.4.1.25.39</v>
          </cell>
          <cell r="E209" t="str">
            <v>Partida para o Inversor de 10 CV</v>
          </cell>
          <cell r="F209"/>
          <cell r="I209">
            <v>0</v>
          </cell>
          <cell r="K209"/>
          <cell r="L209">
            <v>0</v>
          </cell>
        </row>
        <row r="210">
          <cell r="B210">
            <v>5003</v>
          </cell>
          <cell r="D210" t="str">
            <v>2.12.4.4.1.25.40</v>
          </cell>
          <cell r="E210" t="str">
            <v>Sinaleiro vermelho, alim. direta DIN 30,5 MM série pesada    -      2 un.</v>
          </cell>
          <cell r="F210">
            <v>2</v>
          </cell>
          <cell r="I210">
            <v>0</v>
          </cell>
          <cell r="K210"/>
          <cell r="L210">
            <v>0</v>
          </cell>
        </row>
        <row r="211">
          <cell r="B211">
            <v>5004</v>
          </cell>
          <cell r="D211" t="str">
            <v>2.12.4.4.1.25.41</v>
          </cell>
          <cell r="E211" t="str">
            <v>Lâmpada led's (base BA 9S) vermelho alim. 127V - 2 un.</v>
          </cell>
          <cell r="F211">
            <v>2</v>
          </cell>
          <cell r="I211">
            <v>0</v>
          </cell>
          <cell r="K211"/>
          <cell r="L211">
            <v>0</v>
          </cell>
        </row>
        <row r="212">
          <cell r="B212">
            <v>5005</v>
          </cell>
          <cell r="D212" t="str">
            <v>2.12.4.4.1.25.42</v>
          </cell>
          <cell r="E212" t="str">
            <v>Sinaleiro verde,alim.direta DIN 30,5MM série pesada - 2 un.</v>
          </cell>
          <cell r="F212">
            <v>2</v>
          </cell>
          <cell r="I212">
            <v>0</v>
          </cell>
          <cell r="K212"/>
          <cell r="L212">
            <v>0</v>
          </cell>
        </row>
        <row r="213">
          <cell r="B213">
            <v>5006</v>
          </cell>
          <cell r="D213" t="str">
            <v>2.12.4.4.1.25.43</v>
          </cell>
          <cell r="E213" t="str">
            <v>Lâmpada led's (base BA 9S) verde alim. 127V - 2 un.</v>
          </cell>
          <cell r="F213">
            <v>2</v>
          </cell>
          <cell r="I213">
            <v>0</v>
          </cell>
          <cell r="K213"/>
          <cell r="L213">
            <v>0</v>
          </cell>
        </row>
        <row r="214">
          <cell r="B214">
            <v>5007</v>
          </cell>
          <cell r="D214" t="str">
            <v>2.12.4.4.1.25.44</v>
          </cell>
          <cell r="E214" t="str">
            <v>Borne para cabo 4,0mm² passo 5,2mm - 60 un.</v>
          </cell>
          <cell r="F214">
            <v>60</v>
          </cell>
          <cell r="I214">
            <v>0</v>
          </cell>
          <cell r="K214"/>
          <cell r="L214">
            <v>0</v>
          </cell>
        </row>
        <row r="215">
          <cell r="B215">
            <v>5008</v>
          </cell>
          <cell r="D215" t="str">
            <v>2.12.4.4.1.25.45</v>
          </cell>
          <cell r="E215" t="str">
            <v>Poste para separação - 3 un.</v>
          </cell>
          <cell r="F215">
            <v>3</v>
          </cell>
          <cell r="I215">
            <v>0</v>
          </cell>
          <cell r="K215"/>
          <cell r="L215">
            <v>0</v>
          </cell>
        </row>
        <row r="216">
          <cell r="B216">
            <v>5009</v>
          </cell>
          <cell r="D216" t="str">
            <v>2.12.4.4.1.25.46</v>
          </cell>
          <cell r="E216" t="str">
            <v>Placa final para borne 4,0mm² - 2 un.</v>
          </cell>
          <cell r="F216">
            <v>2</v>
          </cell>
          <cell r="I216">
            <v>0</v>
          </cell>
          <cell r="K216"/>
          <cell r="L216">
            <v>0</v>
          </cell>
        </row>
        <row r="217">
          <cell r="B217">
            <v>5010</v>
          </cell>
          <cell r="D217" t="str">
            <v>2.12.4.4.1.25.47</v>
          </cell>
          <cell r="E217" t="str">
            <v>Decafix para borne 4,0mm² - 120 un.</v>
          </cell>
          <cell r="F217">
            <v>120</v>
          </cell>
          <cell r="I217">
            <v>0</v>
          </cell>
          <cell r="K217"/>
          <cell r="L217">
            <v>0</v>
          </cell>
        </row>
        <row r="218">
          <cell r="B218">
            <v>5011</v>
          </cell>
          <cell r="D218" t="str">
            <v>2.12.4.4.1.25.48</v>
          </cell>
          <cell r="E218" t="str">
            <v>Borne para cabo 4,0mm² passo 5,2mm - 30 un.</v>
          </cell>
          <cell r="F218">
            <v>30</v>
          </cell>
          <cell r="I218">
            <v>0</v>
          </cell>
          <cell r="K218"/>
          <cell r="L218">
            <v>0</v>
          </cell>
        </row>
        <row r="219">
          <cell r="B219">
            <v>5012</v>
          </cell>
          <cell r="D219" t="str">
            <v>2.12.4.4.1.25.49</v>
          </cell>
          <cell r="E219" t="str">
            <v>Poste para separação - 4 un.</v>
          </cell>
          <cell r="F219">
            <v>4</v>
          </cell>
          <cell r="I219">
            <v>0</v>
          </cell>
          <cell r="K219"/>
          <cell r="L219">
            <v>0</v>
          </cell>
        </row>
        <row r="220">
          <cell r="B220">
            <v>5013</v>
          </cell>
          <cell r="D220" t="str">
            <v>2.12.4.4.1.25.50</v>
          </cell>
          <cell r="E220" t="str">
            <v>Placa final para borne 4,0mm² - 2 un.</v>
          </cell>
          <cell r="F220">
            <v>2</v>
          </cell>
          <cell r="I220">
            <v>0</v>
          </cell>
          <cell r="K220"/>
          <cell r="L220">
            <v>0</v>
          </cell>
        </row>
        <row r="221">
          <cell r="B221">
            <v>5014</v>
          </cell>
          <cell r="D221" t="str">
            <v>2.12.4.4.1.25.51</v>
          </cell>
          <cell r="E221" t="str">
            <v>Decafix para borne 4,0mm² - 60 un.</v>
          </cell>
          <cell r="F221">
            <v>60</v>
          </cell>
          <cell r="I221">
            <v>0</v>
          </cell>
          <cell r="K221"/>
          <cell r="L221">
            <v>0</v>
          </cell>
        </row>
        <row r="222">
          <cell r="B222">
            <v>5015</v>
          </cell>
          <cell r="D222" t="str">
            <v>2.12.4.4.1.25.52</v>
          </cell>
          <cell r="E222" t="str">
            <v>Borne para cabo 4,0mm² passo 5,2mm - 30 un.</v>
          </cell>
          <cell r="F222">
            <v>30</v>
          </cell>
          <cell r="I222">
            <v>0</v>
          </cell>
          <cell r="K222"/>
          <cell r="L222">
            <v>0</v>
          </cell>
        </row>
        <row r="223">
          <cell r="B223">
            <v>5016</v>
          </cell>
          <cell r="D223" t="str">
            <v>2.12.4.4.1.25.53</v>
          </cell>
          <cell r="E223" t="str">
            <v>Poste para separação - 4 un.</v>
          </cell>
          <cell r="F223">
            <v>4</v>
          </cell>
          <cell r="I223">
            <v>0</v>
          </cell>
          <cell r="K223"/>
          <cell r="L223">
            <v>0</v>
          </cell>
        </row>
        <row r="224">
          <cell r="B224">
            <v>5017</v>
          </cell>
          <cell r="D224" t="str">
            <v>2.12.4.4.1.25.54</v>
          </cell>
          <cell r="E224" t="str">
            <v>Placa final para borne 4,0mm² -2 un.</v>
          </cell>
          <cell r="F224">
            <v>2</v>
          </cell>
          <cell r="I224">
            <v>0</v>
          </cell>
          <cell r="K224"/>
          <cell r="L224">
            <v>0</v>
          </cell>
        </row>
        <row r="225">
          <cell r="B225">
            <v>5018</v>
          </cell>
          <cell r="D225" t="str">
            <v>2.12.4.4.1.25.55</v>
          </cell>
          <cell r="E225" t="str">
            <v>Decafix para borne 4,0mm² - 60 un.</v>
          </cell>
          <cell r="F225">
            <v>60</v>
          </cell>
          <cell r="I225">
            <v>0</v>
          </cell>
          <cell r="K225"/>
          <cell r="L225">
            <v>0</v>
          </cell>
        </row>
        <row r="226">
          <cell r="B226">
            <v>5019</v>
          </cell>
          <cell r="D226" t="str">
            <v>2.12.4.4.1.25.56</v>
          </cell>
          <cell r="E226" t="str">
            <v>Veneziana de ventilação - 4 un.</v>
          </cell>
          <cell r="F226">
            <v>4</v>
          </cell>
          <cell r="I226">
            <v>0</v>
          </cell>
          <cell r="K226"/>
          <cell r="L226">
            <v>0</v>
          </cell>
        </row>
        <row r="227">
          <cell r="B227">
            <v>5020</v>
          </cell>
          <cell r="D227" t="str">
            <v>2.12.4.4.1.25.57</v>
          </cell>
          <cell r="E227" t="str">
            <v>Ventilação 127 V - 2 un.</v>
          </cell>
          <cell r="F227">
            <v>2</v>
          </cell>
          <cell r="I227">
            <v>0</v>
          </cell>
          <cell r="K227"/>
          <cell r="L227">
            <v>0</v>
          </cell>
        </row>
        <row r="228">
          <cell r="B228">
            <v>5021</v>
          </cell>
          <cell r="D228" t="str">
            <v>2.12.4.4.1.25.58</v>
          </cell>
          <cell r="E228" t="str">
            <v>Diversos</v>
          </cell>
          <cell r="F228"/>
          <cell r="I228">
            <v>0</v>
          </cell>
          <cell r="K228"/>
          <cell r="L228">
            <v>0</v>
          </cell>
        </row>
        <row r="229">
          <cell r="B229">
            <v>5022</v>
          </cell>
          <cell r="D229" t="str">
            <v>2.12.4.4.1.25.59</v>
          </cell>
          <cell r="E229" t="str">
            <v>Disjuntor mono termomagnético IN=6A curva B ICC6Ka/127V  -     1 un.</v>
          </cell>
          <cell r="F229">
            <v>1</v>
          </cell>
          <cell r="I229">
            <v>0</v>
          </cell>
          <cell r="K229"/>
          <cell r="L229">
            <v>0</v>
          </cell>
        </row>
        <row r="230">
          <cell r="B230">
            <v>5023</v>
          </cell>
          <cell r="D230" t="str">
            <v>2.12.4.4.1.25.60</v>
          </cell>
          <cell r="E230" t="str">
            <v>Borne para cabo 2,5mm² passo 5,2mm - 10 un.</v>
          </cell>
          <cell r="F230">
            <v>10</v>
          </cell>
          <cell r="I230">
            <v>0</v>
          </cell>
          <cell r="K230"/>
          <cell r="L230">
            <v>0</v>
          </cell>
        </row>
        <row r="231">
          <cell r="B231">
            <v>5024</v>
          </cell>
          <cell r="D231" t="str">
            <v>2.12.4.4.1.25.61</v>
          </cell>
          <cell r="E231" t="str">
            <v>Poste para separação - 2 un.</v>
          </cell>
          <cell r="F231">
            <v>2</v>
          </cell>
          <cell r="I231">
            <v>0</v>
          </cell>
          <cell r="K231"/>
          <cell r="L231">
            <v>0</v>
          </cell>
        </row>
        <row r="232">
          <cell r="B232">
            <v>5025</v>
          </cell>
          <cell r="D232" t="str">
            <v>2.12.4.4.1.25.62</v>
          </cell>
          <cell r="E232" t="str">
            <v>Placa final para borne 2,5mm - 1 un.</v>
          </cell>
          <cell r="F232">
            <v>1</v>
          </cell>
          <cell r="I232">
            <v>0</v>
          </cell>
          <cell r="K232"/>
          <cell r="L232">
            <v>0</v>
          </cell>
        </row>
        <row r="233">
          <cell r="B233">
            <v>5026</v>
          </cell>
          <cell r="D233" t="str">
            <v>2.12.4.4.1.25.63</v>
          </cell>
          <cell r="E233" t="str">
            <v>Decafix para borne 2,5mm² - 20 un.</v>
          </cell>
          <cell r="F233">
            <v>20</v>
          </cell>
          <cell r="I233">
            <v>0</v>
          </cell>
          <cell r="K233"/>
          <cell r="L233">
            <v>0</v>
          </cell>
        </row>
        <row r="234">
          <cell r="B234">
            <v>5027</v>
          </cell>
          <cell r="D234" t="str">
            <v>2.12.4.4.1.25.64</v>
          </cell>
          <cell r="E234" t="str">
            <v>Chave fim de curso 1NAF - 4 un.</v>
          </cell>
          <cell r="F234">
            <v>4</v>
          </cell>
          <cell r="I234">
            <v>0</v>
          </cell>
          <cell r="K234"/>
          <cell r="L234">
            <v>0</v>
          </cell>
        </row>
        <row r="235">
          <cell r="B235">
            <v>5028</v>
          </cell>
          <cell r="D235" t="str">
            <v>2.12.4.4.1.25.65</v>
          </cell>
          <cell r="E235" t="str">
            <v>Conjunto de iluminação fluorescente 9W alim. 127V - 3 un.</v>
          </cell>
          <cell r="F235">
            <v>3</v>
          </cell>
          <cell r="I235">
            <v>0</v>
          </cell>
          <cell r="K235"/>
          <cell r="L235">
            <v>0</v>
          </cell>
        </row>
        <row r="236">
          <cell r="B236">
            <v>5029</v>
          </cell>
          <cell r="D236" t="str">
            <v>2.12.4.4.1.25.66</v>
          </cell>
          <cell r="E236" t="str">
            <v>Termostato alim. 127V regulagem 20-60º C - 3 un.</v>
          </cell>
          <cell r="F236">
            <v>3</v>
          </cell>
          <cell r="I236">
            <v>0</v>
          </cell>
          <cell r="K236"/>
          <cell r="L236">
            <v>0</v>
          </cell>
        </row>
        <row r="237">
          <cell r="B237">
            <v>5030</v>
          </cell>
          <cell r="D237" t="str">
            <v>2.12.4.4.1.25.67</v>
          </cell>
          <cell r="E237" t="str">
            <v>Resistência de aquecimento 150W alim.127V - 3 un.</v>
          </cell>
          <cell r="F237">
            <v>3</v>
          </cell>
          <cell r="I237">
            <v>0</v>
          </cell>
          <cell r="K237"/>
          <cell r="L237">
            <v>0</v>
          </cell>
        </row>
        <row r="238">
          <cell r="B238">
            <v>5031</v>
          </cell>
          <cell r="D238" t="str">
            <v>2.12.4.4.1.25.68</v>
          </cell>
          <cell r="E238" t="str">
            <v>Tomada universal tipo industrial 2P+T 15A 127V - 3 un.</v>
          </cell>
          <cell r="F238">
            <v>3</v>
          </cell>
          <cell r="I238">
            <v>0</v>
          </cell>
          <cell r="K238"/>
          <cell r="L238">
            <v>0</v>
          </cell>
        </row>
        <row r="239">
          <cell r="B239">
            <v>5032</v>
          </cell>
          <cell r="D239" t="str">
            <v>2.12.4.4.1.25.69</v>
          </cell>
          <cell r="E239" t="str">
            <v>Porta documentos formato A4 - 1 un.</v>
          </cell>
          <cell r="F239">
            <v>1</v>
          </cell>
          <cell r="I239">
            <v>0</v>
          </cell>
          <cell r="K239"/>
          <cell r="L239">
            <v>0</v>
          </cell>
        </row>
        <row r="240">
          <cell r="B240">
            <v>5033</v>
          </cell>
          <cell r="D240" t="str">
            <v>2.12.4.4.1.25.70</v>
          </cell>
          <cell r="E240" t="str">
            <v>Conector aterramento para cabo até 4mm² - 1 un.</v>
          </cell>
          <cell r="F240">
            <v>1</v>
          </cell>
          <cell r="I240">
            <v>0</v>
          </cell>
          <cell r="K240"/>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cell r="L242">
            <v>0</v>
          </cell>
        </row>
        <row r="243">
          <cell r="B243">
            <v>4741</v>
          </cell>
          <cell r="D243" t="str">
            <v>2.12.3.4.1.25.2</v>
          </cell>
          <cell r="E243" t="str">
            <v>Bloco de contato auxiliar 1NAF - 2 un.</v>
          </cell>
          <cell r="F243">
            <v>2</v>
          </cell>
          <cell r="I243">
            <v>0</v>
          </cell>
          <cell r="K243"/>
          <cell r="L243">
            <v>0</v>
          </cell>
        </row>
        <row r="244">
          <cell r="B244">
            <v>4742</v>
          </cell>
          <cell r="D244" t="str">
            <v>2.12.3.4.1.25.3</v>
          </cell>
          <cell r="E244" t="str">
            <v>Bloco de contato de alarme 1NAF - 1 un.</v>
          </cell>
          <cell r="F244">
            <v>1</v>
          </cell>
          <cell r="I244">
            <v>0</v>
          </cell>
          <cell r="K244"/>
          <cell r="L244">
            <v>0</v>
          </cell>
        </row>
        <row r="245">
          <cell r="B245">
            <v>4743</v>
          </cell>
          <cell r="D245" t="str">
            <v>2.12.3.4.1.25.4</v>
          </cell>
          <cell r="E245" t="str">
            <v>Acionamento Rotativo externo com manopla rotativa prol.   - 1 un.</v>
          </cell>
          <cell r="F245">
            <v>1</v>
          </cell>
          <cell r="I245">
            <v>0</v>
          </cell>
          <cell r="K245"/>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cell r="L246">
            <v>0</v>
          </cell>
        </row>
        <row r="247">
          <cell r="B247">
            <v>4745</v>
          </cell>
          <cell r="D247" t="str">
            <v>2.12.3.4.1.25.6</v>
          </cell>
          <cell r="E247" t="str">
            <v>Medidor microprocessado de grandeza elétrica medição de corrente, tensão, demanda de energia c/com.Modebus - 1 un.</v>
          </cell>
          <cell r="F247">
            <v>1</v>
          </cell>
          <cell r="I247">
            <v>0</v>
          </cell>
          <cell r="K247"/>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cell r="L248">
            <v>0</v>
          </cell>
        </row>
        <row r="249">
          <cell r="B249">
            <v>4747</v>
          </cell>
          <cell r="D249" t="str">
            <v>2.12.3.4.1.25.8</v>
          </cell>
          <cell r="E249" t="str">
            <v>Disjuntor tripolar termomagnético corrente ajuste 1,0-1,6 100Ka 440V - 1 un.</v>
          </cell>
          <cell r="F249">
            <v>1</v>
          </cell>
          <cell r="I249">
            <v>0</v>
          </cell>
          <cell r="K249"/>
          <cell r="L249">
            <v>0</v>
          </cell>
        </row>
        <row r="250">
          <cell r="B250">
            <v>4748</v>
          </cell>
          <cell r="D250" t="str">
            <v>2.12.3.4.1.25.9</v>
          </cell>
          <cell r="E250" t="str">
            <v>Disjuntor tripolar termomagnético corrente ajuste1,0-1,6A 100Ka 440V - 1 un.</v>
          </cell>
          <cell r="F250">
            <v>1</v>
          </cell>
          <cell r="I250">
            <v>0</v>
          </cell>
          <cell r="K250"/>
          <cell r="L250">
            <v>0</v>
          </cell>
        </row>
        <row r="251">
          <cell r="B251">
            <v>4749</v>
          </cell>
          <cell r="D251" t="str">
            <v>2.12.3.4.1.25.10</v>
          </cell>
          <cell r="E251" t="str">
            <v>Disjuntor tripolar termomagnético corrente ajuste20-25A 50Ka 400/415V - 1 un.</v>
          </cell>
          <cell r="F251">
            <v>1</v>
          </cell>
          <cell r="I251">
            <v>0</v>
          </cell>
          <cell r="K251"/>
          <cell r="L251">
            <v>0</v>
          </cell>
        </row>
        <row r="252">
          <cell r="B252">
            <v>4750</v>
          </cell>
          <cell r="D252" t="str">
            <v>2.12.3.4.1.25.11</v>
          </cell>
          <cell r="E252" t="str">
            <v>Disjuntor mono termomagnético IN=6A curva B ICC= 6Ka/127V - 2 un.</v>
          </cell>
          <cell r="F252">
            <v>2</v>
          </cell>
          <cell r="I252">
            <v>0</v>
          </cell>
          <cell r="K252"/>
          <cell r="L252">
            <v>0</v>
          </cell>
        </row>
        <row r="253">
          <cell r="B253">
            <v>4751</v>
          </cell>
          <cell r="D253" t="str">
            <v>2.12.3.4.1.25.12</v>
          </cell>
          <cell r="E253" t="str">
            <v>Disjuntor mono termomagnético IN=10A curva C ICC= 6Ka/127V - 1 un.</v>
          </cell>
          <cell r="F253">
            <v>1</v>
          </cell>
          <cell r="I253">
            <v>0</v>
          </cell>
          <cell r="K253"/>
          <cell r="L253">
            <v>0</v>
          </cell>
        </row>
        <row r="254">
          <cell r="B254">
            <v>4752</v>
          </cell>
          <cell r="D254" t="str">
            <v>2.12.3.4.1.25.13</v>
          </cell>
          <cell r="E254" t="str">
            <v>Sinaleiro vermelho,alim.direta DIN 30,5MM série pesada - 1 un.</v>
          </cell>
          <cell r="F254">
            <v>1</v>
          </cell>
          <cell r="I254">
            <v>0</v>
          </cell>
          <cell r="K254"/>
          <cell r="L254">
            <v>0</v>
          </cell>
        </row>
        <row r="255">
          <cell r="B255">
            <v>4753</v>
          </cell>
          <cell r="D255" t="str">
            <v>2.12.3.4.1.25.14</v>
          </cell>
          <cell r="E255" t="str">
            <v>Lâmpada led's (base BA 9S) vermelho alim. 127V - 1 un.</v>
          </cell>
          <cell r="F255">
            <v>1</v>
          </cell>
          <cell r="I255">
            <v>0</v>
          </cell>
          <cell r="K255"/>
          <cell r="L255">
            <v>0</v>
          </cell>
        </row>
        <row r="256">
          <cell r="B256">
            <v>4754</v>
          </cell>
          <cell r="D256" t="str">
            <v>2.12.3.4.1.25.15</v>
          </cell>
          <cell r="E256" t="str">
            <v>Sinaleiro verde,alim.direta DIN 30,5MM série pesada - 1 un.</v>
          </cell>
          <cell r="F256">
            <v>1</v>
          </cell>
          <cell r="I256">
            <v>0</v>
          </cell>
          <cell r="K256"/>
          <cell r="L256">
            <v>0</v>
          </cell>
        </row>
        <row r="257">
          <cell r="B257">
            <v>4755</v>
          </cell>
          <cell r="D257" t="str">
            <v>2.12.3.4.1.25.16</v>
          </cell>
          <cell r="E257" t="str">
            <v>Lâmpada led's (base BA 9S) verde alim. 127V - 1 un.</v>
          </cell>
          <cell r="F257">
            <v>1</v>
          </cell>
          <cell r="I257">
            <v>0</v>
          </cell>
          <cell r="K257"/>
          <cell r="L257">
            <v>0</v>
          </cell>
        </row>
        <row r="258">
          <cell r="B258">
            <v>4756</v>
          </cell>
          <cell r="D258" t="str">
            <v>2.12.3.4.1.25.17</v>
          </cell>
          <cell r="E258" t="str">
            <v>Borne para cabo 2,5mm² passo 5,2mm - 10 un.</v>
          </cell>
          <cell r="F258">
            <v>10</v>
          </cell>
          <cell r="I258">
            <v>0</v>
          </cell>
          <cell r="K258"/>
          <cell r="L258">
            <v>0</v>
          </cell>
        </row>
        <row r="259">
          <cell r="B259">
            <v>4757</v>
          </cell>
          <cell r="D259" t="str">
            <v>2.12.3.4.1.25.18</v>
          </cell>
          <cell r="E259" t="str">
            <v>Poste para separação - 2 un.</v>
          </cell>
          <cell r="F259">
            <v>2</v>
          </cell>
          <cell r="I259">
            <v>0</v>
          </cell>
          <cell r="K259"/>
          <cell r="L259">
            <v>0</v>
          </cell>
        </row>
        <row r="260">
          <cell r="B260">
            <v>4758</v>
          </cell>
          <cell r="D260" t="str">
            <v>2.12.3.4.1.25.19</v>
          </cell>
          <cell r="E260" t="str">
            <v>Placa final para borne 2,5mm - 1 un.</v>
          </cell>
          <cell r="F260">
            <v>1</v>
          </cell>
          <cell r="I260">
            <v>0</v>
          </cell>
          <cell r="K260"/>
          <cell r="L260">
            <v>0</v>
          </cell>
        </row>
        <row r="261">
          <cell r="B261">
            <v>4759</v>
          </cell>
          <cell r="D261" t="str">
            <v>2.12.3.4.1.25.20</v>
          </cell>
          <cell r="E261" t="str">
            <v>Alimentador</v>
          </cell>
          <cell r="F261"/>
          <cell r="I261">
            <v>0</v>
          </cell>
          <cell r="K261"/>
          <cell r="L261">
            <v>0</v>
          </cell>
        </row>
        <row r="262">
          <cell r="B262">
            <v>4760</v>
          </cell>
          <cell r="D262" t="str">
            <v>2.12.3.4.1.25.21</v>
          </cell>
          <cell r="E262" t="str">
            <v>Disjuntor tripolar DE BAIXA TENSÃO em caixa moldada - 1 un.</v>
          </cell>
          <cell r="F262">
            <v>1</v>
          </cell>
          <cell r="I262">
            <v>0</v>
          </cell>
          <cell r="K262"/>
          <cell r="L262">
            <v>0</v>
          </cell>
        </row>
        <row r="263">
          <cell r="B263">
            <v>4761</v>
          </cell>
          <cell r="D263" t="str">
            <v>2.12.3.4.1.25.22</v>
          </cell>
          <cell r="E263" t="str">
            <v>execução fixa IN=63A 36Ka/220V,  V.máx 380Vca relè prot. - 1 un.</v>
          </cell>
          <cell r="F263">
            <v>1</v>
          </cell>
          <cell r="I263">
            <v>0</v>
          </cell>
          <cell r="K263"/>
          <cell r="L263">
            <v>0</v>
          </cell>
        </row>
        <row r="264">
          <cell r="B264">
            <v>4762</v>
          </cell>
          <cell r="D264" t="str">
            <v>2.12.3.4.1.25.23</v>
          </cell>
          <cell r="E264" t="str">
            <v>Bloco de contato auxiliar 1NAF - 3 un.</v>
          </cell>
          <cell r="F264">
            <v>3</v>
          </cell>
          <cell r="I264">
            <v>0</v>
          </cell>
          <cell r="K264"/>
          <cell r="L264">
            <v>0</v>
          </cell>
        </row>
        <row r="265">
          <cell r="B265">
            <v>4763</v>
          </cell>
          <cell r="D265" t="str">
            <v>2.12.3.4.1.25.24</v>
          </cell>
          <cell r="E265" t="str">
            <v>Bloco de contato de alarme 1NAF - 1 un.</v>
          </cell>
          <cell r="F265">
            <v>1</v>
          </cell>
          <cell r="I265">
            <v>0</v>
          </cell>
          <cell r="K265"/>
          <cell r="L265">
            <v>0</v>
          </cell>
        </row>
        <row r="266">
          <cell r="B266">
            <v>4764</v>
          </cell>
          <cell r="D266" t="str">
            <v>2.12.3.4.1.25.25</v>
          </cell>
          <cell r="E266" t="str">
            <v>Borne para cabo 4,0mm² passo 5,2mm - 6 un.</v>
          </cell>
          <cell r="F266">
            <v>6</v>
          </cell>
          <cell r="I266">
            <v>0</v>
          </cell>
          <cell r="K266"/>
          <cell r="L266">
            <v>0</v>
          </cell>
        </row>
        <row r="267">
          <cell r="B267">
            <v>4765</v>
          </cell>
          <cell r="D267" t="str">
            <v>2.12.3.4.1.25.26</v>
          </cell>
          <cell r="E267" t="str">
            <v>Poste para separação - 6 un.</v>
          </cell>
          <cell r="F267">
            <v>6</v>
          </cell>
          <cell r="I267">
            <v>0</v>
          </cell>
          <cell r="K267"/>
          <cell r="L267">
            <v>0</v>
          </cell>
        </row>
        <row r="268">
          <cell r="B268">
            <v>4766</v>
          </cell>
          <cell r="D268" t="str">
            <v>2.12.3.4.1.25.27</v>
          </cell>
          <cell r="E268" t="str">
            <v>Placa final para borne 4,0mm² - 3 un.</v>
          </cell>
          <cell r="F268">
            <v>3</v>
          </cell>
          <cell r="I268">
            <v>0</v>
          </cell>
          <cell r="K268"/>
          <cell r="L268">
            <v>0</v>
          </cell>
        </row>
        <row r="269">
          <cell r="B269">
            <v>4767</v>
          </cell>
          <cell r="D269" t="str">
            <v>2.12.3.4.1.25.28</v>
          </cell>
          <cell r="E269" t="str">
            <v>Decafix para borne 4,0mm² - 18 un.</v>
          </cell>
          <cell r="F269">
            <v>18</v>
          </cell>
          <cell r="I269">
            <v>0</v>
          </cell>
          <cell r="K269"/>
          <cell r="L269">
            <v>0</v>
          </cell>
        </row>
        <row r="270">
          <cell r="B270">
            <v>4768</v>
          </cell>
          <cell r="D270" t="str">
            <v>2.12.3.4.1.25.29</v>
          </cell>
          <cell r="E270" t="str">
            <v>Partida para o Inversor de 20 CV</v>
          </cell>
          <cell r="F270"/>
          <cell r="I270">
            <v>0</v>
          </cell>
          <cell r="K270"/>
          <cell r="L270">
            <v>0</v>
          </cell>
        </row>
        <row r="271">
          <cell r="B271">
            <v>4769</v>
          </cell>
          <cell r="D271" t="str">
            <v>2.12.3.4.1.25.30</v>
          </cell>
          <cell r="E271" t="str">
            <v>Chave desconectora tripolar com base fusível tamanho 1 corrente 80 A  tensão de 690Vca - 2 un.</v>
          </cell>
          <cell r="F271">
            <v>2</v>
          </cell>
          <cell r="I271">
            <v>0</v>
          </cell>
          <cell r="K271"/>
          <cell r="L271">
            <v>0</v>
          </cell>
        </row>
        <row r="272">
          <cell r="B272">
            <v>4770</v>
          </cell>
          <cell r="D272" t="str">
            <v>2.12.3.4.1.25.31</v>
          </cell>
          <cell r="E272" t="str">
            <v>Fusível NH 80A tamanho 00 - 6 un.</v>
          </cell>
          <cell r="F272">
            <v>6</v>
          </cell>
          <cell r="I272">
            <v>0</v>
          </cell>
          <cell r="K272"/>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cell r="L274">
            <v>0</v>
          </cell>
        </row>
        <row r="275">
          <cell r="B275">
            <v>4773</v>
          </cell>
          <cell r="D275" t="str">
            <v>2.12.3.4.1.25.34</v>
          </cell>
          <cell r="E275" t="str">
            <v>Contator tripolar IN=63A(AC3) contatos auxiliar 2NA+2NF 127V - 2 un.</v>
          </cell>
          <cell r="F275">
            <v>2</v>
          </cell>
          <cell r="I275">
            <v>0</v>
          </cell>
          <cell r="K275"/>
          <cell r="L275">
            <v>0</v>
          </cell>
        </row>
        <row r="276">
          <cell r="B276">
            <v>4774</v>
          </cell>
          <cell r="D276" t="str">
            <v>2.12.3.4.1.25.35</v>
          </cell>
          <cell r="E276" t="str">
            <v>Contato auxiliar frontal 2NA+2NF P/ contator série D - 2 un.</v>
          </cell>
          <cell r="F276">
            <v>2</v>
          </cell>
          <cell r="I276">
            <v>0</v>
          </cell>
          <cell r="K276"/>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cell r="L277">
            <v>0</v>
          </cell>
        </row>
        <row r="278">
          <cell r="B278">
            <v>4776</v>
          </cell>
          <cell r="D278" t="str">
            <v>2.12.3.4.1.25.37</v>
          </cell>
          <cell r="E278" t="str">
            <v>Contator auxiliar2NA+2NF bobine de 127 V/60Hz - 6 un.</v>
          </cell>
          <cell r="F278">
            <v>6</v>
          </cell>
          <cell r="I278">
            <v>0</v>
          </cell>
          <cell r="K278"/>
          <cell r="L278">
            <v>0</v>
          </cell>
        </row>
        <row r="279">
          <cell r="B279">
            <v>4777</v>
          </cell>
          <cell r="D279" t="str">
            <v>2.12.3.4.1.25.38</v>
          </cell>
          <cell r="E279" t="str">
            <v>Disjuntor mono termomagnético IN=6A curva B ICC6Ka/127V -    2 un.</v>
          </cell>
          <cell r="F279">
            <v>2</v>
          </cell>
          <cell r="I279">
            <v>0</v>
          </cell>
          <cell r="K279"/>
          <cell r="L279">
            <v>0</v>
          </cell>
        </row>
        <row r="280">
          <cell r="B280">
            <v>4778</v>
          </cell>
          <cell r="D280" t="str">
            <v>2.12.3.4.1.25.39</v>
          </cell>
          <cell r="E280" t="str">
            <v>Sinaleiro vermelho,alim.direta DIN 30,5MM série pesada - 2 un.</v>
          </cell>
          <cell r="F280">
            <v>2</v>
          </cell>
          <cell r="I280">
            <v>0</v>
          </cell>
          <cell r="K280"/>
          <cell r="L280">
            <v>0</v>
          </cell>
        </row>
        <row r="281">
          <cell r="B281">
            <v>4779</v>
          </cell>
          <cell r="D281" t="str">
            <v>2.12.3.4.1.25.40</v>
          </cell>
          <cell r="E281" t="str">
            <v>Lâmpada led's (base BA 9S) vermelho alim. 127V - 2 un.</v>
          </cell>
          <cell r="F281">
            <v>2</v>
          </cell>
          <cell r="I281">
            <v>0</v>
          </cell>
          <cell r="K281"/>
          <cell r="L281">
            <v>0</v>
          </cell>
        </row>
        <row r="282">
          <cell r="B282">
            <v>4780</v>
          </cell>
          <cell r="D282" t="str">
            <v>2.12.3.4.1.25.41</v>
          </cell>
          <cell r="E282" t="str">
            <v>Sinaleiro verde,alim.direta DIN 30,5MM série pesada - 2 un.</v>
          </cell>
          <cell r="F282">
            <v>2</v>
          </cell>
          <cell r="I282">
            <v>0</v>
          </cell>
          <cell r="K282"/>
          <cell r="L282">
            <v>0</v>
          </cell>
        </row>
        <row r="283">
          <cell r="B283">
            <v>4781</v>
          </cell>
          <cell r="D283" t="str">
            <v>2.12.3.4.1.25.42</v>
          </cell>
          <cell r="E283" t="str">
            <v>Lâmpada led's (base BA 9S) verde alim. 127V - 2 un.</v>
          </cell>
          <cell r="F283">
            <v>2</v>
          </cell>
          <cell r="I283">
            <v>0</v>
          </cell>
          <cell r="K283"/>
          <cell r="L283">
            <v>0</v>
          </cell>
        </row>
        <row r="284">
          <cell r="B284">
            <v>4782</v>
          </cell>
          <cell r="D284" t="str">
            <v>2.12.3.4.1.25.43</v>
          </cell>
          <cell r="E284" t="str">
            <v>Borne para cabo 4,0mm² passo 5,2mm - 60 un.</v>
          </cell>
          <cell r="F284">
            <v>60</v>
          </cell>
          <cell r="I284">
            <v>0</v>
          </cell>
          <cell r="K284"/>
          <cell r="L284">
            <v>0</v>
          </cell>
        </row>
        <row r="285">
          <cell r="B285">
            <v>4783</v>
          </cell>
          <cell r="D285" t="str">
            <v>2.12.3.4.1.25.44</v>
          </cell>
          <cell r="E285" t="str">
            <v>Poste para separação - 3 un.</v>
          </cell>
          <cell r="F285">
            <v>3</v>
          </cell>
          <cell r="I285">
            <v>0</v>
          </cell>
          <cell r="K285"/>
          <cell r="L285">
            <v>0</v>
          </cell>
        </row>
        <row r="286">
          <cell r="B286">
            <v>4784</v>
          </cell>
          <cell r="D286" t="str">
            <v>2.12.3.4.1.25.45</v>
          </cell>
          <cell r="E286" t="str">
            <v>Placa final para borne 4,0mm² - 2 un.</v>
          </cell>
          <cell r="F286">
            <v>2</v>
          </cell>
          <cell r="I286">
            <v>0</v>
          </cell>
          <cell r="K286"/>
          <cell r="L286">
            <v>0</v>
          </cell>
        </row>
        <row r="287">
          <cell r="B287">
            <v>4785</v>
          </cell>
          <cell r="D287" t="str">
            <v>2.12.3.4.1.25.46</v>
          </cell>
          <cell r="E287" t="str">
            <v>Decafix para borne 4,0mm² - 120 un.</v>
          </cell>
          <cell r="F287">
            <v>120</v>
          </cell>
          <cell r="I287">
            <v>0</v>
          </cell>
          <cell r="K287"/>
          <cell r="L287">
            <v>0</v>
          </cell>
        </row>
        <row r="288">
          <cell r="B288">
            <v>4786</v>
          </cell>
          <cell r="D288" t="str">
            <v>2.12.3.4.1.25.47</v>
          </cell>
          <cell r="E288" t="str">
            <v>Borne para cabo 4,0mm² passo 5,2mm - 30 un.</v>
          </cell>
          <cell r="F288">
            <v>30</v>
          </cell>
          <cell r="I288">
            <v>0</v>
          </cell>
          <cell r="K288"/>
          <cell r="L288">
            <v>0</v>
          </cell>
        </row>
        <row r="289">
          <cell r="B289">
            <v>4787</v>
          </cell>
          <cell r="D289" t="str">
            <v>2.12.3.4.1.25.48</v>
          </cell>
          <cell r="E289" t="str">
            <v>Poste para separação - 4 un.</v>
          </cell>
          <cell r="F289">
            <v>4</v>
          </cell>
          <cell r="I289">
            <v>0</v>
          </cell>
          <cell r="K289"/>
          <cell r="L289">
            <v>0</v>
          </cell>
        </row>
        <row r="290">
          <cell r="B290">
            <v>4788</v>
          </cell>
          <cell r="D290" t="str">
            <v>2.12.3.4.1.25.49</v>
          </cell>
          <cell r="E290" t="str">
            <v>Placa final para borne 4,0mm² - 2 un.</v>
          </cell>
          <cell r="F290">
            <v>2</v>
          </cell>
          <cell r="I290">
            <v>0</v>
          </cell>
          <cell r="K290"/>
          <cell r="L290">
            <v>0</v>
          </cell>
        </row>
        <row r="291">
          <cell r="B291">
            <v>4789</v>
          </cell>
          <cell r="D291" t="str">
            <v>2.12.3.4.1.25.50</v>
          </cell>
          <cell r="E291" t="str">
            <v>Decafix para borne 4,0mm² - 60 un.</v>
          </cell>
          <cell r="F291">
            <v>60</v>
          </cell>
          <cell r="I291">
            <v>0</v>
          </cell>
          <cell r="K291"/>
          <cell r="L291">
            <v>0</v>
          </cell>
        </row>
        <row r="292">
          <cell r="B292">
            <v>4790</v>
          </cell>
          <cell r="D292" t="str">
            <v>2.12.3.4.1.25.51</v>
          </cell>
          <cell r="E292" t="str">
            <v>Borne para cabo 4,0mm² passo 5,2mm - 30 un.</v>
          </cell>
          <cell r="F292">
            <v>30</v>
          </cell>
          <cell r="I292">
            <v>0</v>
          </cell>
          <cell r="K292"/>
          <cell r="L292">
            <v>0</v>
          </cell>
        </row>
        <row r="293">
          <cell r="B293">
            <v>4791</v>
          </cell>
          <cell r="D293" t="str">
            <v>2.12.3.4.1.25.52</v>
          </cell>
          <cell r="E293" t="str">
            <v>Poste para separação - 4 un.</v>
          </cell>
          <cell r="F293">
            <v>4</v>
          </cell>
          <cell r="I293">
            <v>0</v>
          </cell>
          <cell r="K293"/>
          <cell r="L293">
            <v>0</v>
          </cell>
        </row>
        <row r="294">
          <cell r="B294">
            <v>4792</v>
          </cell>
          <cell r="D294" t="str">
            <v>2.12.3.4.1.25.53</v>
          </cell>
          <cell r="E294" t="str">
            <v>Placa final para borne 4,0mm² - 2 un.</v>
          </cell>
          <cell r="F294">
            <v>2</v>
          </cell>
          <cell r="I294">
            <v>0</v>
          </cell>
          <cell r="K294"/>
          <cell r="L294">
            <v>0</v>
          </cell>
        </row>
        <row r="295">
          <cell r="B295">
            <v>4793</v>
          </cell>
          <cell r="D295" t="str">
            <v>2.12.3.4.1.25.54</v>
          </cell>
          <cell r="E295" t="str">
            <v>Decafix para borne 4,0mm² - 60 un.</v>
          </cell>
          <cell r="F295">
            <v>60</v>
          </cell>
          <cell r="I295">
            <v>0</v>
          </cell>
          <cell r="K295"/>
          <cell r="L295">
            <v>0</v>
          </cell>
        </row>
        <row r="296">
          <cell r="B296">
            <v>4794</v>
          </cell>
          <cell r="D296" t="str">
            <v>2.12.3.4.1.25.55</v>
          </cell>
          <cell r="E296" t="str">
            <v>Veneziana de ventilação - 4 un.</v>
          </cell>
          <cell r="F296">
            <v>4</v>
          </cell>
          <cell r="I296">
            <v>0</v>
          </cell>
          <cell r="K296"/>
          <cell r="L296">
            <v>0</v>
          </cell>
        </row>
        <row r="297">
          <cell r="B297">
            <v>4795</v>
          </cell>
          <cell r="D297" t="str">
            <v>2.12.3.4.1.25.56</v>
          </cell>
          <cell r="E297" t="str">
            <v>Ventilação 127 V - 2 un.</v>
          </cell>
          <cell r="F297">
            <v>2</v>
          </cell>
          <cell r="I297">
            <v>0</v>
          </cell>
          <cell r="K297"/>
          <cell r="L297">
            <v>0</v>
          </cell>
        </row>
        <row r="298">
          <cell r="B298">
            <v>4796</v>
          </cell>
          <cell r="D298" t="str">
            <v>2.12.3.4.1.25.57</v>
          </cell>
          <cell r="E298" t="str">
            <v>Diversos</v>
          </cell>
          <cell r="F298"/>
          <cell r="I298">
            <v>0</v>
          </cell>
          <cell r="K298"/>
          <cell r="L298">
            <v>0</v>
          </cell>
        </row>
        <row r="299">
          <cell r="B299">
            <v>4797</v>
          </cell>
          <cell r="D299" t="str">
            <v>2.12.3.4.1.25.58</v>
          </cell>
          <cell r="E299" t="str">
            <v>Disjuntor mono termomagnético IN=6A curva B ICC6Ka/127V -   1 un.</v>
          </cell>
          <cell r="F299">
            <v>1</v>
          </cell>
          <cell r="I299">
            <v>0</v>
          </cell>
          <cell r="K299"/>
          <cell r="L299">
            <v>0</v>
          </cell>
        </row>
        <row r="300">
          <cell r="B300">
            <v>4798</v>
          </cell>
          <cell r="D300" t="str">
            <v>2.12.3.4.1.25.59</v>
          </cell>
          <cell r="E300" t="str">
            <v>Borne para cabo 2,5mm² passo 5,2mm - 10 un.</v>
          </cell>
          <cell r="F300">
            <v>10</v>
          </cell>
          <cell r="I300">
            <v>0</v>
          </cell>
          <cell r="K300"/>
          <cell r="L300">
            <v>0</v>
          </cell>
        </row>
        <row r="301">
          <cell r="B301">
            <v>4799</v>
          </cell>
          <cell r="D301" t="str">
            <v>2.12.3.4.1.25.60</v>
          </cell>
          <cell r="E301" t="str">
            <v>Poste para separação - 2 un.</v>
          </cell>
          <cell r="F301">
            <v>2</v>
          </cell>
          <cell r="I301">
            <v>0</v>
          </cell>
          <cell r="K301"/>
          <cell r="L301">
            <v>0</v>
          </cell>
        </row>
        <row r="302">
          <cell r="B302">
            <v>4800</v>
          </cell>
          <cell r="D302" t="str">
            <v>2.12.3.4.1.25.61</v>
          </cell>
          <cell r="E302" t="str">
            <v>Placa final para borne 2,5mm - 1 un.</v>
          </cell>
          <cell r="F302">
            <v>1</v>
          </cell>
          <cell r="I302">
            <v>0</v>
          </cell>
          <cell r="K302"/>
          <cell r="L302">
            <v>0</v>
          </cell>
        </row>
        <row r="303">
          <cell r="B303">
            <v>4801</v>
          </cell>
          <cell r="D303" t="str">
            <v>2.12.3.4.1.25.62</v>
          </cell>
          <cell r="E303" t="str">
            <v>Decafix para borne 2,5mm² - 20 un.</v>
          </cell>
          <cell r="F303">
            <v>20</v>
          </cell>
          <cell r="I303">
            <v>0</v>
          </cell>
          <cell r="K303"/>
          <cell r="L303">
            <v>0</v>
          </cell>
        </row>
        <row r="304">
          <cell r="B304">
            <v>4802</v>
          </cell>
          <cell r="D304" t="str">
            <v>2.12.3.4.1.25.63</v>
          </cell>
          <cell r="E304" t="str">
            <v>Chave fim de curso 1NAF - 4 un.</v>
          </cell>
          <cell r="F304">
            <v>4</v>
          </cell>
          <cell r="I304">
            <v>0</v>
          </cell>
          <cell r="K304"/>
          <cell r="L304">
            <v>0</v>
          </cell>
        </row>
        <row r="305">
          <cell r="B305">
            <v>4803</v>
          </cell>
          <cell r="D305" t="str">
            <v>2.12.3.4.1.25.64</v>
          </cell>
          <cell r="E305" t="str">
            <v>Conjunto de iluminação fluorescente 9W alim.127V - 3 un.</v>
          </cell>
          <cell r="F305">
            <v>3</v>
          </cell>
          <cell r="I305">
            <v>0</v>
          </cell>
          <cell r="K305"/>
          <cell r="L305">
            <v>0</v>
          </cell>
        </row>
        <row r="306">
          <cell r="B306">
            <v>4804</v>
          </cell>
          <cell r="D306" t="str">
            <v>2.12.3.4.1.25.65</v>
          </cell>
          <cell r="E306" t="str">
            <v>Termostato alim. 220V regulagem 20-60º C - 3 un.</v>
          </cell>
          <cell r="F306">
            <v>3</v>
          </cell>
          <cell r="I306">
            <v>0</v>
          </cell>
          <cell r="K306"/>
          <cell r="L306">
            <v>0</v>
          </cell>
        </row>
        <row r="307">
          <cell r="B307">
            <v>4805</v>
          </cell>
          <cell r="D307" t="str">
            <v>2.12.3.4.1.25.66</v>
          </cell>
          <cell r="E307" t="str">
            <v>Resistência de aquecimento 150W alim.127V - 3 un.</v>
          </cell>
          <cell r="F307">
            <v>3</v>
          </cell>
          <cell r="I307">
            <v>0</v>
          </cell>
          <cell r="K307"/>
          <cell r="L307">
            <v>0</v>
          </cell>
        </row>
        <row r="308">
          <cell r="B308">
            <v>4806</v>
          </cell>
          <cell r="D308" t="str">
            <v>2.12.3.4.1.25.67</v>
          </cell>
          <cell r="E308" t="str">
            <v>Tomada universal tipo industrial 2P+T 15A 127V - 3 un.</v>
          </cell>
          <cell r="F308">
            <v>3</v>
          </cell>
          <cell r="I308">
            <v>0</v>
          </cell>
          <cell r="K308"/>
          <cell r="L308">
            <v>0</v>
          </cell>
        </row>
        <row r="309">
          <cell r="B309">
            <v>4807</v>
          </cell>
          <cell r="D309" t="str">
            <v>2.12.3.4.1.25.68</v>
          </cell>
          <cell r="E309" t="str">
            <v>Porta documentos formato A4 - 1 un.</v>
          </cell>
          <cell r="F309">
            <v>1</v>
          </cell>
          <cell r="I309">
            <v>0</v>
          </cell>
          <cell r="K309"/>
          <cell r="L309">
            <v>0</v>
          </cell>
        </row>
        <row r="310">
          <cell r="B310">
            <v>4808</v>
          </cell>
          <cell r="D310" t="str">
            <v>2.12.3.4.1.25.69</v>
          </cell>
          <cell r="E310" t="str">
            <v>Conector aterramento para cabo até 6mm² - 1 un.</v>
          </cell>
          <cell r="F310">
            <v>1</v>
          </cell>
          <cell r="I310">
            <v>0</v>
          </cell>
          <cell r="K310"/>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cell r="L312">
            <v>0</v>
          </cell>
        </row>
        <row r="313">
          <cell r="B313">
            <v>4515</v>
          </cell>
          <cell r="D313" t="str">
            <v>2.12.2.4.1.25.2</v>
          </cell>
          <cell r="E313" t="str">
            <v>Bloco de contato auxiliar 1NAF - 2 un.</v>
          </cell>
          <cell r="F313">
            <v>2</v>
          </cell>
          <cell r="I313">
            <v>0</v>
          </cell>
          <cell r="K313"/>
          <cell r="L313">
            <v>0</v>
          </cell>
        </row>
        <row r="314">
          <cell r="B314">
            <v>4516</v>
          </cell>
          <cell r="D314" t="str">
            <v>2.12.2.4.1.25.3</v>
          </cell>
          <cell r="E314" t="str">
            <v>Bloco de contato de alarme 1NAF - 1 un.</v>
          </cell>
          <cell r="F314">
            <v>1</v>
          </cell>
          <cell r="I314">
            <v>0</v>
          </cell>
          <cell r="K314"/>
          <cell r="L314">
            <v>0</v>
          </cell>
        </row>
        <row r="315">
          <cell r="B315">
            <v>4517</v>
          </cell>
          <cell r="D315" t="str">
            <v>2.12.2.4.1.25.4</v>
          </cell>
          <cell r="E315" t="str">
            <v>Acionamento Rotativo externo com manopla rotativa prol.   - 1 un.</v>
          </cell>
          <cell r="F315">
            <v>1</v>
          </cell>
          <cell r="I315">
            <v>0</v>
          </cell>
          <cell r="K315"/>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cell r="L316">
            <v>0</v>
          </cell>
        </row>
        <row r="317">
          <cell r="B317">
            <v>4519</v>
          </cell>
          <cell r="D317" t="str">
            <v>2.12.2.4.1.25.6</v>
          </cell>
          <cell r="E317" t="str">
            <v>Medidor microprocessado de grandeza elétrica medição de corrente, tensão, demanda de energia c/com.Modebus - 1 un.</v>
          </cell>
          <cell r="F317">
            <v>1</v>
          </cell>
          <cell r="I317">
            <v>0</v>
          </cell>
          <cell r="K317"/>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cell r="L318">
            <v>0</v>
          </cell>
        </row>
        <row r="319">
          <cell r="B319">
            <v>4521</v>
          </cell>
          <cell r="D319" t="str">
            <v>2.12.2.4.1.25.8</v>
          </cell>
          <cell r="E319" t="str">
            <v>Disjuntor tripolar termomagnético corrente ajuste 1,0-1,6 100Ka 440V - 1 un.</v>
          </cell>
          <cell r="F319">
            <v>1</v>
          </cell>
          <cell r="I319">
            <v>0</v>
          </cell>
          <cell r="K319"/>
          <cell r="L319">
            <v>0</v>
          </cell>
        </row>
        <row r="320">
          <cell r="B320">
            <v>4522</v>
          </cell>
          <cell r="D320" t="str">
            <v>2.12.2.4.1.25.9</v>
          </cell>
          <cell r="E320" t="str">
            <v>Disjuntor tripolar termomagnético corrente ajuste1,0-1,6A 100Ka 440V - 1 un.</v>
          </cell>
          <cell r="F320">
            <v>1</v>
          </cell>
          <cell r="I320">
            <v>0</v>
          </cell>
          <cell r="K320"/>
          <cell r="L320">
            <v>0</v>
          </cell>
        </row>
        <row r="321">
          <cell r="B321">
            <v>4523</v>
          </cell>
          <cell r="D321" t="str">
            <v>2.12.2.4.1.25.10</v>
          </cell>
          <cell r="E321" t="str">
            <v>Disjuntor tripolar termomagnético corrente ajuste20-25A 50Ka 400/415V - 1 un.</v>
          </cell>
          <cell r="F321">
            <v>1</v>
          </cell>
          <cell r="I321">
            <v>0</v>
          </cell>
          <cell r="K321"/>
          <cell r="L321">
            <v>0</v>
          </cell>
        </row>
        <row r="322">
          <cell r="B322">
            <v>4524</v>
          </cell>
          <cell r="D322" t="str">
            <v>2.12.2.4.1.25.11</v>
          </cell>
          <cell r="E322" t="str">
            <v>Disjuntor mono termomagnético IN=6A curva B ICC= 6Ka/127V - 2 un.</v>
          </cell>
          <cell r="F322">
            <v>2</v>
          </cell>
          <cell r="I322">
            <v>0</v>
          </cell>
          <cell r="K322"/>
          <cell r="L322">
            <v>0</v>
          </cell>
        </row>
        <row r="323">
          <cell r="B323">
            <v>4525</v>
          </cell>
          <cell r="D323" t="str">
            <v>2.12.2.4.1.25.12</v>
          </cell>
          <cell r="E323" t="str">
            <v>Disjuntor mono termomagnético IN=10A curva C ICC= 6Ka/127V - 1 un.</v>
          </cell>
          <cell r="F323">
            <v>1</v>
          </cell>
          <cell r="I323">
            <v>0</v>
          </cell>
          <cell r="K323"/>
          <cell r="L323">
            <v>0</v>
          </cell>
        </row>
        <row r="324">
          <cell r="B324">
            <v>4526</v>
          </cell>
          <cell r="D324" t="str">
            <v>2.12.2.4.1.25.13</v>
          </cell>
          <cell r="E324" t="str">
            <v>Sinaleiro vermelho,alim.direta DIN 30,5MM série pesada - 1 un.</v>
          </cell>
          <cell r="F324">
            <v>1</v>
          </cell>
          <cell r="I324">
            <v>0</v>
          </cell>
          <cell r="K324"/>
          <cell r="L324">
            <v>0</v>
          </cell>
        </row>
        <row r="325">
          <cell r="B325">
            <v>4527</v>
          </cell>
          <cell r="D325" t="str">
            <v>2.12.2.4.1.25.14</v>
          </cell>
          <cell r="E325" t="str">
            <v>Lâmpada led's (base BA 9S) vermelho alim. 127V - 1 un.</v>
          </cell>
          <cell r="F325">
            <v>1</v>
          </cell>
          <cell r="I325">
            <v>0</v>
          </cell>
          <cell r="K325"/>
          <cell r="L325">
            <v>0</v>
          </cell>
        </row>
        <row r="326">
          <cell r="B326">
            <v>4528</v>
          </cell>
          <cell r="D326" t="str">
            <v>2.12.2.4.1.25.15</v>
          </cell>
          <cell r="E326" t="str">
            <v>Sinaleiro verde,alim.direta DIN 30,5MM série pesada - 1 un.</v>
          </cell>
          <cell r="F326">
            <v>1</v>
          </cell>
          <cell r="I326">
            <v>0</v>
          </cell>
          <cell r="K326"/>
          <cell r="L326">
            <v>0</v>
          </cell>
        </row>
        <row r="327">
          <cell r="B327">
            <v>4529</v>
          </cell>
          <cell r="D327" t="str">
            <v>2.12.2.4.1.25.16</v>
          </cell>
          <cell r="E327" t="str">
            <v>Lâmpada led's (base BA 9S) verde alim. 127V - 1 un.</v>
          </cell>
          <cell r="F327">
            <v>1</v>
          </cell>
          <cell r="I327">
            <v>0</v>
          </cell>
          <cell r="K327"/>
          <cell r="L327">
            <v>0</v>
          </cell>
        </row>
        <row r="328">
          <cell r="B328">
            <v>4530</v>
          </cell>
          <cell r="D328" t="str">
            <v>2.12.2.4.1.25.17</v>
          </cell>
          <cell r="E328" t="str">
            <v>Borne para cabo 2,5mm² passo 5,2mm - 10 un.</v>
          </cell>
          <cell r="F328">
            <v>10</v>
          </cell>
          <cell r="I328">
            <v>0</v>
          </cell>
          <cell r="K328"/>
          <cell r="L328">
            <v>0</v>
          </cell>
        </row>
        <row r="329">
          <cell r="B329">
            <v>4531</v>
          </cell>
          <cell r="D329" t="str">
            <v>2.12.2.4.1.25.18</v>
          </cell>
          <cell r="E329" t="str">
            <v>Poste para separação - 2 un.</v>
          </cell>
          <cell r="F329">
            <v>2</v>
          </cell>
          <cell r="I329">
            <v>0</v>
          </cell>
          <cell r="K329"/>
          <cell r="L329">
            <v>0</v>
          </cell>
        </row>
        <row r="330">
          <cell r="B330">
            <v>4532</v>
          </cell>
          <cell r="D330" t="str">
            <v>2.12.2.4.1.25.19</v>
          </cell>
          <cell r="E330" t="str">
            <v>Placa final para borne 2,5mm - 1 un.</v>
          </cell>
          <cell r="F330">
            <v>1</v>
          </cell>
          <cell r="I330">
            <v>0</v>
          </cell>
          <cell r="K330"/>
          <cell r="L330">
            <v>0</v>
          </cell>
        </row>
        <row r="331">
          <cell r="B331">
            <v>4533</v>
          </cell>
          <cell r="D331" t="str">
            <v>2.12.2.4.1.25.20</v>
          </cell>
          <cell r="E331" t="str">
            <v>Alimentador</v>
          </cell>
          <cell r="F331"/>
          <cell r="I331">
            <v>0</v>
          </cell>
          <cell r="K331"/>
          <cell r="L331">
            <v>0</v>
          </cell>
        </row>
        <row r="332">
          <cell r="B332">
            <v>4534</v>
          </cell>
          <cell r="D332" t="str">
            <v>2.12.2.4.1.25.21</v>
          </cell>
          <cell r="E332" t="str">
            <v>Disjuntor tripolar DE BAIXA TENSÃO em caixa moldada - 1 un.</v>
          </cell>
          <cell r="F332">
            <v>1</v>
          </cell>
          <cell r="I332">
            <v>0</v>
          </cell>
          <cell r="K332"/>
          <cell r="L332">
            <v>0</v>
          </cell>
        </row>
        <row r="333">
          <cell r="B333">
            <v>4535</v>
          </cell>
          <cell r="D333" t="str">
            <v>2.12.2.4.1.25.22</v>
          </cell>
          <cell r="E333" t="str">
            <v>execução fixa IN=32A 36Ka/220V,  V.máx 400Vca relè prot. - 1 un.</v>
          </cell>
          <cell r="F333">
            <v>1</v>
          </cell>
          <cell r="I333">
            <v>0</v>
          </cell>
          <cell r="K333"/>
          <cell r="L333">
            <v>0</v>
          </cell>
        </row>
        <row r="334">
          <cell r="B334">
            <v>4536</v>
          </cell>
          <cell r="D334" t="str">
            <v>2.12.2.4.1.25.23</v>
          </cell>
          <cell r="E334" t="str">
            <v>Bloco de contato auxiliar 1NAF - 3 un.</v>
          </cell>
          <cell r="F334">
            <v>3</v>
          </cell>
          <cell r="I334">
            <v>0</v>
          </cell>
          <cell r="K334"/>
          <cell r="L334">
            <v>0</v>
          </cell>
        </row>
        <row r="335">
          <cell r="B335">
            <v>4537</v>
          </cell>
          <cell r="D335" t="str">
            <v>2.12.2.4.1.25.24</v>
          </cell>
          <cell r="E335" t="str">
            <v>Bloco de contato de alarme 1NAF - 1 un.</v>
          </cell>
          <cell r="F335">
            <v>1</v>
          </cell>
          <cell r="I335">
            <v>0</v>
          </cell>
          <cell r="K335"/>
          <cell r="L335">
            <v>0</v>
          </cell>
        </row>
        <row r="336">
          <cell r="B336">
            <v>4538</v>
          </cell>
          <cell r="D336" t="str">
            <v>2.12.2.4.1.25.25</v>
          </cell>
          <cell r="E336" t="str">
            <v>Borne para cabo 4,0mm² passo 5,2mm - 6 un.</v>
          </cell>
          <cell r="F336">
            <v>6</v>
          </cell>
          <cell r="I336">
            <v>0</v>
          </cell>
          <cell r="K336"/>
          <cell r="L336">
            <v>0</v>
          </cell>
        </row>
        <row r="337">
          <cell r="B337">
            <v>4539</v>
          </cell>
          <cell r="D337" t="str">
            <v>2.12.2.4.1.25.26</v>
          </cell>
          <cell r="E337" t="str">
            <v>Poste para separação - 6 un.</v>
          </cell>
          <cell r="F337">
            <v>6</v>
          </cell>
          <cell r="I337">
            <v>0</v>
          </cell>
          <cell r="K337"/>
          <cell r="L337">
            <v>0</v>
          </cell>
        </row>
        <row r="338">
          <cell r="B338">
            <v>4540</v>
          </cell>
          <cell r="D338" t="str">
            <v>2.12.2.4.1.25.27</v>
          </cell>
          <cell r="E338" t="str">
            <v>Placa final para borne 4,0mm² - 3 un.</v>
          </cell>
          <cell r="F338">
            <v>3</v>
          </cell>
          <cell r="I338">
            <v>0</v>
          </cell>
          <cell r="K338"/>
          <cell r="L338">
            <v>0</v>
          </cell>
        </row>
        <row r="339">
          <cell r="B339">
            <v>4541</v>
          </cell>
          <cell r="D339" t="str">
            <v>2.12.2.4.1.25.28</v>
          </cell>
          <cell r="E339" t="str">
            <v>Decafix para borne 4,0mm² - 18 un.</v>
          </cell>
          <cell r="F339">
            <v>18</v>
          </cell>
          <cell r="I339">
            <v>0</v>
          </cell>
          <cell r="K339"/>
          <cell r="L339">
            <v>0</v>
          </cell>
        </row>
        <row r="340">
          <cell r="B340">
            <v>4542</v>
          </cell>
          <cell r="D340" t="str">
            <v>2.12.2.4.1.25.29</v>
          </cell>
          <cell r="E340" t="str">
            <v>Partida para o Inversor de 30 CV</v>
          </cell>
          <cell r="F340"/>
          <cell r="I340">
            <v>0</v>
          </cell>
          <cell r="K340"/>
          <cell r="L340">
            <v>0</v>
          </cell>
        </row>
        <row r="341">
          <cell r="B341">
            <v>4543</v>
          </cell>
          <cell r="D341" t="str">
            <v>2.12.2.4.1.25.30</v>
          </cell>
          <cell r="E341" t="str">
            <v>Chave desconectora tripolar com base fusível tamanho 1 corrente 100 A  tensão de 690Vca - 2 un.</v>
          </cell>
          <cell r="F341">
            <v>2</v>
          </cell>
          <cell r="I341">
            <v>0</v>
          </cell>
          <cell r="K341"/>
          <cell r="L341">
            <v>0</v>
          </cell>
        </row>
        <row r="342">
          <cell r="B342">
            <v>4544</v>
          </cell>
          <cell r="D342" t="str">
            <v>2.12.2.4.1.25.31</v>
          </cell>
          <cell r="E342" t="str">
            <v>Fusível NH 100A tamanho 00 - 6 un.</v>
          </cell>
          <cell r="F342">
            <v>6</v>
          </cell>
          <cell r="I342">
            <v>0</v>
          </cell>
          <cell r="K342"/>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cell r="L344">
            <v>0</v>
          </cell>
        </row>
        <row r="345">
          <cell r="B345">
            <v>4547</v>
          </cell>
          <cell r="D345" t="str">
            <v>2.12.2.4.1.25.34</v>
          </cell>
          <cell r="E345" t="str">
            <v>Contator tripolar IN=80A(AC3) contatos auxiliar 2NA+2NF 127V - 2 un.</v>
          </cell>
          <cell r="F345">
            <v>2</v>
          </cell>
          <cell r="I345">
            <v>0</v>
          </cell>
          <cell r="K345"/>
          <cell r="L345">
            <v>0</v>
          </cell>
        </row>
        <row r="346">
          <cell r="B346">
            <v>4548</v>
          </cell>
          <cell r="D346" t="str">
            <v>2.12.2.4.1.25.35</v>
          </cell>
          <cell r="E346" t="str">
            <v>Contato auxiliar frontal 2NA+2NF P/ contator série D - 2 un.</v>
          </cell>
          <cell r="F346">
            <v>2</v>
          </cell>
          <cell r="I346">
            <v>0</v>
          </cell>
          <cell r="K346"/>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cell r="L347">
            <v>0</v>
          </cell>
        </row>
        <row r="348">
          <cell r="B348">
            <v>4550</v>
          </cell>
          <cell r="D348" t="str">
            <v>2.12.2.4.1.25.37</v>
          </cell>
          <cell r="E348" t="str">
            <v>Contator auxiliar2NA+2NF bobine de 127 V/60Hz - 6 un.</v>
          </cell>
          <cell r="F348">
            <v>6</v>
          </cell>
          <cell r="I348">
            <v>0</v>
          </cell>
          <cell r="K348"/>
          <cell r="L348">
            <v>0</v>
          </cell>
        </row>
        <row r="349">
          <cell r="B349">
            <v>4551</v>
          </cell>
          <cell r="D349" t="str">
            <v>2.12.2.4.1.25.38</v>
          </cell>
          <cell r="E349" t="str">
            <v>Disjuntor mono termomagnético IN=6A curva B ICC6Ka/127V   -   2 un.</v>
          </cell>
          <cell r="F349">
            <v>2</v>
          </cell>
          <cell r="I349">
            <v>0</v>
          </cell>
          <cell r="K349"/>
          <cell r="L349">
            <v>0</v>
          </cell>
        </row>
        <row r="350">
          <cell r="B350">
            <v>4552</v>
          </cell>
          <cell r="D350" t="str">
            <v>2.12.2.4.1.25.39</v>
          </cell>
          <cell r="E350" t="str">
            <v>Sinaleiro vermelho,alim.direta DIN 30,5MM série pesada - 2 un.</v>
          </cell>
          <cell r="F350">
            <v>2</v>
          </cell>
          <cell r="I350">
            <v>0</v>
          </cell>
          <cell r="K350"/>
          <cell r="L350">
            <v>0</v>
          </cell>
        </row>
        <row r="351">
          <cell r="B351">
            <v>4553</v>
          </cell>
          <cell r="D351" t="str">
            <v>2.12.2.4.1.25.40</v>
          </cell>
          <cell r="E351" t="str">
            <v>Lâmpada led's (base BA 9S) vermelho alim. 127V - 2 un.</v>
          </cell>
          <cell r="F351">
            <v>2</v>
          </cell>
          <cell r="I351">
            <v>0</v>
          </cell>
          <cell r="K351"/>
          <cell r="L351">
            <v>0</v>
          </cell>
        </row>
        <row r="352">
          <cell r="B352">
            <v>4554</v>
          </cell>
          <cell r="D352" t="str">
            <v>2.12.2.4.1.25.41</v>
          </cell>
          <cell r="E352" t="str">
            <v>Sinaleiro verde,alim.direta DIN 30,5MM série pesada - 2 un.</v>
          </cell>
          <cell r="F352">
            <v>2</v>
          </cell>
          <cell r="I352">
            <v>0</v>
          </cell>
          <cell r="K352"/>
          <cell r="L352">
            <v>0</v>
          </cell>
        </row>
        <row r="353">
          <cell r="B353">
            <v>4555</v>
          </cell>
          <cell r="D353" t="str">
            <v>2.12.2.4.1.25.42</v>
          </cell>
          <cell r="E353" t="str">
            <v>Lâmpada led's (base BA 9S) verde alim. 127V - 2 un.</v>
          </cell>
          <cell r="F353">
            <v>2</v>
          </cell>
          <cell r="I353">
            <v>0</v>
          </cell>
          <cell r="K353"/>
          <cell r="L353">
            <v>0</v>
          </cell>
        </row>
        <row r="354">
          <cell r="B354">
            <v>4556</v>
          </cell>
          <cell r="D354" t="str">
            <v>2.12.2.4.1.25.43</v>
          </cell>
          <cell r="E354" t="str">
            <v>Borne para cabo 4,0mm² passo 5,2mm - 60 un.</v>
          </cell>
          <cell r="F354">
            <v>60</v>
          </cell>
          <cell r="I354">
            <v>0</v>
          </cell>
          <cell r="K354"/>
          <cell r="L354">
            <v>0</v>
          </cell>
        </row>
        <row r="355">
          <cell r="B355">
            <v>4557</v>
          </cell>
          <cell r="D355" t="str">
            <v>2.12.2.4.1.25.44</v>
          </cell>
          <cell r="E355" t="str">
            <v>Poste para separação - 3 un.</v>
          </cell>
          <cell r="F355">
            <v>3</v>
          </cell>
          <cell r="I355">
            <v>0</v>
          </cell>
          <cell r="K355"/>
          <cell r="L355">
            <v>0</v>
          </cell>
        </row>
        <row r="356">
          <cell r="B356">
            <v>4558</v>
          </cell>
          <cell r="D356" t="str">
            <v>2.12.2.4.1.25.45</v>
          </cell>
          <cell r="E356" t="str">
            <v>Placa final para borne 4,0mm² - 2 un.</v>
          </cell>
          <cell r="F356">
            <v>2</v>
          </cell>
          <cell r="I356">
            <v>0</v>
          </cell>
          <cell r="K356"/>
          <cell r="L356">
            <v>0</v>
          </cell>
        </row>
        <row r="357">
          <cell r="B357">
            <v>4559</v>
          </cell>
          <cell r="D357" t="str">
            <v>2.12.2.4.1.25.46</v>
          </cell>
          <cell r="E357" t="str">
            <v>Decafix para borne 4,0mm² - 120 un.</v>
          </cell>
          <cell r="F357">
            <v>120</v>
          </cell>
          <cell r="I357">
            <v>0</v>
          </cell>
          <cell r="K357"/>
          <cell r="L357">
            <v>0</v>
          </cell>
        </row>
        <row r="358">
          <cell r="B358">
            <v>4560</v>
          </cell>
          <cell r="D358" t="str">
            <v>2.12.2.4.1.25.47</v>
          </cell>
          <cell r="E358" t="str">
            <v>Borne para cabo 4,0mm² passo 5,2mm - 30 un.</v>
          </cell>
          <cell r="F358">
            <v>30</v>
          </cell>
          <cell r="I358">
            <v>0</v>
          </cell>
          <cell r="K358"/>
          <cell r="L358">
            <v>0</v>
          </cell>
        </row>
        <row r="359">
          <cell r="B359">
            <v>4561</v>
          </cell>
          <cell r="D359" t="str">
            <v>2.12.2.4.1.25.48</v>
          </cell>
          <cell r="E359" t="str">
            <v>Poste para separação - 4 un.</v>
          </cell>
          <cell r="F359">
            <v>4</v>
          </cell>
          <cell r="I359">
            <v>0</v>
          </cell>
          <cell r="K359"/>
          <cell r="L359">
            <v>0</v>
          </cell>
        </row>
        <row r="360">
          <cell r="B360">
            <v>4562</v>
          </cell>
          <cell r="D360" t="str">
            <v>2.12.2.4.1.25.49</v>
          </cell>
          <cell r="E360" t="str">
            <v>Placa final para borne 4,0mm² - 2 un.</v>
          </cell>
          <cell r="F360">
            <v>2</v>
          </cell>
          <cell r="I360">
            <v>0</v>
          </cell>
          <cell r="K360"/>
          <cell r="L360">
            <v>0</v>
          </cell>
        </row>
        <row r="361">
          <cell r="B361">
            <v>4563</v>
          </cell>
          <cell r="D361" t="str">
            <v>2.12.2.4.1.25.50</v>
          </cell>
          <cell r="E361" t="str">
            <v>Decafix para borne 4,0mm² - 60 un.</v>
          </cell>
          <cell r="F361">
            <v>60</v>
          </cell>
          <cell r="I361">
            <v>0</v>
          </cell>
          <cell r="K361"/>
          <cell r="L361">
            <v>0</v>
          </cell>
        </row>
        <row r="362">
          <cell r="B362">
            <v>4564</v>
          </cell>
          <cell r="D362" t="str">
            <v>2.12.2.4.1.25.51</v>
          </cell>
          <cell r="E362" t="str">
            <v>Borne para cabo 4,0mm² passo 5,2mm - 30 un.</v>
          </cell>
          <cell r="F362">
            <v>30</v>
          </cell>
          <cell r="I362">
            <v>0</v>
          </cell>
          <cell r="K362"/>
          <cell r="L362">
            <v>0</v>
          </cell>
        </row>
        <row r="363">
          <cell r="B363">
            <v>4565</v>
          </cell>
          <cell r="D363" t="str">
            <v>2.12.2.4.1.25.52</v>
          </cell>
          <cell r="E363" t="str">
            <v>Poste para separação - 4 un.</v>
          </cell>
          <cell r="F363">
            <v>4</v>
          </cell>
          <cell r="I363">
            <v>0</v>
          </cell>
          <cell r="K363"/>
          <cell r="L363">
            <v>0</v>
          </cell>
        </row>
        <row r="364">
          <cell r="B364">
            <v>4566</v>
          </cell>
          <cell r="D364" t="str">
            <v>2.12.2.4.1.25.53</v>
          </cell>
          <cell r="E364" t="str">
            <v>Placa final para borne 4,0mm² - 2 un.</v>
          </cell>
          <cell r="F364">
            <v>2</v>
          </cell>
          <cell r="I364">
            <v>0</v>
          </cell>
          <cell r="K364"/>
          <cell r="L364">
            <v>0</v>
          </cell>
        </row>
        <row r="365">
          <cell r="B365">
            <v>4567</v>
          </cell>
          <cell r="D365" t="str">
            <v>2.12.2.4.1.25.54</v>
          </cell>
          <cell r="E365" t="str">
            <v>Decafix para borne 4,0mm² - 60 un.</v>
          </cell>
          <cell r="F365">
            <v>60</v>
          </cell>
          <cell r="I365">
            <v>0</v>
          </cell>
          <cell r="K365"/>
          <cell r="L365">
            <v>0</v>
          </cell>
        </row>
        <row r="366">
          <cell r="B366">
            <v>4568</v>
          </cell>
          <cell r="D366" t="str">
            <v>2.12.2.4.1.25.55</v>
          </cell>
          <cell r="E366" t="str">
            <v>Veneziana de ventilação - 4 un.</v>
          </cell>
          <cell r="F366">
            <v>4</v>
          </cell>
          <cell r="I366">
            <v>0</v>
          </cell>
          <cell r="K366"/>
          <cell r="L366">
            <v>0</v>
          </cell>
        </row>
        <row r="367">
          <cell r="B367">
            <v>4569</v>
          </cell>
          <cell r="D367" t="str">
            <v>2.12.2.4.1.25.56</v>
          </cell>
          <cell r="E367" t="str">
            <v>Ventilação 127 V - 2 un.</v>
          </cell>
          <cell r="F367">
            <v>2</v>
          </cell>
          <cell r="I367">
            <v>0</v>
          </cell>
          <cell r="K367"/>
          <cell r="L367">
            <v>0</v>
          </cell>
        </row>
        <row r="368">
          <cell r="B368">
            <v>4570</v>
          </cell>
          <cell r="D368" t="str">
            <v>2.12.2.4.1.25.57</v>
          </cell>
          <cell r="E368" t="str">
            <v>Diversos</v>
          </cell>
          <cell r="F368"/>
          <cell r="I368">
            <v>0</v>
          </cell>
          <cell r="K368"/>
          <cell r="L368">
            <v>0</v>
          </cell>
        </row>
        <row r="369">
          <cell r="B369">
            <v>4571</v>
          </cell>
          <cell r="D369" t="str">
            <v>2.12.2.4.1.25.58</v>
          </cell>
          <cell r="E369" t="str">
            <v>Disjuntor mono termomagnético IN=6A curva B ICC6Ka/127V   -   1 un.</v>
          </cell>
          <cell r="F369">
            <v>1</v>
          </cell>
          <cell r="I369">
            <v>0</v>
          </cell>
          <cell r="K369"/>
          <cell r="L369">
            <v>0</v>
          </cell>
        </row>
        <row r="370">
          <cell r="B370">
            <v>4572</v>
          </cell>
          <cell r="D370" t="str">
            <v>2.12.2.4.1.25.59</v>
          </cell>
          <cell r="E370" t="str">
            <v>Borne para cabo 2,5mm² passo 5,2mm - 10 un.</v>
          </cell>
          <cell r="F370">
            <v>10</v>
          </cell>
          <cell r="I370">
            <v>0</v>
          </cell>
          <cell r="K370"/>
          <cell r="L370">
            <v>0</v>
          </cell>
        </row>
        <row r="371">
          <cell r="B371">
            <v>4573</v>
          </cell>
          <cell r="D371" t="str">
            <v>2.12.2.4.1.25.60</v>
          </cell>
          <cell r="E371" t="str">
            <v>Poste para separação - 2 un.</v>
          </cell>
          <cell r="F371">
            <v>2</v>
          </cell>
          <cell r="I371">
            <v>0</v>
          </cell>
          <cell r="K371"/>
          <cell r="L371">
            <v>0</v>
          </cell>
        </row>
        <row r="372">
          <cell r="B372">
            <v>4574</v>
          </cell>
          <cell r="D372" t="str">
            <v>2.12.2.4.1.25.61</v>
          </cell>
          <cell r="E372" t="str">
            <v>Placa final para borne 2,5mm - 1 un.</v>
          </cell>
          <cell r="F372">
            <v>1</v>
          </cell>
          <cell r="I372">
            <v>0</v>
          </cell>
          <cell r="K372"/>
          <cell r="L372">
            <v>0</v>
          </cell>
        </row>
        <row r="373">
          <cell r="B373">
            <v>4575</v>
          </cell>
          <cell r="D373" t="str">
            <v>2.12.2.4.1.25.62</v>
          </cell>
          <cell r="E373" t="str">
            <v>Decafix para borne 2,5mm² - 20 un.</v>
          </cell>
          <cell r="F373">
            <v>20</v>
          </cell>
          <cell r="I373">
            <v>0</v>
          </cell>
          <cell r="K373"/>
          <cell r="L373">
            <v>0</v>
          </cell>
        </row>
        <row r="374">
          <cell r="B374">
            <v>4576</v>
          </cell>
          <cell r="D374" t="str">
            <v>2.12.2.4.1.25.63</v>
          </cell>
          <cell r="E374" t="str">
            <v>Chave fim de curso 1NAF - 4 un.</v>
          </cell>
          <cell r="F374">
            <v>4</v>
          </cell>
          <cell r="I374">
            <v>0</v>
          </cell>
          <cell r="K374"/>
          <cell r="L374">
            <v>0</v>
          </cell>
        </row>
        <row r="375">
          <cell r="B375">
            <v>4577</v>
          </cell>
          <cell r="D375" t="str">
            <v>2.12.2.4.1.25.64</v>
          </cell>
          <cell r="E375" t="str">
            <v>Conjunto de iluminação fluorescente 9W alim. 127V - 3 un.</v>
          </cell>
          <cell r="F375">
            <v>3</v>
          </cell>
          <cell r="I375">
            <v>0</v>
          </cell>
          <cell r="K375"/>
          <cell r="L375">
            <v>0</v>
          </cell>
        </row>
        <row r="376">
          <cell r="B376">
            <v>4578</v>
          </cell>
          <cell r="D376" t="str">
            <v>2.12.2.4.1.25.65</v>
          </cell>
          <cell r="E376" t="str">
            <v>Termostato alim. 127V regulagem 20-60º C - 3 un.</v>
          </cell>
          <cell r="F376">
            <v>3</v>
          </cell>
          <cell r="I376">
            <v>0</v>
          </cell>
          <cell r="K376"/>
          <cell r="L376">
            <v>0</v>
          </cell>
        </row>
        <row r="377">
          <cell r="B377">
            <v>4579</v>
          </cell>
          <cell r="D377" t="str">
            <v>2.12.2.4.1.25.66</v>
          </cell>
          <cell r="E377" t="str">
            <v>Resistência de aquecimento 150W alim.127V - 3 un.</v>
          </cell>
          <cell r="F377">
            <v>3</v>
          </cell>
          <cell r="I377">
            <v>0</v>
          </cell>
          <cell r="K377"/>
          <cell r="L377">
            <v>0</v>
          </cell>
        </row>
        <row r="378">
          <cell r="B378">
            <v>4580</v>
          </cell>
          <cell r="D378" t="str">
            <v>2.12.2.4.1.25.67</v>
          </cell>
          <cell r="E378" t="str">
            <v>Tomada universal tipo industrial 2P+T 15A 127V - 3 un.</v>
          </cell>
          <cell r="F378">
            <v>3</v>
          </cell>
          <cell r="I378">
            <v>0</v>
          </cell>
          <cell r="K378"/>
          <cell r="L378">
            <v>0</v>
          </cell>
        </row>
        <row r="379">
          <cell r="B379">
            <v>4581</v>
          </cell>
          <cell r="D379" t="str">
            <v>2.12.2.4.1.25.68</v>
          </cell>
          <cell r="E379" t="str">
            <v>Porta documentos formato A4 - 1 un.</v>
          </cell>
          <cell r="F379">
            <v>1</v>
          </cell>
          <cell r="I379">
            <v>0</v>
          </cell>
          <cell r="K379"/>
          <cell r="L379">
            <v>0</v>
          </cell>
        </row>
        <row r="380">
          <cell r="B380">
            <v>4582</v>
          </cell>
          <cell r="D380" t="str">
            <v>2.12.2.4.1.25.69</v>
          </cell>
          <cell r="E380" t="str">
            <v>Conector aterramento para cabo até 25mm² - 1 un.</v>
          </cell>
          <cell r="F380">
            <v>1</v>
          </cell>
          <cell r="I380">
            <v>0</v>
          </cell>
          <cell r="K380"/>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cell r="L383">
            <v>0</v>
          </cell>
        </row>
        <row r="384">
          <cell r="B384">
            <v>5198</v>
          </cell>
          <cell r="D384" t="str">
            <v>2.12.5.4.1.25.2</v>
          </cell>
          <cell r="E384" t="str">
            <v>Bloco de contato auxiliar 1NAF - 2 un.</v>
          </cell>
          <cell r="F384">
            <v>2</v>
          </cell>
          <cell r="I384">
            <v>0</v>
          </cell>
          <cell r="K384"/>
          <cell r="L384">
            <v>0</v>
          </cell>
        </row>
        <row r="385">
          <cell r="B385">
            <v>5199</v>
          </cell>
          <cell r="D385" t="str">
            <v>2.12.5.4.1.25.3</v>
          </cell>
          <cell r="E385" t="str">
            <v>Bloco de contato de alarme 1NAF - 1 un.</v>
          </cell>
          <cell r="F385">
            <v>1</v>
          </cell>
          <cell r="I385">
            <v>0</v>
          </cell>
          <cell r="K385"/>
          <cell r="L385">
            <v>0</v>
          </cell>
        </row>
        <row r="386">
          <cell r="B386">
            <v>5200</v>
          </cell>
          <cell r="D386" t="str">
            <v>2.12.5.4.1.25.4</v>
          </cell>
          <cell r="E386" t="str">
            <v>Acionamento Rotativo externo com manopla rotativa prol.   - 1 un.</v>
          </cell>
          <cell r="F386">
            <v>1</v>
          </cell>
          <cell r="I386">
            <v>0</v>
          </cell>
          <cell r="K386"/>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cell r="L387">
            <v>0</v>
          </cell>
        </row>
        <row r="388">
          <cell r="B388">
            <v>5202</v>
          </cell>
          <cell r="D388" t="str">
            <v>2.12.5.4.1.25.6</v>
          </cell>
          <cell r="E388" t="str">
            <v>Medidor microprocessado de grandeza elétrica medição de corrente, tensão, demanda de energia c/com.Modebus - 1 un.</v>
          </cell>
          <cell r="F388">
            <v>1</v>
          </cell>
          <cell r="I388">
            <v>0</v>
          </cell>
          <cell r="K388"/>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cell r="L389">
            <v>0</v>
          </cell>
        </row>
        <row r="390">
          <cell r="B390">
            <v>5204</v>
          </cell>
          <cell r="D390" t="str">
            <v>2.12.5.4.1.25.8</v>
          </cell>
          <cell r="E390" t="str">
            <v>Disjuntor tripolar termomagnético corrente ajuste 1,0-1,6 10Ka 440V - 1 un.</v>
          </cell>
          <cell r="F390">
            <v>1</v>
          </cell>
          <cell r="I390">
            <v>0</v>
          </cell>
          <cell r="K390"/>
          <cell r="L390">
            <v>0</v>
          </cell>
        </row>
        <row r="391">
          <cell r="B391">
            <v>5205</v>
          </cell>
          <cell r="D391" t="str">
            <v>2.12.5.4.1.25.9</v>
          </cell>
          <cell r="E391" t="str">
            <v>Disjuntor tripolar termomagnético corrente ajuste1,0-1,6A 10Ka 440V - 1 un.</v>
          </cell>
          <cell r="F391">
            <v>1</v>
          </cell>
          <cell r="I391">
            <v>0</v>
          </cell>
          <cell r="K391"/>
          <cell r="L391">
            <v>0</v>
          </cell>
        </row>
        <row r="392">
          <cell r="B392">
            <v>5206</v>
          </cell>
          <cell r="D392" t="str">
            <v>2.12.5.4.1.25.10</v>
          </cell>
          <cell r="E392" t="str">
            <v>Disjuntor tripolar termomagnético corrente ajuste20-25A 50Ka 400/415V - 1 un.</v>
          </cell>
          <cell r="F392">
            <v>1</v>
          </cell>
          <cell r="I392">
            <v>0</v>
          </cell>
          <cell r="K392"/>
          <cell r="L392">
            <v>0</v>
          </cell>
        </row>
        <row r="393">
          <cell r="B393">
            <v>5207</v>
          </cell>
          <cell r="D393" t="str">
            <v>2.12.5.4.1.25.11</v>
          </cell>
          <cell r="E393" t="str">
            <v>Disjuntor mono termomagnético IN=6A curva B ICC= 6Ka/220V - 2 un.</v>
          </cell>
          <cell r="F393">
            <v>2</v>
          </cell>
          <cell r="I393">
            <v>0</v>
          </cell>
          <cell r="K393"/>
          <cell r="L393">
            <v>0</v>
          </cell>
        </row>
        <row r="394">
          <cell r="B394">
            <v>5208</v>
          </cell>
          <cell r="D394" t="str">
            <v>2.12.5.4.1.25.12</v>
          </cell>
          <cell r="E394" t="str">
            <v>Disjuntor mono termomagnético IN=10A curva C ICC= 6Ka/220V - 1 un.</v>
          </cell>
          <cell r="F394">
            <v>1</v>
          </cell>
          <cell r="I394">
            <v>0</v>
          </cell>
          <cell r="K394"/>
          <cell r="L394">
            <v>0</v>
          </cell>
        </row>
        <row r="395">
          <cell r="B395">
            <v>5209</v>
          </cell>
          <cell r="D395" t="str">
            <v>2.12.5.4.1.25.13</v>
          </cell>
          <cell r="E395" t="str">
            <v>Sinaleiro vermelho,alim.direta DIN 30,5MM série pesada - 1 un.</v>
          </cell>
          <cell r="F395">
            <v>1</v>
          </cell>
          <cell r="I395">
            <v>0</v>
          </cell>
          <cell r="K395"/>
          <cell r="L395">
            <v>0</v>
          </cell>
        </row>
        <row r="396">
          <cell r="B396">
            <v>5210</v>
          </cell>
          <cell r="D396" t="str">
            <v>2.12.5.4.1.25.14</v>
          </cell>
          <cell r="E396" t="str">
            <v>Lâmpada led's (base BA 9S) vermelho alim. 220V - 1 un.</v>
          </cell>
          <cell r="F396">
            <v>1</v>
          </cell>
          <cell r="I396">
            <v>0</v>
          </cell>
          <cell r="K396"/>
          <cell r="L396">
            <v>0</v>
          </cell>
        </row>
        <row r="397">
          <cell r="B397">
            <v>5211</v>
          </cell>
          <cell r="D397" t="str">
            <v>2.12.5.4.1.25.15</v>
          </cell>
          <cell r="E397" t="str">
            <v>Sinaleiro verde,alim.direta DIN 30,5MM série pesada - 1 un.</v>
          </cell>
          <cell r="F397">
            <v>1</v>
          </cell>
          <cell r="I397">
            <v>0</v>
          </cell>
          <cell r="K397"/>
          <cell r="L397">
            <v>0</v>
          </cell>
        </row>
        <row r="398">
          <cell r="B398">
            <v>5212</v>
          </cell>
          <cell r="D398" t="str">
            <v>2.12.5.4.1.25.16</v>
          </cell>
          <cell r="E398" t="str">
            <v>Lâmpada led's (base BA 9S) verde alim. 220V - 1 un.</v>
          </cell>
          <cell r="F398">
            <v>1</v>
          </cell>
          <cell r="I398">
            <v>0</v>
          </cell>
          <cell r="K398"/>
          <cell r="L398">
            <v>0</v>
          </cell>
        </row>
        <row r="399">
          <cell r="B399">
            <v>5213</v>
          </cell>
          <cell r="D399" t="str">
            <v>2.12.5.4.1.25.17</v>
          </cell>
          <cell r="E399" t="str">
            <v>Borne para cabo 2,5mm² passo 5,2mm - 10 un.</v>
          </cell>
          <cell r="F399">
            <v>10</v>
          </cell>
          <cell r="I399">
            <v>0</v>
          </cell>
          <cell r="K399"/>
          <cell r="L399">
            <v>0</v>
          </cell>
        </row>
        <row r="400">
          <cell r="B400">
            <v>5214</v>
          </cell>
          <cell r="D400" t="str">
            <v>2.12.5.4.1.25.18</v>
          </cell>
          <cell r="E400" t="str">
            <v>Poste para separação - 2 un.</v>
          </cell>
          <cell r="F400">
            <v>2</v>
          </cell>
          <cell r="I400">
            <v>0</v>
          </cell>
          <cell r="K400"/>
          <cell r="L400">
            <v>0</v>
          </cell>
        </row>
        <row r="401">
          <cell r="B401">
            <v>5215</v>
          </cell>
          <cell r="D401" t="str">
            <v>2.12.5.4.1.25.19</v>
          </cell>
          <cell r="E401" t="str">
            <v>Placa final para borne 2,5mm - 1 un.</v>
          </cell>
          <cell r="F401">
            <v>1</v>
          </cell>
          <cell r="I401">
            <v>0</v>
          </cell>
          <cell r="K401"/>
          <cell r="L401">
            <v>0</v>
          </cell>
        </row>
        <row r="402">
          <cell r="B402">
            <v>5216</v>
          </cell>
          <cell r="D402" t="str">
            <v>2.12.5.4.1.25.20</v>
          </cell>
          <cell r="E402" t="str">
            <v>Alimentador</v>
          </cell>
          <cell r="F402"/>
          <cell r="I402">
            <v>0</v>
          </cell>
          <cell r="K402"/>
          <cell r="L402">
            <v>0</v>
          </cell>
        </row>
        <row r="403">
          <cell r="B403">
            <v>5217</v>
          </cell>
          <cell r="D403" t="str">
            <v>2.12.5.4.1.25.21</v>
          </cell>
          <cell r="E403" t="str">
            <v>Disjuntor tripolar DE BAIXA TENSÃO em caixa moldada - 1 un.</v>
          </cell>
          <cell r="F403">
            <v>1</v>
          </cell>
          <cell r="I403">
            <v>0</v>
          </cell>
          <cell r="K403"/>
          <cell r="L403">
            <v>0</v>
          </cell>
        </row>
        <row r="404">
          <cell r="B404">
            <v>5218</v>
          </cell>
          <cell r="D404" t="str">
            <v>2.12.5.4.1.25.22</v>
          </cell>
          <cell r="E404" t="str">
            <v>execução fixa IN=400A 40Ka/380V,  V.máx 600Vca relè prot.    -    1 un.</v>
          </cell>
          <cell r="F404">
            <v>1</v>
          </cell>
          <cell r="I404">
            <v>0</v>
          </cell>
          <cell r="K404"/>
          <cell r="L404">
            <v>0</v>
          </cell>
        </row>
        <row r="405">
          <cell r="B405">
            <v>5219</v>
          </cell>
          <cell r="D405" t="str">
            <v>2.12.5.4.1.25.23</v>
          </cell>
          <cell r="E405" t="str">
            <v>Bloco de contato auxiliar 1NAF - 3 un.</v>
          </cell>
          <cell r="F405">
            <v>3</v>
          </cell>
          <cell r="I405">
            <v>0</v>
          </cell>
          <cell r="K405"/>
          <cell r="L405">
            <v>0</v>
          </cell>
        </row>
        <row r="406">
          <cell r="B406">
            <v>5220</v>
          </cell>
          <cell r="D406" t="str">
            <v>2.12.5.4.1.25.24</v>
          </cell>
          <cell r="E406" t="str">
            <v>Bloco de contato de alarme 1NAF - 1 un.</v>
          </cell>
          <cell r="F406">
            <v>1</v>
          </cell>
          <cell r="I406">
            <v>0</v>
          </cell>
          <cell r="K406"/>
          <cell r="L406">
            <v>0</v>
          </cell>
        </row>
        <row r="407">
          <cell r="B407">
            <v>5221</v>
          </cell>
          <cell r="D407" t="str">
            <v>2.12.5.4.1.25.25</v>
          </cell>
          <cell r="E407" t="str">
            <v>Borne para cabo 4,0mm² passo 5,2mm - 6 un.</v>
          </cell>
          <cell r="F407">
            <v>6</v>
          </cell>
          <cell r="I407">
            <v>0</v>
          </cell>
          <cell r="K407"/>
          <cell r="L407">
            <v>0</v>
          </cell>
        </row>
        <row r="408">
          <cell r="B408">
            <v>5222</v>
          </cell>
          <cell r="D408" t="str">
            <v>2.12.5.4.1.25.26</v>
          </cell>
          <cell r="E408" t="str">
            <v>Poste para separação - 6 un.</v>
          </cell>
          <cell r="F408">
            <v>6</v>
          </cell>
          <cell r="I408">
            <v>0</v>
          </cell>
          <cell r="K408"/>
          <cell r="L408">
            <v>0</v>
          </cell>
        </row>
        <row r="409">
          <cell r="B409">
            <v>5223</v>
          </cell>
          <cell r="D409" t="str">
            <v>2.12.5.4.1.25.27</v>
          </cell>
          <cell r="E409" t="str">
            <v>Placa final para borne 4,0mm² - 3 un.</v>
          </cell>
          <cell r="F409">
            <v>3</v>
          </cell>
          <cell r="I409">
            <v>0</v>
          </cell>
          <cell r="K409"/>
          <cell r="L409">
            <v>0</v>
          </cell>
        </row>
        <row r="410">
          <cell r="B410">
            <v>5224</v>
          </cell>
          <cell r="D410" t="str">
            <v>2.12.5.4.1.25.28</v>
          </cell>
          <cell r="E410" t="str">
            <v>Decafix para borne 4,0mm² - 18 un.</v>
          </cell>
          <cell r="F410">
            <v>18</v>
          </cell>
          <cell r="I410">
            <v>0</v>
          </cell>
          <cell r="K410"/>
          <cell r="L410">
            <v>0</v>
          </cell>
        </row>
        <row r="411">
          <cell r="B411">
            <v>5225</v>
          </cell>
          <cell r="D411" t="str">
            <v>2.12.5.4.1.25.29</v>
          </cell>
          <cell r="E411" t="str">
            <v>Partida para o Inversor de 150 CV</v>
          </cell>
          <cell r="F411"/>
          <cell r="I411">
            <v>0</v>
          </cell>
          <cell r="K411"/>
          <cell r="L411">
            <v>0</v>
          </cell>
        </row>
        <row r="412">
          <cell r="B412">
            <v>5226</v>
          </cell>
          <cell r="D412" t="str">
            <v>2.12.5.4.1.25.30</v>
          </cell>
          <cell r="E412" t="str">
            <v>Chave desconectora tripolar com base fusível tamanho 1 corrente 400 A  tensão de 690Vca - 2 un.</v>
          </cell>
          <cell r="F412">
            <v>2</v>
          </cell>
          <cell r="I412">
            <v>0</v>
          </cell>
          <cell r="K412"/>
          <cell r="L412">
            <v>0</v>
          </cell>
        </row>
        <row r="413">
          <cell r="B413">
            <v>5227</v>
          </cell>
          <cell r="D413" t="str">
            <v>2.12.5.4.1.25.31</v>
          </cell>
          <cell r="E413" t="str">
            <v>Fusível NH 400A tamanho 000 - 6 un.</v>
          </cell>
          <cell r="F413">
            <v>6</v>
          </cell>
          <cell r="I413">
            <v>0</v>
          </cell>
          <cell r="K413"/>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cell r="L415">
            <v>0</v>
          </cell>
        </row>
        <row r="416">
          <cell r="B416">
            <v>5230</v>
          </cell>
          <cell r="D416" t="str">
            <v>2.12.5.4.1.25.34</v>
          </cell>
          <cell r="E416" t="str">
            <v>Contator tripolar IN=25A(AC3) contatos auxiliar 2NA+2NF 220V - 2 un.</v>
          </cell>
          <cell r="F416">
            <v>2</v>
          </cell>
          <cell r="I416">
            <v>0</v>
          </cell>
          <cell r="K416"/>
          <cell r="L416">
            <v>0</v>
          </cell>
        </row>
        <row r="417">
          <cell r="B417">
            <v>5231</v>
          </cell>
          <cell r="D417" t="str">
            <v>2.12.5.4.1.25.35</v>
          </cell>
          <cell r="E417" t="str">
            <v>Contato auxiliar frontal 2NA+2NF P/ contator série D - 2 un.</v>
          </cell>
          <cell r="F417">
            <v>2</v>
          </cell>
          <cell r="I417">
            <v>0</v>
          </cell>
          <cell r="K417"/>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cell r="L418">
            <v>0</v>
          </cell>
        </row>
        <row r="419">
          <cell r="B419">
            <v>5233</v>
          </cell>
          <cell r="D419" t="str">
            <v>2.12.5.4.1.25.37</v>
          </cell>
          <cell r="E419" t="str">
            <v>Contator auxiliar2NA+2NF bobine de 220 V/60Hz - 6 un.</v>
          </cell>
          <cell r="F419">
            <v>6</v>
          </cell>
          <cell r="I419">
            <v>0</v>
          </cell>
          <cell r="K419"/>
          <cell r="L419">
            <v>0</v>
          </cell>
        </row>
        <row r="420">
          <cell r="B420">
            <v>5234</v>
          </cell>
          <cell r="D420" t="str">
            <v>2.12.5.4.1.25.38</v>
          </cell>
          <cell r="E420" t="str">
            <v>Disjuntor mono termomagnético IN=6A curva B ICC6Ka/220V  -     2 un.</v>
          </cell>
          <cell r="F420">
            <v>2</v>
          </cell>
          <cell r="I420">
            <v>0</v>
          </cell>
          <cell r="K420"/>
          <cell r="L420">
            <v>0</v>
          </cell>
        </row>
        <row r="421">
          <cell r="B421">
            <v>5235</v>
          </cell>
          <cell r="D421" t="str">
            <v>2.12.5.4.1.25.39</v>
          </cell>
          <cell r="E421" t="str">
            <v>Partida para o Inversor de 150 CV</v>
          </cell>
          <cell r="F421"/>
          <cell r="I421">
            <v>0</v>
          </cell>
          <cell r="K421"/>
          <cell r="L421">
            <v>0</v>
          </cell>
        </row>
        <row r="422">
          <cell r="B422">
            <v>5236</v>
          </cell>
          <cell r="D422" t="str">
            <v>2.12.5.4.1.25.40</v>
          </cell>
          <cell r="E422" t="str">
            <v>Sinaleiro vermelho,alim.direta DIN 30,5MM série pesada - 2 un.</v>
          </cell>
          <cell r="F422">
            <v>2</v>
          </cell>
          <cell r="I422">
            <v>0</v>
          </cell>
          <cell r="K422"/>
          <cell r="L422">
            <v>0</v>
          </cell>
        </row>
        <row r="423">
          <cell r="B423">
            <v>5237</v>
          </cell>
          <cell r="D423" t="str">
            <v>2.12.5.4.1.25.41</v>
          </cell>
          <cell r="E423" t="str">
            <v>Lâmpada led's (base BA 9S) vermelho alim. 220V - 2 un.</v>
          </cell>
          <cell r="F423">
            <v>2</v>
          </cell>
          <cell r="I423">
            <v>0</v>
          </cell>
          <cell r="K423"/>
          <cell r="L423">
            <v>0</v>
          </cell>
        </row>
        <row r="424">
          <cell r="B424">
            <v>5238</v>
          </cell>
          <cell r="D424" t="str">
            <v>2.12.5.4.1.25.42</v>
          </cell>
          <cell r="E424" t="str">
            <v>Sinaleiro verde,alim.direta DIN 30,5MM série pesada - 2 un.</v>
          </cell>
          <cell r="F424">
            <v>2</v>
          </cell>
          <cell r="I424">
            <v>0</v>
          </cell>
          <cell r="K424"/>
          <cell r="L424">
            <v>0</v>
          </cell>
        </row>
        <row r="425">
          <cell r="B425">
            <v>5239</v>
          </cell>
          <cell r="D425" t="str">
            <v>2.12.5.4.1.25.43</v>
          </cell>
          <cell r="E425" t="str">
            <v>Lâmpada led's (base BA 9S) verde alim. 220V - 2 un.</v>
          </cell>
          <cell r="F425">
            <v>2</v>
          </cell>
          <cell r="I425">
            <v>0</v>
          </cell>
          <cell r="K425"/>
          <cell r="L425">
            <v>0</v>
          </cell>
        </row>
        <row r="426">
          <cell r="B426">
            <v>5240</v>
          </cell>
          <cell r="D426" t="str">
            <v>2.12.5.4.1.25.44</v>
          </cell>
          <cell r="E426" t="str">
            <v>Borne para cabo 4,0mm² passo 5,2mm - 60 un.</v>
          </cell>
          <cell r="F426">
            <v>60</v>
          </cell>
          <cell r="I426">
            <v>0</v>
          </cell>
          <cell r="K426"/>
          <cell r="L426">
            <v>0</v>
          </cell>
        </row>
        <row r="427">
          <cell r="B427">
            <v>5241</v>
          </cell>
          <cell r="D427" t="str">
            <v>2.12.5.4.1.25.45</v>
          </cell>
          <cell r="E427" t="str">
            <v>Poste para separação - 3 un.</v>
          </cell>
          <cell r="F427">
            <v>3</v>
          </cell>
          <cell r="I427">
            <v>0</v>
          </cell>
          <cell r="K427"/>
          <cell r="L427">
            <v>0</v>
          </cell>
        </row>
        <row r="428">
          <cell r="B428">
            <v>5242</v>
          </cell>
          <cell r="D428" t="str">
            <v>2.12.5.4.1.25.46</v>
          </cell>
          <cell r="E428" t="str">
            <v>Placa final para borne 4,0mm² - 2 un.</v>
          </cell>
          <cell r="F428">
            <v>2</v>
          </cell>
          <cell r="I428">
            <v>0</v>
          </cell>
          <cell r="K428"/>
          <cell r="L428">
            <v>0</v>
          </cell>
        </row>
        <row r="429">
          <cell r="B429">
            <v>5243</v>
          </cell>
          <cell r="D429" t="str">
            <v>2.12.5.4.1.25.47</v>
          </cell>
          <cell r="E429" t="str">
            <v>Decafix para borne 4,0mm² - 120 un.</v>
          </cell>
          <cell r="F429">
            <v>120</v>
          </cell>
          <cell r="I429">
            <v>0</v>
          </cell>
          <cell r="K429"/>
          <cell r="L429">
            <v>0</v>
          </cell>
        </row>
        <row r="430">
          <cell r="B430">
            <v>5244</v>
          </cell>
          <cell r="D430" t="str">
            <v>2.12.5.4.1.25.48</v>
          </cell>
          <cell r="E430" t="str">
            <v>Borne para cabo 4,0mm² passo 5,2mm - 30 un.</v>
          </cell>
          <cell r="F430">
            <v>30</v>
          </cell>
          <cell r="I430">
            <v>0</v>
          </cell>
          <cell r="K430"/>
          <cell r="L430">
            <v>0</v>
          </cell>
        </row>
        <row r="431">
          <cell r="B431">
            <v>5245</v>
          </cell>
          <cell r="D431" t="str">
            <v>2.12.5.4.1.25.49</v>
          </cell>
          <cell r="E431" t="str">
            <v>Poste para separação - 4 un.</v>
          </cell>
          <cell r="F431">
            <v>4</v>
          </cell>
          <cell r="I431">
            <v>0</v>
          </cell>
          <cell r="K431"/>
          <cell r="L431">
            <v>0</v>
          </cell>
        </row>
        <row r="432">
          <cell r="B432">
            <v>5246</v>
          </cell>
          <cell r="D432" t="str">
            <v>2.12.5.4.1.25.50</v>
          </cell>
          <cell r="E432" t="str">
            <v>Placa final para borne 4,0mm² - 2 un.</v>
          </cell>
          <cell r="F432">
            <v>2</v>
          </cell>
          <cell r="I432">
            <v>0</v>
          </cell>
          <cell r="K432"/>
          <cell r="L432">
            <v>0</v>
          </cell>
        </row>
        <row r="433">
          <cell r="B433">
            <v>5247</v>
          </cell>
          <cell r="D433" t="str">
            <v>2.12.5.4.1.25.51</v>
          </cell>
          <cell r="E433" t="str">
            <v>Decafix para borne 4,0mm² - 60 un.</v>
          </cell>
          <cell r="F433">
            <v>60</v>
          </cell>
          <cell r="I433">
            <v>0</v>
          </cell>
          <cell r="K433"/>
          <cell r="L433">
            <v>0</v>
          </cell>
        </row>
        <row r="434">
          <cell r="B434">
            <v>5248</v>
          </cell>
          <cell r="D434" t="str">
            <v>2.12.5.4.1.25.52</v>
          </cell>
          <cell r="E434" t="str">
            <v>Borne para cabo 4,0mm² passo 5,2mm - 30 un.</v>
          </cell>
          <cell r="F434">
            <v>30</v>
          </cell>
          <cell r="I434">
            <v>0</v>
          </cell>
          <cell r="K434"/>
          <cell r="L434">
            <v>0</v>
          </cell>
        </row>
        <row r="435">
          <cell r="B435">
            <v>5249</v>
          </cell>
          <cell r="D435" t="str">
            <v>2.12.5.4.1.25.53</v>
          </cell>
          <cell r="E435" t="str">
            <v>Poste para separação - 4 un.</v>
          </cell>
          <cell r="F435">
            <v>4</v>
          </cell>
          <cell r="I435">
            <v>0</v>
          </cell>
          <cell r="K435"/>
          <cell r="L435">
            <v>0</v>
          </cell>
        </row>
        <row r="436">
          <cell r="B436">
            <v>5250</v>
          </cell>
          <cell r="D436" t="str">
            <v>2.12.5.4.1.25.54</v>
          </cell>
          <cell r="E436" t="str">
            <v>Placa final para borne 4,0mm² - 2 un.</v>
          </cell>
          <cell r="F436">
            <v>2</v>
          </cell>
          <cell r="I436">
            <v>0</v>
          </cell>
          <cell r="K436"/>
          <cell r="L436">
            <v>0</v>
          </cell>
        </row>
        <row r="437">
          <cell r="B437">
            <v>5251</v>
          </cell>
          <cell r="D437" t="str">
            <v>2.12.5.4.1.25.55</v>
          </cell>
          <cell r="E437" t="str">
            <v>Decafix para borne 4,0mm² - 60 un.</v>
          </cell>
          <cell r="F437">
            <v>60</v>
          </cell>
          <cell r="I437">
            <v>0</v>
          </cell>
          <cell r="K437"/>
          <cell r="L437">
            <v>0</v>
          </cell>
        </row>
        <row r="438">
          <cell r="B438">
            <v>5252</v>
          </cell>
          <cell r="D438" t="str">
            <v>2.12.5.4.1.25.56</v>
          </cell>
          <cell r="E438" t="str">
            <v>Veneziana de ventilação - 4 un.</v>
          </cell>
          <cell r="F438">
            <v>4</v>
          </cell>
          <cell r="I438">
            <v>0</v>
          </cell>
          <cell r="K438"/>
          <cell r="L438">
            <v>0</v>
          </cell>
        </row>
        <row r="439">
          <cell r="B439">
            <v>5253</v>
          </cell>
          <cell r="D439" t="str">
            <v>2.12.5.4.1.25.57</v>
          </cell>
          <cell r="E439" t="str">
            <v>Ventilação 220 V - 2 un.</v>
          </cell>
          <cell r="F439">
            <v>2</v>
          </cell>
          <cell r="I439">
            <v>0</v>
          </cell>
          <cell r="K439"/>
          <cell r="L439">
            <v>0</v>
          </cell>
        </row>
        <row r="440">
          <cell r="B440">
            <v>5254</v>
          </cell>
          <cell r="D440" t="str">
            <v>2.12.5.4.1.25.58</v>
          </cell>
          <cell r="E440" t="str">
            <v>Diversos</v>
          </cell>
          <cell r="F440"/>
          <cell r="I440">
            <v>0</v>
          </cell>
          <cell r="K440"/>
          <cell r="L440">
            <v>0</v>
          </cell>
        </row>
        <row r="441">
          <cell r="B441">
            <v>5255</v>
          </cell>
          <cell r="D441" t="str">
            <v>2.12.5.4.1.25.59</v>
          </cell>
          <cell r="E441" t="str">
            <v>Disjuntor mono termomagnético IN=6A curva B ICC6Ka/220V  -   1 un.</v>
          </cell>
          <cell r="F441">
            <v>1</v>
          </cell>
          <cell r="I441">
            <v>0</v>
          </cell>
          <cell r="K441"/>
          <cell r="L441">
            <v>0</v>
          </cell>
        </row>
        <row r="442">
          <cell r="B442">
            <v>5256</v>
          </cell>
          <cell r="D442" t="str">
            <v>2.12.5.4.1.25.60</v>
          </cell>
          <cell r="E442" t="str">
            <v>Borne para cabo 2,5mm² passo 5,2mm - 10 un.</v>
          </cell>
          <cell r="F442">
            <v>10</v>
          </cell>
          <cell r="I442">
            <v>0</v>
          </cell>
          <cell r="K442"/>
          <cell r="L442">
            <v>0</v>
          </cell>
        </row>
        <row r="443">
          <cell r="B443">
            <v>5257</v>
          </cell>
          <cell r="D443" t="str">
            <v>2.12.5.4.1.25.61</v>
          </cell>
          <cell r="E443" t="str">
            <v>Poste para separação - 2 un.</v>
          </cell>
          <cell r="F443">
            <v>2</v>
          </cell>
          <cell r="I443">
            <v>0</v>
          </cell>
          <cell r="K443"/>
          <cell r="L443">
            <v>0</v>
          </cell>
        </row>
        <row r="444">
          <cell r="B444">
            <v>5258</v>
          </cell>
          <cell r="D444" t="str">
            <v>2.12.5.4.1.25.62</v>
          </cell>
          <cell r="E444" t="str">
            <v>Placa final para borne 2,5mm - 1 un.</v>
          </cell>
          <cell r="F444">
            <v>1</v>
          </cell>
          <cell r="I444">
            <v>0</v>
          </cell>
          <cell r="K444"/>
          <cell r="L444">
            <v>0</v>
          </cell>
        </row>
        <row r="445">
          <cell r="B445">
            <v>5259</v>
          </cell>
          <cell r="D445" t="str">
            <v>2.12.5.4.1.25.63</v>
          </cell>
          <cell r="E445" t="str">
            <v>Decafix para borne 2,5mm² - 20 un.</v>
          </cell>
          <cell r="F445">
            <v>20</v>
          </cell>
          <cell r="I445">
            <v>0</v>
          </cell>
          <cell r="K445"/>
          <cell r="L445">
            <v>0</v>
          </cell>
        </row>
        <row r="446">
          <cell r="B446">
            <v>5260</v>
          </cell>
          <cell r="D446" t="str">
            <v>2.12.5.4.1.25.64</v>
          </cell>
          <cell r="E446" t="str">
            <v>Chave fim de curso 1NAF - 4 un.</v>
          </cell>
          <cell r="F446">
            <v>4</v>
          </cell>
          <cell r="I446">
            <v>0</v>
          </cell>
          <cell r="K446"/>
          <cell r="L446">
            <v>0</v>
          </cell>
        </row>
        <row r="447">
          <cell r="B447">
            <v>5261</v>
          </cell>
          <cell r="D447" t="str">
            <v>2.12.5.4.1.25.65</v>
          </cell>
          <cell r="E447" t="str">
            <v>Conjunto de iluminação fluorescente 9W alim. 220V - 3 un.</v>
          </cell>
          <cell r="F447">
            <v>3</v>
          </cell>
          <cell r="I447">
            <v>0</v>
          </cell>
          <cell r="K447"/>
          <cell r="L447">
            <v>0</v>
          </cell>
        </row>
        <row r="448">
          <cell r="B448">
            <v>5262</v>
          </cell>
          <cell r="D448" t="str">
            <v>2.12.5.4.1.25.66</v>
          </cell>
          <cell r="E448" t="str">
            <v>Termostato alim. 127V regulagem 20-60º C - 3 un.</v>
          </cell>
          <cell r="F448">
            <v>3</v>
          </cell>
          <cell r="I448">
            <v>0</v>
          </cell>
          <cell r="K448"/>
          <cell r="L448">
            <v>0</v>
          </cell>
        </row>
        <row r="449">
          <cell r="B449">
            <v>5263</v>
          </cell>
          <cell r="D449" t="str">
            <v>2.12.5.4.1.25.67</v>
          </cell>
          <cell r="E449" t="str">
            <v>Resistência de aquecimento 150W alim.220V - 3 un.</v>
          </cell>
          <cell r="F449">
            <v>3</v>
          </cell>
          <cell r="I449">
            <v>0</v>
          </cell>
          <cell r="K449"/>
          <cell r="L449">
            <v>0</v>
          </cell>
        </row>
        <row r="450">
          <cell r="B450">
            <v>5264</v>
          </cell>
          <cell r="D450" t="str">
            <v>2.12.5.4.1.25.68</v>
          </cell>
          <cell r="E450" t="str">
            <v>Tomada universal tipo industrial 2P+T 15A 220V - 3 un.</v>
          </cell>
          <cell r="F450">
            <v>3</v>
          </cell>
          <cell r="I450">
            <v>0</v>
          </cell>
          <cell r="K450"/>
          <cell r="L450">
            <v>0</v>
          </cell>
        </row>
        <row r="451">
          <cell r="B451">
            <v>5265</v>
          </cell>
          <cell r="D451" t="str">
            <v>2.12.5.4.1.25.69</v>
          </cell>
          <cell r="E451" t="str">
            <v>Porta documentos formato A4 - 1 un.</v>
          </cell>
          <cell r="F451">
            <v>1</v>
          </cell>
          <cell r="I451">
            <v>0</v>
          </cell>
          <cell r="K451"/>
          <cell r="L451">
            <v>0</v>
          </cell>
        </row>
        <row r="452">
          <cell r="B452">
            <v>5266</v>
          </cell>
          <cell r="D452" t="str">
            <v>2.12.5.4.1.25.70</v>
          </cell>
          <cell r="E452" t="str">
            <v>Conector aterramento para cabo até 4mm² - 1 un.</v>
          </cell>
          <cell r="F452">
            <v>1</v>
          </cell>
          <cell r="I452">
            <v>0</v>
          </cell>
          <cell r="K452"/>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cell r="L702">
            <v>0</v>
          </cell>
        </row>
        <row r="703">
          <cell r="B703">
            <v>5497</v>
          </cell>
          <cell r="D703" t="str">
            <v>2.12.6.4.1.28.2</v>
          </cell>
          <cell r="E703" t="str">
            <v>Unidade Central de processamento 14K memória Porta RS 232   - 1 un.</v>
          </cell>
          <cell r="F703">
            <v>1</v>
          </cell>
          <cell r="I703">
            <v>0</v>
          </cell>
          <cell r="K703"/>
          <cell r="L703">
            <v>0</v>
          </cell>
        </row>
        <row r="704">
          <cell r="B704">
            <v>5498</v>
          </cell>
          <cell r="D704" t="str">
            <v>2.12.6.4.1.28.3</v>
          </cell>
          <cell r="E704" t="str">
            <v>Módulo I/0 com 16 pontos,Entradas Digitais 24Vcc - 2 un.</v>
          </cell>
          <cell r="F704">
            <v>2</v>
          </cell>
          <cell r="I704">
            <v>0</v>
          </cell>
          <cell r="K704"/>
          <cell r="L704">
            <v>0</v>
          </cell>
        </row>
        <row r="705">
          <cell r="B705">
            <v>5499</v>
          </cell>
          <cell r="D705" t="str">
            <v>2.12.6.4.1.28.4</v>
          </cell>
          <cell r="E705" t="str">
            <v>Módulo I/0 com 16 pontos,Saídas a Relê,5-265Vca /125 Vcc, 2,5A - 4 un.</v>
          </cell>
          <cell r="F705">
            <v>4</v>
          </cell>
          <cell r="I705">
            <v>0</v>
          </cell>
          <cell r="K705"/>
          <cell r="L705">
            <v>0</v>
          </cell>
        </row>
        <row r="706">
          <cell r="B706">
            <v>5500</v>
          </cell>
          <cell r="D706" t="str">
            <v>2.12.6.4.1.28.5</v>
          </cell>
          <cell r="E706" t="str">
            <v>Terminador para expansão de I/0 ( lado direito) - 1 un.</v>
          </cell>
          <cell r="F706">
            <v>1</v>
          </cell>
          <cell r="I706">
            <v>0</v>
          </cell>
          <cell r="K706"/>
          <cell r="L706">
            <v>0</v>
          </cell>
        </row>
        <row r="707">
          <cell r="B707">
            <v>5501</v>
          </cell>
          <cell r="D707" t="str">
            <v>2.12.6.4.1.28.6</v>
          </cell>
          <cell r="E707" t="str">
            <v>Cabo de Comunicação RS-232 com 5 metros - 1 un.</v>
          </cell>
          <cell r="F707">
            <v>1</v>
          </cell>
          <cell r="I707">
            <v>0</v>
          </cell>
          <cell r="K707"/>
          <cell r="L707">
            <v>0</v>
          </cell>
        </row>
        <row r="708">
          <cell r="B708">
            <v>5502</v>
          </cell>
          <cell r="D708" t="str">
            <v>2.12.6.4.1.28.7</v>
          </cell>
          <cell r="E708" t="str">
            <v>Painel IHM cinza claro Teclado, RS-232 24 Vcc - 1 un.</v>
          </cell>
          <cell r="F708">
            <v>1</v>
          </cell>
          <cell r="I708">
            <v>0</v>
          </cell>
          <cell r="K708"/>
          <cell r="L708">
            <v>0</v>
          </cell>
        </row>
        <row r="709">
          <cell r="B709">
            <v>5503</v>
          </cell>
          <cell r="D709" t="str">
            <v>2.12.6.4.1.28.8</v>
          </cell>
          <cell r="E709" t="str">
            <v>Rádio Modem 900MHz Frequência Hoping com Interface Serial - 1 un.</v>
          </cell>
          <cell r="F709">
            <v>1</v>
          </cell>
          <cell r="I709">
            <v>0</v>
          </cell>
          <cell r="K709"/>
          <cell r="L709">
            <v>0</v>
          </cell>
        </row>
        <row r="710">
          <cell r="B710">
            <v>5504</v>
          </cell>
          <cell r="D710" t="str">
            <v>2.12.6.4.1.28.9</v>
          </cell>
          <cell r="E710" t="str">
            <v>Antena Omnidirecional 900 MHz Ganho de 9 DBI - 1 un.</v>
          </cell>
          <cell r="F710">
            <v>1</v>
          </cell>
          <cell r="I710">
            <v>0</v>
          </cell>
          <cell r="K710"/>
          <cell r="L710">
            <v>0</v>
          </cell>
        </row>
        <row r="711">
          <cell r="B711">
            <v>5505</v>
          </cell>
          <cell r="D711" t="str">
            <v>2.12.6.4.1.28.10</v>
          </cell>
          <cell r="E711" t="str">
            <v>Cabo de Coaxial c/ 60 cm com Conectores RP-SMA para N Plug - 1 un.</v>
          </cell>
          <cell r="F711">
            <v>1</v>
          </cell>
          <cell r="I711">
            <v>0</v>
          </cell>
          <cell r="K711"/>
          <cell r="L711">
            <v>0</v>
          </cell>
        </row>
        <row r="712">
          <cell r="B712">
            <v>5506</v>
          </cell>
          <cell r="D712" t="str">
            <v>2.12.6.4.1.28.11</v>
          </cell>
          <cell r="E712" t="str">
            <v>Cabo Extensor para Ambientes Externos Plug LMR 400,N Plug - 1 un.</v>
          </cell>
          <cell r="F712">
            <v>1</v>
          </cell>
          <cell r="I712">
            <v>0</v>
          </cell>
          <cell r="K712"/>
          <cell r="L712">
            <v>0</v>
          </cell>
        </row>
        <row r="713">
          <cell r="B713">
            <v>5507</v>
          </cell>
          <cell r="D713" t="str">
            <v>2.12.6.4.1.28.12</v>
          </cell>
          <cell r="E713" t="str">
            <v>Protetor contra Descargas Atmosféricas Njack-&gt; BH C/RLX-RFN1014-1 - 1 un.</v>
          </cell>
          <cell r="F713">
            <v>1</v>
          </cell>
          <cell r="I713">
            <v>0</v>
          </cell>
          <cell r="K713"/>
          <cell r="L713">
            <v>0</v>
          </cell>
        </row>
        <row r="714">
          <cell r="B714">
            <v>5508</v>
          </cell>
          <cell r="D714" t="str">
            <v>2.12.6.4.1.28.13</v>
          </cell>
          <cell r="E714" t="str">
            <v>Fonte de Alimentação Chaveada Alm.127Vca Saída de 24 Vcc 5A - 1 un.</v>
          </cell>
          <cell r="F714">
            <v>1</v>
          </cell>
          <cell r="I714">
            <v>0</v>
          </cell>
          <cell r="K714"/>
          <cell r="L714">
            <v>0</v>
          </cell>
        </row>
        <row r="715">
          <cell r="B715">
            <v>5509</v>
          </cell>
          <cell r="D715" t="str">
            <v>2.12.6.4.1.28.14</v>
          </cell>
          <cell r="E715" t="str">
            <v>Fonte de Alimentação Chaveada Alm.127Vca Saída de 24 Vcc 1,3A - 1 un.</v>
          </cell>
          <cell r="F715">
            <v>1</v>
          </cell>
          <cell r="I715">
            <v>0</v>
          </cell>
          <cell r="K715"/>
          <cell r="L715">
            <v>0</v>
          </cell>
        </row>
        <row r="716">
          <cell r="B716">
            <v>5510</v>
          </cell>
          <cell r="D716" t="str">
            <v>2.12.6.4.1.28.15</v>
          </cell>
          <cell r="E716" t="str">
            <v>Borne de Passagem para cabos de até 4mm² - 95 un.</v>
          </cell>
          <cell r="F716">
            <v>95</v>
          </cell>
          <cell r="I716">
            <v>0</v>
          </cell>
          <cell r="K716"/>
          <cell r="L716">
            <v>0</v>
          </cell>
        </row>
        <row r="717">
          <cell r="B717">
            <v>5511</v>
          </cell>
          <cell r="D717" t="str">
            <v>2.12.6.4.1.28.16</v>
          </cell>
          <cell r="E717" t="str">
            <v>Borne de Fusível com Indicador Led 24v p/ Cabo 4mm² - 40 un.</v>
          </cell>
          <cell r="F717">
            <v>40</v>
          </cell>
          <cell r="I717">
            <v>0</v>
          </cell>
          <cell r="K717"/>
          <cell r="L717">
            <v>0</v>
          </cell>
        </row>
        <row r="718">
          <cell r="B718">
            <v>5512</v>
          </cell>
          <cell r="D718" t="str">
            <v>2.12.6.4.1.28.17</v>
          </cell>
          <cell r="E718" t="str">
            <v>Terminal Poste para Borne 1492-J4 - 8 un.</v>
          </cell>
          <cell r="F718">
            <v>8</v>
          </cell>
          <cell r="I718">
            <v>0</v>
          </cell>
          <cell r="K718"/>
          <cell r="L718">
            <v>0</v>
          </cell>
        </row>
        <row r="719">
          <cell r="B719">
            <v>5513</v>
          </cell>
          <cell r="D719" t="str">
            <v>2.12.6.4.1.28.18</v>
          </cell>
          <cell r="E719" t="str">
            <v>Identificador de Grupo - 8 un.</v>
          </cell>
          <cell r="F719">
            <v>8</v>
          </cell>
          <cell r="I719">
            <v>0</v>
          </cell>
          <cell r="K719"/>
          <cell r="L719">
            <v>0</v>
          </cell>
        </row>
        <row r="720">
          <cell r="B720">
            <v>5514</v>
          </cell>
          <cell r="D720" t="str">
            <v>2.12.6.4.1.28.19</v>
          </cell>
          <cell r="E720" t="str">
            <v>Tampa Final para Borne J4 - 5 un.</v>
          </cell>
          <cell r="F720">
            <v>5</v>
          </cell>
          <cell r="I720">
            <v>0</v>
          </cell>
          <cell r="K720"/>
          <cell r="L720">
            <v>0</v>
          </cell>
        </row>
        <row r="721">
          <cell r="B721">
            <v>5515</v>
          </cell>
          <cell r="D721" t="str">
            <v>2.12.6.4.1.28.20</v>
          </cell>
          <cell r="E721" t="str">
            <v>Tampa Separação para Borne J4 - 4 un.</v>
          </cell>
          <cell r="F721">
            <v>4</v>
          </cell>
          <cell r="I721">
            <v>0</v>
          </cell>
          <cell r="K721"/>
          <cell r="L721">
            <v>0</v>
          </cell>
        </row>
        <row r="722">
          <cell r="B722">
            <v>5516</v>
          </cell>
          <cell r="D722" t="str">
            <v>2.12.6.4.1.28.21</v>
          </cell>
          <cell r="E722" t="str">
            <v>Cartela de Identificação para Borne J4 - 2 un.</v>
          </cell>
          <cell r="F722">
            <v>2</v>
          </cell>
          <cell r="I722">
            <v>0</v>
          </cell>
          <cell r="K722"/>
          <cell r="L722">
            <v>0</v>
          </cell>
        </row>
        <row r="723">
          <cell r="B723">
            <v>5517</v>
          </cell>
          <cell r="D723" t="str">
            <v>2.12.6.4.1.28.22</v>
          </cell>
          <cell r="E723" t="str">
            <v>Disjuntor Termomagnético Mono 10A  Curva B - 2 un.</v>
          </cell>
          <cell r="F723">
            <v>2</v>
          </cell>
          <cell r="I723">
            <v>0</v>
          </cell>
          <cell r="K723"/>
          <cell r="L723">
            <v>0</v>
          </cell>
        </row>
        <row r="724">
          <cell r="B724">
            <v>5518</v>
          </cell>
          <cell r="D724" t="str">
            <v>2.12.6.4.1.28.23</v>
          </cell>
          <cell r="E724" t="str">
            <v>Disjuntor Termomagnético Mono  6A  Curva B - 1 un.</v>
          </cell>
          <cell r="F724">
            <v>1</v>
          </cell>
          <cell r="I724">
            <v>0</v>
          </cell>
          <cell r="K724"/>
          <cell r="L724">
            <v>0</v>
          </cell>
        </row>
        <row r="725">
          <cell r="B725">
            <v>5519</v>
          </cell>
          <cell r="D725" t="str">
            <v>2.12.6.4.1.28.24</v>
          </cell>
          <cell r="E725" t="str">
            <v>Disjuntor Termomagnético Mono  4A  Curva B - 2 un.</v>
          </cell>
          <cell r="F725">
            <v>2</v>
          </cell>
          <cell r="I725">
            <v>0</v>
          </cell>
          <cell r="K725"/>
          <cell r="L725">
            <v>0</v>
          </cell>
        </row>
        <row r="726">
          <cell r="B726">
            <v>5520</v>
          </cell>
          <cell r="D726" t="str">
            <v>2.12.6.4.1.28.25</v>
          </cell>
          <cell r="E726" t="str">
            <v>Disjuntor Termomagnético Mono  2A  Curva B - 8 un.</v>
          </cell>
          <cell r="F726">
            <v>8</v>
          </cell>
          <cell r="I726">
            <v>0</v>
          </cell>
          <cell r="K726"/>
          <cell r="L726">
            <v>0</v>
          </cell>
        </row>
        <row r="727">
          <cell r="B727">
            <v>5521</v>
          </cell>
          <cell r="D727" t="str">
            <v>2.12.6.4.1.28.26</v>
          </cell>
          <cell r="E727" t="str">
            <v>Disjuntor Termomagnético Mono  2A  Curva C - 5 un.</v>
          </cell>
          <cell r="F727">
            <v>5</v>
          </cell>
          <cell r="I727">
            <v>0</v>
          </cell>
          <cell r="K727"/>
          <cell r="L727">
            <v>0</v>
          </cell>
        </row>
        <row r="728">
          <cell r="B728">
            <v>5522</v>
          </cell>
          <cell r="D728" t="str">
            <v>2.12.6.4.1.28.27</v>
          </cell>
          <cell r="E728" t="str">
            <v>Fusíveis de Vidro 5X20 Corrente Nominal  0,5A - 18 un.</v>
          </cell>
          <cell r="F728">
            <v>18</v>
          </cell>
          <cell r="I728">
            <v>0</v>
          </cell>
          <cell r="K728"/>
          <cell r="L728">
            <v>0</v>
          </cell>
        </row>
        <row r="729">
          <cell r="B729">
            <v>5523</v>
          </cell>
          <cell r="D729" t="str">
            <v>2.12.6.4.1.28.28</v>
          </cell>
          <cell r="E729" t="str">
            <v>Fusíveis de Vidro 5X20 Corrente Nominal  1A - 25 un.</v>
          </cell>
          <cell r="F729">
            <v>25</v>
          </cell>
          <cell r="I729">
            <v>0</v>
          </cell>
          <cell r="K729"/>
          <cell r="L729">
            <v>0</v>
          </cell>
        </row>
        <row r="730">
          <cell r="B730">
            <v>5524</v>
          </cell>
          <cell r="D730" t="str">
            <v>2.12.6.4.1.28.29</v>
          </cell>
          <cell r="E730" t="str">
            <v>No Break 1 Kva Ent. 115V/115 Vca Autonomia 30 min. - 1 un.</v>
          </cell>
          <cell r="F730">
            <v>1</v>
          </cell>
          <cell r="I730">
            <v>0</v>
          </cell>
          <cell r="K730"/>
          <cell r="L730">
            <v>0</v>
          </cell>
        </row>
        <row r="731">
          <cell r="B731">
            <v>5525</v>
          </cell>
          <cell r="D731" t="str">
            <v>2.12.6.4.1.28.30</v>
          </cell>
          <cell r="E731" t="str">
            <v>Kit Iluminação Fluorescente 18 W/127v c/reator conv. - 1 un.</v>
          </cell>
          <cell r="F731">
            <v>1</v>
          </cell>
          <cell r="I731">
            <v>0</v>
          </cell>
          <cell r="K731"/>
          <cell r="L731">
            <v>0</v>
          </cell>
        </row>
        <row r="732">
          <cell r="B732">
            <v>5526</v>
          </cell>
          <cell r="D732" t="str">
            <v>2.12.6.4.1.28.31</v>
          </cell>
          <cell r="E732" t="str">
            <v>Fim de Curso p/ Acionamento ilum. 1Na/1Nf 10A/500v - 1 un.</v>
          </cell>
          <cell r="F732">
            <v>1</v>
          </cell>
          <cell r="I732">
            <v>0</v>
          </cell>
          <cell r="K732"/>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cell r="L733">
            <v>0</v>
          </cell>
        </row>
        <row r="734">
          <cell r="B734">
            <v>5528</v>
          </cell>
          <cell r="D734" t="str">
            <v>2.12.6.4.1.28.33</v>
          </cell>
          <cell r="E734" t="str">
            <v>Tomadas 2P+T Universal de Sobrepor 15A 250V - 3 un.</v>
          </cell>
          <cell r="F734">
            <v>3</v>
          </cell>
          <cell r="I734">
            <v>0</v>
          </cell>
          <cell r="K734"/>
          <cell r="L734">
            <v>0</v>
          </cell>
        </row>
        <row r="735">
          <cell r="B735">
            <v>5529</v>
          </cell>
          <cell r="D735" t="str">
            <v>2.12.6.4.1.28.34</v>
          </cell>
          <cell r="E735" t="str">
            <v>Relê de Interposição 6A, 1NAF,50A,24Vcc - 4 un.</v>
          </cell>
          <cell r="F735">
            <v>4</v>
          </cell>
          <cell r="I735">
            <v>0</v>
          </cell>
          <cell r="K735"/>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cell r="L737">
            <v>0</v>
          </cell>
        </row>
        <row r="738">
          <cell r="B738">
            <v>5038</v>
          </cell>
          <cell r="D738" t="str">
            <v>2.12.4.4.1.28.2</v>
          </cell>
          <cell r="E738" t="str">
            <v>Unidade Central de processamento 14K memória Porta RS 232   - 1 un.</v>
          </cell>
          <cell r="F738">
            <v>1</v>
          </cell>
          <cell r="I738">
            <v>0</v>
          </cell>
          <cell r="K738"/>
          <cell r="L738">
            <v>0</v>
          </cell>
        </row>
        <row r="739">
          <cell r="B739">
            <v>5039</v>
          </cell>
          <cell r="D739" t="str">
            <v>2.12.4.4.1.28.3</v>
          </cell>
          <cell r="E739" t="str">
            <v>Módulo I/0 com 16 pontos,Entradas Digitais 24Vcc - 2 un.</v>
          </cell>
          <cell r="F739">
            <v>2</v>
          </cell>
          <cell r="I739">
            <v>0</v>
          </cell>
          <cell r="K739"/>
          <cell r="L739">
            <v>0</v>
          </cell>
        </row>
        <row r="740">
          <cell r="B740">
            <v>5040</v>
          </cell>
          <cell r="D740" t="str">
            <v>2.12.4.4.1.28.4</v>
          </cell>
          <cell r="E740" t="str">
            <v>Módulo I/0 com 16 pontos,Saídas a Relê,5-265Vca /125 Vcc, 2,5A - 4 un.</v>
          </cell>
          <cell r="F740">
            <v>4</v>
          </cell>
          <cell r="I740">
            <v>0</v>
          </cell>
          <cell r="K740"/>
          <cell r="L740">
            <v>0</v>
          </cell>
        </row>
        <row r="741">
          <cell r="B741">
            <v>5041</v>
          </cell>
          <cell r="D741" t="str">
            <v>2.12.4.4.1.28.5</v>
          </cell>
          <cell r="E741" t="str">
            <v>Terminador para expansão de I/0 ( lado direito) - 1 un.</v>
          </cell>
          <cell r="F741">
            <v>1</v>
          </cell>
          <cell r="I741">
            <v>0</v>
          </cell>
          <cell r="K741"/>
          <cell r="L741">
            <v>0</v>
          </cell>
        </row>
        <row r="742">
          <cell r="B742">
            <v>5042</v>
          </cell>
          <cell r="D742" t="str">
            <v>2.12.4.4.1.28.6</v>
          </cell>
          <cell r="E742" t="str">
            <v>Cabo de Comunicação RS-232 com 5 metros - 1 un.</v>
          </cell>
          <cell r="F742">
            <v>1</v>
          </cell>
          <cell r="I742">
            <v>0</v>
          </cell>
          <cell r="K742"/>
          <cell r="L742">
            <v>0</v>
          </cell>
        </row>
        <row r="743">
          <cell r="B743">
            <v>5043</v>
          </cell>
          <cell r="D743" t="str">
            <v>2.12.4.4.1.28.7</v>
          </cell>
          <cell r="E743" t="str">
            <v>Painel IHM cinza claro Teclado, RS-232 24 Vcc - 1 un.</v>
          </cell>
          <cell r="F743">
            <v>1</v>
          </cell>
          <cell r="I743">
            <v>0</v>
          </cell>
          <cell r="K743"/>
          <cell r="L743">
            <v>0</v>
          </cell>
        </row>
        <row r="744">
          <cell r="B744">
            <v>5044</v>
          </cell>
          <cell r="D744" t="str">
            <v>2.12.4.4.1.28.8</v>
          </cell>
          <cell r="E744" t="str">
            <v>Rádio Modem 900MHz Frequência Hoping com Interface Serial - 1 un.</v>
          </cell>
          <cell r="F744">
            <v>1</v>
          </cell>
          <cell r="I744">
            <v>0</v>
          </cell>
          <cell r="K744"/>
          <cell r="L744">
            <v>0</v>
          </cell>
        </row>
        <row r="745">
          <cell r="B745">
            <v>5045</v>
          </cell>
          <cell r="D745" t="str">
            <v>2.12.4.4.1.28.9</v>
          </cell>
          <cell r="E745" t="str">
            <v>Antena Omnidirecional 900 MHz Ganho de 9 DBI - 1 un.</v>
          </cell>
          <cell r="F745">
            <v>1</v>
          </cell>
          <cell r="I745">
            <v>0</v>
          </cell>
          <cell r="K745"/>
          <cell r="L745">
            <v>0</v>
          </cell>
        </row>
        <row r="746">
          <cell r="B746">
            <v>5046</v>
          </cell>
          <cell r="D746" t="str">
            <v>2.12.4.4.1.28.10</v>
          </cell>
          <cell r="E746" t="str">
            <v>Cabo de Coaxial c/ 60 cm com Conectores RP-SMA para N Plug - 1 un.</v>
          </cell>
          <cell r="F746">
            <v>1</v>
          </cell>
          <cell r="I746">
            <v>0</v>
          </cell>
          <cell r="K746"/>
          <cell r="L746">
            <v>0</v>
          </cell>
        </row>
        <row r="747">
          <cell r="B747">
            <v>5047</v>
          </cell>
          <cell r="D747" t="str">
            <v>2.12.4.4.1.28.11</v>
          </cell>
          <cell r="E747" t="str">
            <v>Cabo Extensor para Ambientes Externos Plug LMR 400,N Plug - 1 un.</v>
          </cell>
          <cell r="F747">
            <v>1</v>
          </cell>
          <cell r="I747">
            <v>0</v>
          </cell>
          <cell r="K747"/>
          <cell r="L747">
            <v>0</v>
          </cell>
        </row>
        <row r="748">
          <cell r="B748">
            <v>5048</v>
          </cell>
          <cell r="D748" t="str">
            <v>2.12.4.4.1.28.12</v>
          </cell>
          <cell r="E748" t="str">
            <v>Protetor contra Descargas Atmosféricas Njack-&gt; BH C/RLX-RFN1014-1 - 1 un.</v>
          </cell>
          <cell r="F748">
            <v>1</v>
          </cell>
          <cell r="I748">
            <v>0</v>
          </cell>
          <cell r="K748"/>
          <cell r="L748">
            <v>0</v>
          </cell>
        </row>
        <row r="749">
          <cell r="B749">
            <v>5049</v>
          </cell>
          <cell r="D749" t="str">
            <v>2.12.4.4.1.28.13</v>
          </cell>
          <cell r="E749" t="str">
            <v>Fonte de Alimentação Chaveada Alm.127Vca Saída de 24 Vcc 5A - 1 un.</v>
          </cell>
          <cell r="F749">
            <v>1</v>
          </cell>
          <cell r="I749">
            <v>0</v>
          </cell>
          <cell r="K749"/>
          <cell r="L749">
            <v>0</v>
          </cell>
        </row>
        <row r="750">
          <cell r="B750">
            <v>5050</v>
          </cell>
          <cell r="D750" t="str">
            <v>2.12.4.4.1.28.14</v>
          </cell>
          <cell r="E750" t="str">
            <v>Fonte de Alimentação Chaveada Alm.127Vca Saída de 24 Vcc 1,3A - 1 un.</v>
          </cell>
          <cell r="F750">
            <v>1</v>
          </cell>
          <cell r="I750">
            <v>0</v>
          </cell>
          <cell r="K750"/>
          <cell r="L750">
            <v>0</v>
          </cell>
        </row>
        <row r="751">
          <cell r="B751">
            <v>5051</v>
          </cell>
          <cell r="D751" t="str">
            <v>2.12.4.4.1.28.15</v>
          </cell>
          <cell r="E751" t="str">
            <v>Borne de Passagem para cabos de até 4mm² - 95 un.</v>
          </cell>
          <cell r="F751">
            <v>95</v>
          </cell>
          <cell r="I751">
            <v>0</v>
          </cell>
          <cell r="K751"/>
          <cell r="L751">
            <v>0</v>
          </cell>
        </row>
        <row r="752">
          <cell r="B752">
            <v>5052</v>
          </cell>
          <cell r="D752" t="str">
            <v>2.12.4.4.1.28.16</v>
          </cell>
          <cell r="E752" t="str">
            <v>Borne de Fusível com Indicador Led 24v p/ Cabo 4mm² - 40 un.</v>
          </cell>
          <cell r="F752">
            <v>40</v>
          </cell>
          <cell r="I752">
            <v>0</v>
          </cell>
          <cell r="K752"/>
          <cell r="L752">
            <v>0</v>
          </cell>
        </row>
        <row r="753">
          <cell r="B753">
            <v>5053</v>
          </cell>
          <cell r="D753" t="str">
            <v>2.12.4.4.1.28.17</v>
          </cell>
          <cell r="E753" t="str">
            <v>Terminal Poste para Borne 1492-J4 - 8 un.</v>
          </cell>
          <cell r="F753">
            <v>8</v>
          </cell>
          <cell r="I753">
            <v>0</v>
          </cell>
          <cell r="K753"/>
          <cell r="L753">
            <v>0</v>
          </cell>
        </row>
        <row r="754">
          <cell r="B754">
            <v>5054</v>
          </cell>
          <cell r="D754" t="str">
            <v>2.12.4.4.1.28.18</v>
          </cell>
          <cell r="E754" t="str">
            <v>Identificador de Grupo - 8 un.</v>
          </cell>
          <cell r="F754">
            <v>8</v>
          </cell>
          <cell r="I754">
            <v>0</v>
          </cell>
          <cell r="K754"/>
          <cell r="L754">
            <v>0</v>
          </cell>
        </row>
        <row r="755">
          <cell r="B755">
            <v>5055</v>
          </cell>
          <cell r="D755" t="str">
            <v>2.12.4.4.1.28.19</v>
          </cell>
          <cell r="E755" t="str">
            <v>Tampa Final para Borne J4 - 5 un.</v>
          </cell>
          <cell r="F755">
            <v>5</v>
          </cell>
          <cell r="I755">
            <v>0</v>
          </cell>
          <cell r="K755"/>
          <cell r="L755">
            <v>0</v>
          </cell>
        </row>
        <row r="756">
          <cell r="B756">
            <v>5056</v>
          </cell>
          <cell r="D756" t="str">
            <v>2.12.4.4.1.28.20</v>
          </cell>
          <cell r="E756" t="str">
            <v>Tampa Separação para Borne J4 - 4 un.</v>
          </cell>
          <cell r="F756">
            <v>4</v>
          </cell>
          <cell r="I756">
            <v>0</v>
          </cell>
          <cell r="K756"/>
          <cell r="L756">
            <v>0</v>
          </cell>
        </row>
        <row r="757">
          <cell r="B757">
            <v>5057</v>
          </cell>
          <cell r="D757" t="str">
            <v>2.12.4.4.1.28.21</v>
          </cell>
          <cell r="E757" t="str">
            <v>Cartela de Identificação para Borne J4 - 2 un.</v>
          </cell>
          <cell r="F757">
            <v>2</v>
          </cell>
          <cell r="I757">
            <v>0</v>
          </cell>
          <cell r="K757"/>
          <cell r="L757">
            <v>0</v>
          </cell>
        </row>
        <row r="758">
          <cell r="B758">
            <v>5058</v>
          </cell>
          <cell r="D758" t="str">
            <v>2.12.4.4.1.28.22</v>
          </cell>
          <cell r="E758" t="str">
            <v>Disjuntor Termomagnético Mono 10A  Curva B - 2 un.</v>
          </cell>
          <cell r="F758">
            <v>2</v>
          </cell>
          <cell r="I758">
            <v>0</v>
          </cell>
          <cell r="K758"/>
          <cell r="L758">
            <v>0</v>
          </cell>
        </row>
        <row r="759">
          <cell r="B759">
            <v>5059</v>
          </cell>
          <cell r="D759" t="str">
            <v>2.12.4.4.1.28.23</v>
          </cell>
          <cell r="E759" t="str">
            <v>Disjuntor Termomagnético Mono  6A  Curva B - 1 un.</v>
          </cell>
          <cell r="F759">
            <v>1</v>
          </cell>
          <cell r="I759">
            <v>0</v>
          </cell>
          <cell r="K759"/>
          <cell r="L759">
            <v>0</v>
          </cell>
        </row>
        <row r="760">
          <cell r="B760">
            <v>5060</v>
          </cell>
          <cell r="D760" t="str">
            <v>2.12.4.4.1.28.24</v>
          </cell>
          <cell r="E760" t="str">
            <v>Disjuntor Termomagnético Mono  4A  Curva B - 2 un.</v>
          </cell>
          <cell r="F760">
            <v>2</v>
          </cell>
          <cell r="I760">
            <v>0</v>
          </cell>
          <cell r="K760"/>
          <cell r="L760">
            <v>0</v>
          </cell>
        </row>
        <row r="761">
          <cell r="B761">
            <v>5061</v>
          </cell>
          <cell r="D761" t="str">
            <v>2.12.4.4.1.28.25</v>
          </cell>
          <cell r="E761" t="str">
            <v>Disjuntor Termomagnético Mono  2A  Curva B - 8 un.</v>
          </cell>
          <cell r="F761">
            <v>8</v>
          </cell>
          <cell r="I761">
            <v>0</v>
          </cell>
          <cell r="K761"/>
          <cell r="L761">
            <v>0</v>
          </cell>
        </row>
        <row r="762">
          <cell r="B762">
            <v>5062</v>
          </cell>
          <cell r="D762" t="str">
            <v>2.12.4.4.1.28.26</v>
          </cell>
          <cell r="E762" t="str">
            <v>Disjuntor Termomagnético Mono  2A  Curva C - 5 un.</v>
          </cell>
          <cell r="F762">
            <v>5</v>
          </cell>
          <cell r="I762">
            <v>0</v>
          </cell>
          <cell r="K762"/>
          <cell r="L762">
            <v>0</v>
          </cell>
        </row>
        <row r="763">
          <cell r="B763">
            <v>5063</v>
          </cell>
          <cell r="D763" t="str">
            <v>2.12.4.4.1.28.27</v>
          </cell>
          <cell r="E763" t="str">
            <v>Fusíveis de Vidro 5X20 Corrente Nominal  0,5A - 18 un.</v>
          </cell>
          <cell r="F763">
            <v>18</v>
          </cell>
          <cell r="I763">
            <v>0</v>
          </cell>
          <cell r="K763"/>
          <cell r="L763">
            <v>0</v>
          </cell>
        </row>
        <row r="764">
          <cell r="B764">
            <v>5064</v>
          </cell>
          <cell r="D764" t="str">
            <v>2.12.4.4.1.28.28</v>
          </cell>
          <cell r="E764" t="str">
            <v>Fusíveis de Vidro 5X20 Corrente Nominal  1A - 25 un.</v>
          </cell>
          <cell r="F764">
            <v>25</v>
          </cell>
          <cell r="I764">
            <v>0</v>
          </cell>
          <cell r="K764"/>
          <cell r="L764">
            <v>0</v>
          </cell>
        </row>
        <row r="765">
          <cell r="B765">
            <v>5065</v>
          </cell>
          <cell r="D765" t="str">
            <v>2.12.4.4.1.28.29</v>
          </cell>
          <cell r="E765" t="str">
            <v>No Break 1 Kva Ent. 115V/115 Vca Autonomia 30 min. - 1 un.</v>
          </cell>
          <cell r="F765">
            <v>1</v>
          </cell>
          <cell r="I765">
            <v>0</v>
          </cell>
          <cell r="K765"/>
          <cell r="L765">
            <v>0</v>
          </cell>
        </row>
        <row r="766">
          <cell r="B766">
            <v>5066</v>
          </cell>
          <cell r="D766" t="str">
            <v>2.12.4.4.1.28.30</v>
          </cell>
          <cell r="E766" t="str">
            <v>Kit Iluminação Fluorescente 18 W/127v c/reator conv. - 1 un.</v>
          </cell>
          <cell r="F766">
            <v>1</v>
          </cell>
          <cell r="I766">
            <v>0</v>
          </cell>
          <cell r="K766"/>
          <cell r="L766">
            <v>0</v>
          </cell>
        </row>
        <row r="767">
          <cell r="B767">
            <v>5067</v>
          </cell>
          <cell r="D767" t="str">
            <v>2.12.4.4.1.28.31</v>
          </cell>
          <cell r="E767" t="str">
            <v>Fim de Curso p/ Acionamento ilum. 1Na/1Nf 10A/500v - 1 un.</v>
          </cell>
          <cell r="F767">
            <v>1</v>
          </cell>
          <cell r="I767">
            <v>0</v>
          </cell>
          <cell r="K767"/>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cell r="L768">
            <v>0</v>
          </cell>
        </row>
        <row r="769">
          <cell r="B769">
            <v>5069</v>
          </cell>
          <cell r="D769" t="str">
            <v>2.12.4.4.1.28.33</v>
          </cell>
          <cell r="E769" t="str">
            <v>Tomadas 2P+T Universal de Sobrepor 15A 250V - 3 un.</v>
          </cell>
          <cell r="F769">
            <v>3</v>
          </cell>
          <cell r="I769">
            <v>0</v>
          </cell>
          <cell r="K769"/>
          <cell r="L769">
            <v>0</v>
          </cell>
        </row>
        <row r="770">
          <cell r="B770">
            <v>5070</v>
          </cell>
          <cell r="D770" t="str">
            <v>2.12.4.4.1.28.34</v>
          </cell>
          <cell r="E770" t="str">
            <v>Relê de Interposição 6A, 1NAF,50A,24Vcc - 4 un.</v>
          </cell>
          <cell r="F770">
            <v>4</v>
          </cell>
          <cell r="I770">
            <v>0</v>
          </cell>
          <cell r="K770"/>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cell r="L772">
            <v>0</v>
          </cell>
        </row>
        <row r="773">
          <cell r="B773">
            <v>4587</v>
          </cell>
          <cell r="D773" t="str">
            <v>2.12.2.4.1.28.2</v>
          </cell>
          <cell r="E773" t="str">
            <v>Unidade Central de processamento 14K memória Porta RS 232   - 1 un.</v>
          </cell>
          <cell r="F773">
            <v>1</v>
          </cell>
          <cell r="I773">
            <v>0</v>
          </cell>
          <cell r="K773"/>
          <cell r="L773">
            <v>0</v>
          </cell>
        </row>
        <row r="774">
          <cell r="B774">
            <v>4588</v>
          </cell>
          <cell r="D774" t="str">
            <v>2.12.2.4.1.28.3</v>
          </cell>
          <cell r="E774" t="str">
            <v>Módulo I/0 com 16 pontos,Entradas Digitais 24Vcc - 2 un.</v>
          </cell>
          <cell r="F774">
            <v>2</v>
          </cell>
          <cell r="I774">
            <v>0</v>
          </cell>
          <cell r="K774"/>
          <cell r="L774">
            <v>0</v>
          </cell>
        </row>
        <row r="775">
          <cell r="B775">
            <v>4589</v>
          </cell>
          <cell r="D775" t="str">
            <v>2.12.2.4.1.28.4</v>
          </cell>
          <cell r="E775" t="str">
            <v>Módulo I/0 com 16 pontos,Saídas a Relê,5-265Vca /125 Vcc, 2,5A - 4 un.</v>
          </cell>
          <cell r="F775">
            <v>4</v>
          </cell>
          <cell r="I775">
            <v>0</v>
          </cell>
          <cell r="K775"/>
          <cell r="L775">
            <v>0</v>
          </cell>
        </row>
        <row r="776">
          <cell r="B776">
            <v>4590</v>
          </cell>
          <cell r="D776" t="str">
            <v>2.12.2.4.1.28.5</v>
          </cell>
          <cell r="E776" t="str">
            <v>Terminador para expansão de I/0 ( lado direito) - 1 un.</v>
          </cell>
          <cell r="F776">
            <v>1</v>
          </cell>
          <cell r="I776">
            <v>0</v>
          </cell>
          <cell r="K776"/>
          <cell r="L776">
            <v>0</v>
          </cell>
        </row>
        <row r="777">
          <cell r="B777">
            <v>4591</v>
          </cell>
          <cell r="D777" t="str">
            <v>2.12.2.4.1.28.6</v>
          </cell>
          <cell r="E777" t="str">
            <v>Cabo de Comunicação RS-232 com 5 metros - 1 un.</v>
          </cell>
          <cell r="F777">
            <v>1</v>
          </cell>
          <cell r="I777">
            <v>0</v>
          </cell>
          <cell r="K777"/>
          <cell r="L777">
            <v>0</v>
          </cell>
        </row>
        <row r="778">
          <cell r="B778">
            <v>4592</v>
          </cell>
          <cell r="D778" t="str">
            <v>2.12.2.4.1.28.7</v>
          </cell>
          <cell r="E778" t="str">
            <v>Painel IHM cinza claro Teclado, RS-232 24 Vcc - 1 un.</v>
          </cell>
          <cell r="F778">
            <v>1</v>
          </cell>
          <cell r="I778">
            <v>0</v>
          </cell>
          <cell r="K778"/>
          <cell r="L778">
            <v>0</v>
          </cell>
        </row>
        <row r="779">
          <cell r="B779">
            <v>4593</v>
          </cell>
          <cell r="D779" t="str">
            <v>2.12.2.4.1.28.8</v>
          </cell>
          <cell r="E779" t="str">
            <v>Rádio Modem 900MHz Frequência Hoping com Interface Serial - 1 un.</v>
          </cell>
          <cell r="F779">
            <v>1</v>
          </cell>
          <cell r="I779">
            <v>0</v>
          </cell>
          <cell r="K779"/>
          <cell r="L779">
            <v>0</v>
          </cell>
        </row>
        <row r="780">
          <cell r="B780">
            <v>4594</v>
          </cell>
          <cell r="D780" t="str">
            <v>2.12.2.4.1.28.9</v>
          </cell>
          <cell r="E780" t="str">
            <v>Antena Omnidirecional 900 MHz Ganho de 9 DBI - 1 un.</v>
          </cell>
          <cell r="F780">
            <v>1</v>
          </cell>
          <cell r="I780">
            <v>0</v>
          </cell>
          <cell r="K780"/>
          <cell r="L780">
            <v>0</v>
          </cell>
        </row>
        <row r="781">
          <cell r="B781">
            <v>4595</v>
          </cell>
          <cell r="D781" t="str">
            <v>2.12.2.4.1.28.10</v>
          </cell>
          <cell r="E781" t="str">
            <v>Cabo de Coaxial c/ 60 cm com Conectores RP-SMA para N Plug - 1 un.</v>
          </cell>
          <cell r="F781">
            <v>1</v>
          </cell>
          <cell r="I781">
            <v>0</v>
          </cell>
          <cell r="K781"/>
          <cell r="L781">
            <v>0</v>
          </cell>
        </row>
        <row r="782">
          <cell r="B782">
            <v>4596</v>
          </cell>
          <cell r="D782" t="str">
            <v>2.12.2.4.1.28.11</v>
          </cell>
          <cell r="E782" t="str">
            <v>Cabo Extensor para Ambientes Externos Plug LMR 400,N Plug - 1 un.</v>
          </cell>
          <cell r="F782">
            <v>1</v>
          </cell>
          <cell r="I782">
            <v>0</v>
          </cell>
          <cell r="K782"/>
          <cell r="L782">
            <v>0</v>
          </cell>
        </row>
        <row r="783">
          <cell r="B783">
            <v>4597</v>
          </cell>
          <cell r="D783" t="str">
            <v>2.12.2.4.1.28.12</v>
          </cell>
          <cell r="E783" t="str">
            <v>Protetor contra Descargas Atmosféricas Njack-&gt;BH C/RLX-RFN1014-1 - 1 un.</v>
          </cell>
          <cell r="F783">
            <v>1</v>
          </cell>
          <cell r="I783">
            <v>0</v>
          </cell>
          <cell r="K783"/>
          <cell r="L783">
            <v>0</v>
          </cell>
        </row>
        <row r="784">
          <cell r="B784">
            <v>4598</v>
          </cell>
          <cell r="D784" t="str">
            <v>2.12.2.4.1.28.13</v>
          </cell>
          <cell r="E784" t="str">
            <v>Fonte de Alimentação Chaveada Alm.127Vca Saída de 24 Vcc 5A - 1 un.</v>
          </cell>
          <cell r="F784">
            <v>1</v>
          </cell>
          <cell r="I784">
            <v>0</v>
          </cell>
          <cell r="K784"/>
          <cell r="L784">
            <v>0</v>
          </cell>
        </row>
        <row r="785">
          <cell r="B785">
            <v>4599</v>
          </cell>
          <cell r="D785" t="str">
            <v>2.12.2.4.1.28.14</v>
          </cell>
          <cell r="E785" t="str">
            <v>Fonte de Alimentação Chaveada Alm.127Vca Saída de 24 Vcc 1,3A - 1 un.</v>
          </cell>
          <cell r="F785">
            <v>1</v>
          </cell>
          <cell r="I785">
            <v>0</v>
          </cell>
          <cell r="K785"/>
          <cell r="L785">
            <v>0</v>
          </cell>
        </row>
        <row r="786">
          <cell r="B786">
            <v>4600</v>
          </cell>
          <cell r="D786" t="str">
            <v>2.12.2.4.1.28.15</v>
          </cell>
          <cell r="E786" t="str">
            <v>Borne de Passagem para cabos de até 4mm² - 95 un.</v>
          </cell>
          <cell r="F786">
            <v>95</v>
          </cell>
          <cell r="I786">
            <v>0</v>
          </cell>
          <cell r="K786"/>
          <cell r="L786">
            <v>0</v>
          </cell>
        </row>
        <row r="787">
          <cell r="B787">
            <v>4601</v>
          </cell>
          <cell r="D787" t="str">
            <v>2.12.2.4.1.28.16</v>
          </cell>
          <cell r="E787" t="str">
            <v>Borne de Fusível com Indicador Led 24v p/ Cabo 4mm² - 40 un.</v>
          </cell>
          <cell r="F787">
            <v>40</v>
          </cell>
          <cell r="I787">
            <v>0</v>
          </cell>
          <cell r="K787"/>
          <cell r="L787">
            <v>0</v>
          </cell>
        </row>
        <row r="788">
          <cell r="B788">
            <v>4602</v>
          </cell>
          <cell r="D788" t="str">
            <v>2.12.2.4.1.28.17</v>
          </cell>
          <cell r="E788" t="str">
            <v>Terminal Poste para Borne 1492-J4 - 8 un.</v>
          </cell>
          <cell r="F788">
            <v>8</v>
          </cell>
          <cell r="I788">
            <v>0</v>
          </cell>
          <cell r="K788"/>
          <cell r="L788">
            <v>0</v>
          </cell>
        </row>
        <row r="789">
          <cell r="B789">
            <v>4603</v>
          </cell>
          <cell r="D789" t="str">
            <v>2.12.2.4.1.28.18</v>
          </cell>
          <cell r="E789" t="str">
            <v>Identificador de Grupo - 8 un.</v>
          </cell>
          <cell r="F789">
            <v>8</v>
          </cell>
          <cell r="I789">
            <v>0</v>
          </cell>
          <cell r="K789"/>
          <cell r="L789">
            <v>0</v>
          </cell>
        </row>
        <row r="790">
          <cell r="B790">
            <v>4604</v>
          </cell>
          <cell r="D790" t="str">
            <v>2.12.2.4.1.28.19</v>
          </cell>
          <cell r="E790" t="str">
            <v>Tampa Final para Borne J4 - 5 un.</v>
          </cell>
          <cell r="F790">
            <v>5</v>
          </cell>
          <cell r="I790">
            <v>0</v>
          </cell>
          <cell r="K790"/>
          <cell r="L790">
            <v>0</v>
          </cell>
        </row>
        <row r="791">
          <cell r="B791">
            <v>4605</v>
          </cell>
          <cell r="D791" t="str">
            <v>2.12.2.4.1.28.20</v>
          </cell>
          <cell r="E791" t="str">
            <v>Tampa Separação para Borne J4 - 4 un.</v>
          </cell>
          <cell r="F791">
            <v>4</v>
          </cell>
          <cell r="I791">
            <v>0</v>
          </cell>
          <cell r="K791"/>
          <cell r="L791">
            <v>0</v>
          </cell>
        </row>
        <row r="792">
          <cell r="B792">
            <v>4606</v>
          </cell>
          <cell r="D792" t="str">
            <v>2.12.2.4.1.28.21</v>
          </cell>
          <cell r="E792" t="str">
            <v>Cartela de Identificação para Borne J4 - 2 un.</v>
          </cell>
          <cell r="F792">
            <v>2</v>
          </cell>
          <cell r="I792">
            <v>0</v>
          </cell>
          <cell r="K792"/>
          <cell r="L792">
            <v>0</v>
          </cell>
        </row>
        <row r="793">
          <cell r="B793">
            <v>4607</v>
          </cell>
          <cell r="D793" t="str">
            <v>2.12.2.4.1.28.22</v>
          </cell>
          <cell r="E793" t="str">
            <v>Disjuntor Termomagnético Mono 10A  Curva B - 2 un.</v>
          </cell>
          <cell r="F793">
            <v>2</v>
          </cell>
          <cell r="I793">
            <v>0</v>
          </cell>
          <cell r="K793"/>
          <cell r="L793">
            <v>0</v>
          </cell>
        </row>
        <row r="794">
          <cell r="B794">
            <v>4608</v>
          </cell>
          <cell r="D794" t="str">
            <v>2.12.2.4.1.28.23</v>
          </cell>
          <cell r="E794" t="str">
            <v>Disjuntor Termomagnético Mono  6A  Curva B - 1 un.</v>
          </cell>
          <cell r="F794">
            <v>1</v>
          </cell>
          <cell r="I794">
            <v>0</v>
          </cell>
          <cell r="K794"/>
          <cell r="L794">
            <v>0</v>
          </cell>
        </row>
        <row r="795">
          <cell r="B795">
            <v>4609</v>
          </cell>
          <cell r="D795" t="str">
            <v>2.12.2.4.1.28.24</v>
          </cell>
          <cell r="E795" t="str">
            <v>Disjuntor Termomagnético Mono  4A  Curva B - 2 un.</v>
          </cell>
          <cell r="F795">
            <v>2</v>
          </cell>
          <cell r="I795">
            <v>0</v>
          </cell>
          <cell r="K795"/>
          <cell r="L795">
            <v>0</v>
          </cell>
        </row>
        <row r="796">
          <cell r="B796">
            <v>4610</v>
          </cell>
          <cell r="D796" t="str">
            <v>2.12.2.4.1.28.25</v>
          </cell>
          <cell r="E796" t="str">
            <v>Disjuntor Termomagnético Mono  2A  Curva B - 8 un.</v>
          </cell>
          <cell r="F796">
            <v>8</v>
          </cell>
          <cell r="I796">
            <v>0</v>
          </cell>
          <cell r="K796"/>
          <cell r="L796">
            <v>0</v>
          </cell>
        </row>
        <row r="797">
          <cell r="B797">
            <v>4611</v>
          </cell>
          <cell r="D797" t="str">
            <v>2.12.2.4.1.28.26</v>
          </cell>
          <cell r="E797" t="str">
            <v>Disjuntor Termomagnético Mono  2A  Curva C - 5 un.</v>
          </cell>
          <cell r="F797">
            <v>5</v>
          </cell>
          <cell r="I797">
            <v>0</v>
          </cell>
          <cell r="K797"/>
          <cell r="L797">
            <v>0</v>
          </cell>
        </row>
        <row r="798">
          <cell r="B798">
            <v>4612</v>
          </cell>
          <cell r="D798" t="str">
            <v>2.12.2.4.1.28.27</v>
          </cell>
          <cell r="E798" t="str">
            <v>Fusíveis de Vidro 5X20 Corrente Nominal  0,5A - 18 un.</v>
          </cell>
          <cell r="F798">
            <v>18</v>
          </cell>
          <cell r="I798">
            <v>0</v>
          </cell>
          <cell r="K798"/>
          <cell r="L798">
            <v>0</v>
          </cell>
        </row>
        <row r="799">
          <cell r="B799">
            <v>4613</v>
          </cell>
          <cell r="D799" t="str">
            <v>2.12.2.4.1.28.28</v>
          </cell>
          <cell r="E799" t="str">
            <v>Fusíveis de Vidro 5X20 Corrente Nominal  1A - 25 un.</v>
          </cell>
          <cell r="F799">
            <v>25</v>
          </cell>
          <cell r="I799">
            <v>0</v>
          </cell>
          <cell r="K799"/>
          <cell r="L799">
            <v>0</v>
          </cell>
        </row>
        <row r="800">
          <cell r="B800">
            <v>4614</v>
          </cell>
          <cell r="D800" t="str">
            <v>2.12.2.4.1.28.29</v>
          </cell>
          <cell r="E800" t="str">
            <v>No Break 1 Kva Ent. 115V/115 Vca Autonomia 30 min. - 1 un.</v>
          </cell>
          <cell r="F800">
            <v>1</v>
          </cell>
          <cell r="I800">
            <v>0</v>
          </cell>
          <cell r="K800"/>
          <cell r="L800">
            <v>0</v>
          </cell>
        </row>
        <row r="801">
          <cell r="B801">
            <v>4615</v>
          </cell>
          <cell r="D801" t="str">
            <v>2.12.2.4.1.28.30</v>
          </cell>
          <cell r="E801" t="str">
            <v>Kit Iluminação Fluorescente 18 W/127 V c/reator conv. - 1 un.</v>
          </cell>
          <cell r="F801">
            <v>1</v>
          </cell>
          <cell r="I801">
            <v>0</v>
          </cell>
          <cell r="K801"/>
          <cell r="L801">
            <v>0</v>
          </cell>
        </row>
        <row r="802">
          <cell r="B802">
            <v>4616</v>
          </cell>
          <cell r="D802" t="str">
            <v>2.12.2.4.1.28.31</v>
          </cell>
          <cell r="E802" t="str">
            <v>Fim de Curso p/ Acionamento ilum. 1Na/1Nf 10A/500v - 1 un.</v>
          </cell>
          <cell r="F802">
            <v>1</v>
          </cell>
          <cell r="I802">
            <v>0</v>
          </cell>
          <cell r="K802"/>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cell r="L803">
            <v>0</v>
          </cell>
        </row>
        <row r="804">
          <cell r="B804">
            <v>4618</v>
          </cell>
          <cell r="D804" t="str">
            <v>2.12.2.4.1.28.33</v>
          </cell>
          <cell r="E804" t="str">
            <v>Tomadas 2P+T Universal de Sobrepor 15A 250V - 3 un.</v>
          </cell>
          <cell r="F804">
            <v>3</v>
          </cell>
          <cell r="I804">
            <v>0</v>
          </cell>
          <cell r="K804"/>
          <cell r="L804">
            <v>0</v>
          </cell>
        </row>
        <row r="805">
          <cell r="B805">
            <v>4619</v>
          </cell>
          <cell r="D805" t="str">
            <v>2.12.2.4.1.28.34</v>
          </cell>
          <cell r="E805" t="str">
            <v>Relê de Interposição 6A, 1NAF,100A,24Vcc - 4 un.</v>
          </cell>
          <cell r="F805">
            <v>4</v>
          </cell>
          <cell r="I805">
            <v>0</v>
          </cell>
          <cell r="K805"/>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cell r="L807">
            <v>0</v>
          </cell>
        </row>
        <row r="808">
          <cell r="B808">
            <v>4813</v>
          </cell>
          <cell r="D808" t="str">
            <v>2.12.3.4.1.28.2</v>
          </cell>
          <cell r="E808" t="str">
            <v>Unidade Central de processamento 14K memória Porta RS 232   - 1 un.</v>
          </cell>
          <cell r="F808">
            <v>1</v>
          </cell>
          <cell r="I808">
            <v>0</v>
          </cell>
          <cell r="K808"/>
          <cell r="L808">
            <v>0</v>
          </cell>
        </row>
        <row r="809">
          <cell r="B809">
            <v>4814</v>
          </cell>
          <cell r="D809" t="str">
            <v>2.12.3.4.1.28.3</v>
          </cell>
          <cell r="E809" t="str">
            <v>Módulo I/0 com 16 pontos,Entradas Digitais 24Vcc - 2 un.</v>
          </cell>
          <cell r="F809">
            <v>2</v>
          </cell>
          <cell r="I809">
            <v>0</v>
          </cell>
          <cell r="K809"/>
          <cell r="L809">
            <v>0</v>
          </cell>
        </row>
        <row r="810">
          <cell r="B810">
            <v>4815</v>
          </cell>
          <cell r="D810" t="str">
            <v>2.12.3.4.1.28.4</v>
          </cell>
          <cell r="E810" t="str">
            <v>Módulo I/0 com 16 pontos,Saídas a Relê,5-265Vca /125 Vcc, 2,5A - 4 un.</v>
          </cell>
          <cell r="F810">
            <v>4</v>
          </cell>
          <cell r="I810">
            <v>0</v>
          </cell>
          <cell r="K810"/>
          <cell r="L810">
            <v>0</v>
          </cell>
        </row>
        <row r="811">
          <cell r="B811">
            <v>4816</v>
          </cell>
          <cell r="D811" t="str">
            <v>2.12.3.4.1.28.5</v>
          </cell>
          <cell r="E811" t="str">
            <v>Terminador para expansão de I/0 ( lado direito) - 1 un.</v>
          </cell>
          <cell r="F811">
            <v>1</v>
          </cell>
          <cell r="I811">
            <v>0</v>
          </cell>
          <cell r="K811"/>
          <cell r="L811">
            <v>0</v>
          </cell>
        </row>
        <row r="812">
          <cell r="B812">
            <v>4817</v>
          </cell>
          <cell r="D812" t="str">
            <v>2.12.3.4.1.28.6</v>
          </cell>
          <cell r="E812" t="str">
            <v>Cabo de Comunicação RS-232 com 5 metros - 1 un.</v>
          </cell>
          <cell r="F812">
            <v>1</v>
          </cell>
          <cell r="I812">
            <v>0</v>
          </cell>
          <cell r="K812"/>
          <cell r="L812">
            <v>0</v>
          </cell>
        </row>
        <row r="813">
          <cell r="B813">
            <v>4818</v>
          </cell>
          <cell r="D813" t="str">
            <v>2.12.3.4.1.28.7</v>
          </cell>
          <cell r="E813" t="str">
            <v>Painel IHM cinza claro Teclado, RS-232 24 Vcc - 1 un.</v>
          </cell>
          <cell r="F813">
            <v>1</v>
          </cell>
          <cell r="I813">
            <v>0</v>
          </cell>
          <cell r="K813"/>
          <cell r="L813">
            <v>0</v>
          </cell>
        </row>
        <row r="814">
          <cell r="B814">
            <v>4819</v>
          </cell>
          <cell r="D814" t="str">
            <v>2.12.3.4.1.28.8</v>
          </cell>
          <cell r="E814" t="str">
            <v>Rádio Modem 900MHz Frequência Hoping com Interface Serial - 1 un.</v>
          </cell>
          <cell r="F814">
            <v>1</v>
          </cell>
          <cell r="I814">
            <v>0</v>
          </cell>
          <cell r="K814"/>
          <cell r="L814">
            <v>0</v>
          </cell>
        </row>
        <row r="815">
          <cell r="B815">
            <v>4820</v>
          </cell>
          <cell r="D815" t="str">
            <v>2.12.3.4.1.28.9</v>
          </cell>
          <cell r="E815" t="str">
            <v>Antena Omnidirecional 900 MHz Ganho de 9 DBI - 1 un.</v>
          </cell>
          <cell r="F815">
            <v>1</v>
          </cell>
          <cell r="I815">
            <v>0</v>
          </cell>
          <cell r="K815"/>
          <cell r="L815">
            <v>0</v>
          </cell>
        </row>
        <row r="816">
          <cell r="B816">
            <v>4821</v>
          </cell>
          <cell r="D816" t="str">
            <v>2.12.3.4.1.28.10</v>
          </cell>
          <cell r="E816" t="str">
            <v>Cabo de Coaxial c/ 60 cm com Conectores RP-SMA para N Plug - 1 un.</v>
          </cell>
          <cell r="F816">
            <v>1</v>
          </cell>
          <cell r="I816">
            <v>0</v>
          </cell>
          <cell r="K816"/>
          <cell r="L816">
            <v>0</v>
          </cell>
        </row>
        <row r="817">
          <cell r="B817">
            <v>4822</v>
          </cell>
          <cell r="D817" t="str">
            <v>2.12.3.4.1.28.11</v>
          </cell>
          <cell r="E817" t="str">
            <v>Cabo Extensor para Ambientes Externos Plug LMR 400,N Plug - 1 un.</v>
          </cell>
          <cell r="F817">
            <v>1</v>
          </cell>
          <cell r="I817">
            <v>0</v>
          </cell>
          <cell r="K817"/>
          <cell r="L817">
            <v>0</v>
          </cell>
        </row>
        <row r="818">
          <cell r="B818">
            <v>4823</v>
          </cell>
          <cell r="D818" t="str">
            <v>2.12.3.4.1.28.12</v>
          </cell>
          <cell r="E818" t="str">
            <v>Protetor contra Descargas Atmosféricas Njack-&gt; BH C/RLX-RFN1014-1 - 1 un.</v>
          </cell>
          <cell r="F818">
            <v>1</v>
          </cell>
          <cell r="I818">
            <v>0</v>
          </cell>
          <cell r="K818"/>
          <cell r="L818">
            <v>0</v>
          </cell>
        </row>
        <row r="819">
          <cell r="B819">
            <v>4824</v>
          </cell>
          <cell r="D819" t="str">
            <v>2.12.3.4.1.28.13</v>
          </cell>
          <cell r="E819" t="str">
            <v>Fonte de Alimentação Chaveada Alm.127Vca Saída de 24 Vcc 5A - 1 un.</v>
          </cell>
          <cell r="F819">
            <v>1</v>
          </cell>
          <cell r="I819">
            <v>0</v>
          </cell>
          <cell r="K819"/>
          <cell r="L819">
            <v>0</v>
          </cell>
        </row>
        <row r="820">
          <cell r="B820">
            <v>4825</v>
          </cell>
          <cell r="D820" t="str">
            <v>2.12.3.4.1.28.14</v>
          </cell>
          <cell r="E820" t="str">
            <v>Fonte de Alimentação Chaveada Alm.127Vca Saída de 24 Vcc 1,3A - 1 un.</v>
          </cell>
          <cell r="F820">
            <v>1</v>
          </cell>
          <cell r="I820">
            <v>0</v>
          </cell>
          <cell r="K820"/>
          <cell r="L820">
            <v>0</v>
          </cell>
        </row>
        <row r="821">
          <cell r="B821">
            <v>4826</v>
          </cell>
          <cell r="D821" t="str">
            <v>2.12.3.4.1.28.15</v>
          </cell>
          <cell r="E821" t="str">
            <v>Borne de Passagem para cabos de até 4mm² - 95 un.</v>
          </cell>
          <cell r="F821">
            <v>95</v>
          </cell>
          <cell r="I821">
            <v>0</v>
          </cell>
          <cell r="K821"/>
          <cell r="L821">
            <v>0</v>
          </cell>
        </row>
        <row r="822">
          <cell r="B822">
            <v>4827</v>
          </cell>
          <cell r="D822" t="str">
            <v>2.12.3.4.1.28.16</v>
          </cell>
          <cell r="E822" t="str">
            <v>Borne de Fusível com Indicador Led 24v p/ Cabo 4mm² - 40 un.</v>
          </cell>
          <cell r="F822">
            <v>40</v>
          </cell>
          <cell r="I822">
            <v>0</v>
          </cell>
          <cell r="K822"/>
          <cell r="L822">
            <v>0</v>
          </cell>
        </row>
        <row r="823">
          <cell r="B823">
            <v>4828</v>
          </cell>
          <cell r="D823" t="str">
            <v>2.12.3.4.1.28.17</v>
          </cell>
          <cell r="E823" t="str">
            <v>Terminal Poste para Borne 1492-J4 - 8 un.</v>
          </cell>
          <cell r="F823">
            <v>8</v>
          </cell>
          <cell r="I823">
            <v>0</v>
          </cell>
          <cell r="K823"/>
          <cell r="L823">
            <v>0</v>
          </cell>
        </row>
        <row r="824">
          <cell r="B824">
            <v>4829</v>
          </cell>
          <cell r="D824" t="str">
            <v>2.12.3.4.1.28.18</v>
          </cell>
          <cell r="E824" t="str">
            <v>Identificador de Grupo - 8 un.</v>
          </cell>
          <cell r="F824">
            <v>8</v>
          </cell>
          <cell r="I824">
            <v>0</v>
          </cell>
          <cell r="K824"/>
          <cell r="L824">
            <v>0</v>
          </cell>
        </row>
        <row r="825">
          <cell r="B825">
            <v>4830</v>
          </cell>
          <cell r="D825" t="str">
            <v>2.12.3.4.1.28.19</v>
          </cell>
          <cell r="E825" t="str">
            <v>Tampa Final para Borne J4 - 5 un.</v>
          </cell>
          <cell r="F825">
            <v>5</v>
          </cell>
          <cell r="I825">
            <v>0</v>
          </cell>
          <cell r="K825"/>
          <cell r="L825">
            <v>0</v>
          </cell>
        </row>
        <row r="826">
          <cell r="B826">
            <v>4831</v>
          </cell>
          <cell r="D826" t="str">
            <v>2.12.3.4.1.28.20</v>
          </cell>
          <cell r="E826" t="str">
            <v>Tampa Separação para Borne J4 - 4 un.</v>
          </cell>
          <cell r="F826">
            <v>4</v>
          </cell>
          <cell r="I826">
            <v>0</v>
          </cell>
          <cell r="K826"/>
          <cell r="L826">
            <v>0</v>
          </cell>
        </row>
        <row r="827">
          <cell r="B827">
            <v>4832</v>
          </cell>
          <cell r="D827" t="str">
            <v>2.12.3.4.1.28.21</v>
          </cell>
          <cell r="E827" t="str">
            <v>Cartela de Identificação para Borne J4 - 2 un.</v>
          </cell>
          <cell r="F827">
            <v>2</v>
          </cell>
          <cell r="I827">
            <v>0</v>
          </cell>
          <cell r="K827"/>
          <cell r="L827">
            <v>0</v>
          </cell>
        </row>
        <row r="828">
          <cell r="B828">
            <v>4833</v>
          </cell>
          <cell r="D828" t="str">
            <v>2.12.3.4.1.28.22</v>
          </cell>
          <cell r="E828" t="str">
            <v>Disjuntor Termomagnético Mono 10A  Curva B - 2 un.</v>
          </cell>
          <cell r="F828">
            <v>2</v>
          </cell>
          <cell r="I828">
            <v>0</v>
          </cell>
          <cell r="K828"/>
          <cell r="L828">
            <v>0</v>
          </cell>
        </row>
        <row r="829">
          <cell r="B829">
            <v>4834</v>
          </cell>
          <cell r="D829" t="str">
            <v>2.12.3.4.1.28.23</v>
          </cell>
          <cell r="E829" t="str">
            <v>Disjuntor Termomagnético Mono  6A  Curva B - 1 un.</v>
          </cell>
          <cell r="F829">
            <v>1</v>
          </cell>
          <cell r="I829">
            <v>0</v>
          </cell>
          <cell r="K829"/>
          <cell r="L829">
            <v>0</v>
          </cell>
        </row>
        <row r="830">
          <cell r="B830">
            <v>4835</v>
          </cell>
          <cell r="D830" t="str">
            <v>2.12.3.4.1.28.24</v>
          </cell>
          <cell r="E830" t="str">
            <v>Disjuntor Termomagnético Mono  4A  Curva B - 2 un.</v>
          </cell>
          <cell r="F830">
            <v>2</v>
          </cell>
          <cell r="I830">
            <v>0</v>
          </cell>
          <cell r="K830"/>
          <cell r="L830">
            <v>0</v>
          </cell>
        </row>
        <row r="831">
          <cell r="B831">
            <v>4836</v>
          </cell>
          <cell r="D831" t="str">
            <v>2.12.3.4.1.28.25</v>
          </cell>
          <cell r="E831" t="str">
            <v>Disjuntor Termomagnético Mono  2A  Curva B - 8 un.</v>
          </cell>
          <cell r="F831">
            <v>8</v>
          </cell>
          <cell r="I831">
            <v>0</v>
          </cell>
          <cell r="K831"/>
          <cell r="L831">
            <v>0</v>
          </cell>
        </row>
        <row r="832">
          <cell r="B832">
            <v>4837</v>
          </cell>
          <cell r="D832" t="str">
            <v>2.12.3.4.1.28.26</v>
          </cell>
          <cell r="E832" t="str">
            <v>Disjuntor Termomagnético Mono  2A  Curva C - 5 un.</v>
          </cell>
          <cell r="F832">
            <v>5</v>
          </cell>
          <cell r="I832">
            <v>0</v>
          </cell>
          <cell r="K832"/>
          <cell r="L832">
            <v>0</v>
          </cell>
        </row>
        <row r="833">
          <cell r="B833">
            <v>4838</v>
          </cell>
          <cell r="D833" t="str">
            <v>2.12.3.4.1.28.27</v>
          </cell>
          <cell r="E833" t="str">
            <v>Fusíveis de Vidro 5X20 Corrente Nominal  0,5A - 18 un.</v>
          </cell>
          <cell r="F833">
            <v>18</v>
          </cell>
          <cell r="I833">
            <v>0</v>
          </cell>
          <cell r="K833"/>
          <cell r="L833">
            <v>0</v>
          </cell>
        </row>
        <row r="834">
          <cell r="B834">
            <v>4839</v>
          </cell>
          <cell r="D834" t="str">
            <v>2.12.3.4.1.28.28</v>
          </cell>
          <cell r="E834" t="str">
            <v>Fusíveis de Vidro 5X20 Corrente Nominal  1A - 25 un.</v>
          </cell>
          <cell r="F834">
            <v>25</v>
          </cell>
          <cell r="I834">
            <v>0</v>
          </cell>
          <cell r="K834"/>
          <cell r="L834">
            <v>0</v>
          </cell>
        </row>
        <row r="835">
          <cell r="B835">
            <v>4840</v>
          </cell>
          <cell r="D835" t="str">
            <v>2.12.3.4.1.28.29</v>
          </cell>
          <cell r="E835" t="str">
            <v>No Break 2 Kva Ent. 115V/115 Vca Autonomia 30 min. - 1 un.</v>
          </cell>
          <cell r="F835">
            <v>1</v>
          </cell>
          <cell r="I835">
            <v>0</v>
          </cell>
          <cell r="K835"/>
          <cell r="L835">
            <v>0</v>
          </cell>
        </row>
        <row r="836">
          <cell r="B836">
            <v>4841</v>
          </cell>
          <cell r="D836" t="str">
            <v>2.12.3.4.1.28.30</v>
          </cell>
          <cell r="E836" t="str">
            <v>Kit Iluminação Fluorescente 18 W/220v c/reator conv. - 1 un.</v>
          </cell>
          <cell r="F836">
            <v>1</v>
          </cell>
          <cell r="I836">
            <v>0</v>
          </cell>
          <cell r="K836"/>
          <cell r="L836">
            <v>0</v>
          </cell>
        </row>
        <row r="837">
          <cell r="B837">
            <v>4842</v>
          </cell>
          <cell r="D837" t="str">
            <v>2.12.3.4.1.28.31</v>
          </cell>
          <cell r="E837" t="str">
            <v>Fim de Curso p/ Acionamento ilum. 1Na/1Nf 10A/500v - 1 un.</v>
          </cell>
          <cell r="F837">
            <v>1</v>
          </cell>
          <cell r="I837">
            <v>0</v>
          </cell>
          <cell r="K837"/>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cell r="L838">
            <v>0</v>
          </cell>
        </row>
        <row r="839">
          <cell r="B839">
            <v>4844</v>
          </cell>
          <cell r="D839" t="str">
            <v>2.12.3.4.1.28.33</v>
          </cell>
          <cell r="E839" t="str">
            <v>Tomadas 2P+T Universal de Sobrepor 15A 250V - 3 un.</v>
          </cell>
          <cell r="F839">
            <v>3</v>
          </cell>
          <cell r="I839">
            <v>0</v>
          </cell>
          <cell r="K839"/>
          <cell r="L839">
            <v>0</v>
          </cell>
        </row>
        <row r="840">
          <cell r="B840">
            <v>4845</v>
          </cell>
          <cell r="D840" t="str">
            <v>2.12.3.4.1.28.34</v>
          </cell>
          <cell r="E840" t="str">
            <v>Relê de Interposição 6A, 1NAF,80A,24Vcc - 4 un.</v>
          </cell>
          <cell r="F840">
            <v>4</v>
          </cell>
          <cell r="I840">
            <v>0</v>
          </cell>
          <cell r="K840"/>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cell r="L842">
            <v>0</v>
          </cell>
        </row>
        <row r="843">
          <cell r="B843">
            <v>5271</v>
          </cell>
          <cell r="D843" t="str">
            <v>2.12.5.4.1.28.2</v>
          </cell>
          <cell r="E843" t="str">
            <v>Unidade Central de processamento 14K memória Porta RS 232   - 1 un.</v>
          </cell>
          <cell r="F843">
            <v>1</v>
          </cell>
          <cell r="I843">
            <v>0</v>
          </cell>
          <cell r="K843"/>
          <cell r="L843">
            <v>0</v>
          </cell>
        </row>
        <row r="844">
          <cell r="B844">
            <v>5272</v>
          </cell>
          <cell r="D844" t="str">
            <v>2.12.5.4.1.28.3</v>
          </cell>
          <cell r="E844" t="str">
            <v>Módulo I/0 com 16 pontos,Entradas Digitais 24Vcc - 2 un.</v>
          </cell>
          <cell r="F844">
            <v>2</v>
          </cell>
          <cell r="I844">
            <v>0</v>
          </cell>
          <cell r="K844"/>
          <cell r="L844">
            <v>0</v>
          </cell>
        </row>
        <row r="845">
          <cell r="B845">
            <v>5273</v>
          </cell>
          <cell r="D845" t="str">
            <v>2.12.5.4.1.28.4</v>
          </cell>
          <cell r="E845" t="str">
            <v>Módulo I/0 com 16 pontos,Saídas a Relê,5-265Vca /125 Vcc, 2,5A - 4 un.</v>
          </cell>
          <cell r="F845">
            <v>4</v>
          </cell>
          <cell r="I845">
            <v>0</v>
          </cell>
          <cell r="K845"/>
          <cell r="L845">
            <v>0</v>
          </cell>
        </row>
        <row r="846">
          <cell r="B846">
            <v>5274</v>
          </cell>
          <cell r="D846" t="str">
            <v>2.12.5.4.1.28.5</v>
          </cell>
          <cell r="E846" t="str">
            <v>Terminador para expansão de I/0 ( lado direito) - 1 un.</v>
          </cell>
          <cell r="F846">
            <v>1</v>
          </cell>
          <cell r="I846">
            <v>0</v>
          </cell>
          <cell r="K846"/>
          <cell r="L846">
            <v>0</v>
          </cell>
        </row>
        <row r="847">
          <cell r="B847">
            <v>5275</v>
          </cell>
          <cell r="D847" t="str">
            <v>2.12.5.4.1.28.6</v>
          </cell>
          <cell r="E847" t="str">
            <v>Cabo de Comunicação RS-232 com 5 metros - 1 un.</v>
          </cell>
          <cell r="F847">
            <v>1</v>
          </cell>
          <cell r="I847">
            <v>0</v>
          </cell>
          <cell r="K847"/>
          <cell r="L847">
            <v>0</v>
          </cell>
        </row>
        <row r="848">
          <cell r="B848">
            <v>5276</v>
          </cell>
          <cell r="D848" t="str">
            <v>2.12.5.4.1.28.7</v>
          </cell>
          <cell r="E848" t="str">
            <v>Painel IHM cinza claro Teclado, RS-232 24 Vcc - 1 un.</v>
          </cell>
          <cell r="F848">
            <v>1</v>
          </cell>
          <cell r="I848">
            <v>0</v>
          </cell>
          <cell r="K848"/>
          <cell r="L848">
            <v>0</v>
          </cell>
        </row>
        <row r="849">
          <cell r="B849">
            <v>5277</v>
          </cell>
          <cell r="D849" t="str">
            <v>2.12.5.4.1.28.8</v>
          </cell>
          <cell r="E849" t="str">
            <v>Rádio Modem 900MHz Frequência Hoping com Interface Serial - 1 un.</v>
          </cell>
          <cell r="F849">
            <v>1</v>
          </cell>
          <cell r="I849">
            <v>0</v>
          </cell>
          <cell r="K849"/>
          <cell r="L849">
            <v>0</v>
          </cell>
        </row>
        <row r="850">
          <cell r="B850">
            <v>5278</v>
          </cell>
          <cell r="D850" t="str">
            <v>2.12.5.4.1.28.9</v>
          </cell>
          <cell r="E850" t="str">
            <v>Antena Omnidirecional 900 MHz Ganho de 9 DBI - 1 un.</v>
          </cell>
          <cell r="F850">
            <v>1</v>
          </cell>
          <cell r="I850">
            <v>0</v>
          </cell>
          <cell r="K850"/>
          <cell r="L850">
            <v>0</v>
          </cell>
        </row>
        <row r="851">
          <cell r="B851">
            <v>5279</v>
          </cell>
          <cell r="D851" t="str">
            <v>2.12.5.4.1.28.10</v>
          </cell>
          <cell r="E851" t="str">
            <v>Cabo de Coaxial c/ 60 cm com Conectores RP-SMA para N Plug - 1 un.</v>
          </cell>
          <cell r="F851">
            <v>1</v>
          </cell>
          <cell r="I851">
            <v>0</v>
          </cell>
          <cell r="K851"/>
          <cell r="L851">
            <v>0</v>
          </cell>
        </row>
        <row r="852">
          <cell r="B852">
            <v>5280</v>
          </cell>
          <cell r="D852" t="str">
            <v>2.12.5.4.1.28.11</v>
          </cell>
          <cell r="E852" t="str">
            <v>Cabo Extensor para Ambientes Externos Plug LMR 400,N Plug - 1 un.</v>
          </cell>
          <cell r="F852">
            <v>1</v>
          </cell>
          <cell r="I852">
            <v>0</v>
          </cell>
          <cell r="K852"/>
          <cell r="L852">
            <v>0</v>
          </cell>
        </row>
        <row r="853">
          <cell r="B853">
            <v>5281</v>
          </cell>
          <cell r="D853" t="str">
            <v>2.12.5.4.1.28.12</v>
          </cell>
          <cell r="E853" t="str">
            <v>Protetor contra Descargas Atmosféricas Njack-&gt; BH C/RLX-RFN1014-1 BH C/RLX-RFN1014-1 - 1 un.</v>
          </cell>
          <cell r="F853">
            <v>1</v>
          </cell>
          <cell r="I853">
            <v>0</v>
          </cell>
          <cell r="K853"/>
          <cell r="L853">
            <v>0</v>
          </cell>
        </row>
        <row r="854">
          <cell r="B854">
            <v>5282</v>
          </cell>
          <cell r="D854" t="str">
            <v>2.12.5.4.1.28.13</v>
          </cell>
          <cell r="E854" t="str">
            <v>Fonte de Alimentação Chaveada Alm.220Vca Saída de 24 Vcc 5A - 1 un.</v>
          </cell>
          <cell r="F854">
            <v>1</v>
          </cell>
          <cell r="I854">
            <v>0</v>
          </cell>
          <cell r="K854"/>
          <cell r="L854">
            <v>0</v>
          </cell>
        </row>
        <row r="855">
          <cell r="B855">
            <v>5283</v>
          </cell>
          <cell r="D855" t="str">
            <v>2.12.5.4.1.28.14</v>
          </cell>
          <cell r="E855" t="str">
            <v>Fonte de Alimentação Chaveada Alm.220Vca Saída de 24 Vcc 1,3A - 1 un.</v>
          </cell>
          <cell r="F855">
            <v>1</v>
          </cell>
          <cell r="I855">
            <v>0</v>
          </cell>
          <cell r="K855"/>
          <cell r="L855">
            <v>0</v>
          </cell>
        </row>
        <row r="856">
          <cell r="B856">
            <v>5284</v>
          </cell>
          <cell r="D856" t="str">
            <v>2.12.5.4.1.28.15</v>
          </cell>
          <cell r="E856" t="str">
            <v>Borne de Passagem para cabos de até 4mm² - 95 un.</v>
          </cell>
          <cell r="F856">
            <v>95</v>
          </cell>
          <cell r="I856">
            <v>0</v>
          </cell>
          <cell r="K856"/>
          <cell r="L856">
            <v>0</v>
          </cell>
        </row>
        <row r="857">
          <cell r="B857">
            <v>5285</v>
          </cell>
          <cell r="D857" t="str">
            <v>2.12.5.4.1.28.16</v>
          </cell>
          <cell r="E857" t="str">
            <v>Borne de Fusível com Indicador Led 24v p/ Cabo 4mm² - 40 un.</v>
          </cell>
          <cell r="F857">
            <v>40</v>
          </cell>
          <cell r="I857">
            <v>0</v>
          </cell>
          <cell r="K857"/>
          <cell r="L857">
            <v>0</v>
          </cell>
        </row>
        <row r="858">
          <cell r="B858">
            <v>5286</v>
          </cell>
          <cell r="D858" t="str">
            <v>2.12.5.4.1.28.17</v>
          </cell>
          <cell r="E858" t="str">
            <v>Terminal Poste para Borne 1492-J4 - 8 un.</v>
          </cell>
          <cell r="F858">
            <v>8</v>
          </cell>
          <cell r="I858">
            <v>0</v>
          </cell>
          <cell r="K858"/>
          <cell r="L858">
            <v>0</v>
          </cell>
        </row>
        <row r="859">
          <cell r="B859">
            <v>5287</v>
          </cell>
          <cell r="D859" t="str">
            <v>2.12.5.4.1.28.18</v>
          </cell>
          <cell r="E859" t="str">
            <v>Identificador de Grupo - 8 un.</v>
          </cell>
          <cell r="F859">
            <v>8</v>
          </cell>
          <cell r="I859">
            <v>0</v>
          </cell>
          <cell r="K859"/>
          <cell r="L859">
            <v>0</v>
          </cell>
        </row>
        <row r="860">
          <cell r="B860">
            <v>5288</v>
          </cell>
          <cell r="D860" t="str">
            <v>2.12.5.4.1.28.19</v>
          </cell>
          <cell r="E860" t="str">
            <v>Tampa Final para Borne J4 - 5 un.</v>
          </cell>
          <cell r="F860">
            <v>5</v>
          </cell>
          <cell r="I860">
            <v>0</v>
          </cell>
          <cell r="K860"/>
          <cell r="L860">
            <v>0</v>
          </cell>
        </row>
        <row r="861">
          <cell r="B861">
            <v>5289</v>
          </cell>
          <cell r="D861" t="str">
            <v>2.12.5.4.1.28.20</v>
          </cell>
          <cell r="E861" t="str">
            <v>Tampa Separação para Borne J4 - 4 un.</v>
          </cell>
          <cell r="F861">
            <v>4</v>
          </cell>
          <cell r="I861">
            <v>0</v>
          </cell>
          <cell r="K861"/>
          <cell r="L861">
            <v>0</v>
          </cell>
        </row>
        <row r="862">
          <cell r="B862">
            <v>5290</v>
          </cell>
          <cell r="D862" t="str">
            <v>2.12.5.4.1.28.21</v>
          </cell>
          <cell r="E862" t="str">
            <v>Cartela de Identificação para Borne J4 - 2 un.</v>
          </cell>
          <cell r="F862">
            <v>2</v>
          </cell>
          <cell r="I862">
            <v>0</v>
          </cell>
          <cell r="K862"/>
          <cell r="L862">
            <v>0</v>
          </cell>
        </row>
        <row r="863">
          <cell r="B863">
            <v>5291</v>
          </cell>
          <cell r="D863" t="str">
            <v>2.12.5.4.1.28.22</v>
          </cell>
          <cell r="E863" t="str">
            <v>Disjuntor Termomagnético Mono 10A  Curva B - 2 un.</v>
          </cell>
          <cell r="F863">
            <v>2</v>
          </cell>
          <cell r="I863">
            <v>0</v>
          </cell>
          <cell r="K863"/>
          <cell r="L863">
            <v>0</v>
          </cell>
        </row>
        <row r="864">
          <cell r="B864">
            <v>5292</v>
          </cell>
          <cell r="D864" t="str">
            <v>2.12.5.4.1.28.23</v>
          </cell>
          <cell r="E864" t="str">
            <v>Disjuntor Termomagnético Mono  6A  Curva B - 1 un.</v>
          </cell>
          <cell r="F864">
            <v>1</v>
          </cell>
          <cell r="I864">
            <v>0</v>
          </cell>
          <cell r="K864"/>
          <cell r="L864">
            <v>0</v>
          </cell>
        </row>
        <row r="865">
          <cell r="B865">
            <v>5293</v>
          </cell>
          <cell r="D865" t="str">
            <v>2.12.5.4.1.28.24</v>
          </cell>
          <cell r="E865" t="str">
            <v>Disjuntor Termomagnético Mono  4A  Curva B - 2 un.</v>
          </cell>
          <cell r="F865">
            <v>2</v>
          </cell>
          <cell r="I865">
            <v>0</v>
          </cell>
          <cell r="K865"/>
          <cell r="L865">
            <v>0</v>
          </cell>
        </row>
        <row r="866">
          <cell r="B866">
            <v>5294</v>
          </cell>
          <cell r="D866" t="str">
            <v>2.12.5.4.1.28.25</v>
          </cell>
          <cell r="E866" t="str">
            <v>Disjuntor Termomagnético Mono  2A  Curva B - 8 un.</v>
          </cell>
          <cell r="F866">
            <v>8</v>
          </cell>
          <cell r="I866">
            <v>0</v>
          </cell>
          <cell r="K866"/>
          <cell r="L866">
            <v>0</v>
          </cell>
        </row>
        <row r="867">
          <cell r="B867">
            <v>5295</v>
          </cell>
          <cell r="D867" t="str">
            <v>2.12.5.4.1.28.26</v>
          </cell>
          <cell r="E867" t="str">
            <v>Disjuntor Termomagnético Mono  2A  Curva C - 5 un.</v>
          </cell>
          <cell r="F867">
            <v>5</v>
          </cell>
          <cell r="I867">
            <v>0</v>
          </cell>
          <cell r="K867"/>
          <cell r="L867">
            <v>0</v>
          </cell>
        </row>
        <row r="868">
          <cell r="B868">
            <v>5296</v>
          </cell>
          <cell r="D868" t="str">
            <v>2.12.5.4.1.28.27</v>
          </cell>
          <cell r="E868" t="str">
            <v>Fusíveis de Vidro 5X20 Corrente Nominal  0,5A - 18 un.</v>
          </cell>
          <cell r="F868">
            <v>18</v>
          </cell>
          <cell r="I868">
            <v>0</v>
          </cell>
          <cell r="K868"/>
          <cell r="L868">
            <v>0</v>
          </cell>
        </row>
        <row r="869">
          <cell r="B869">
            <v>5297</v>
          </cell>
          <cell r="D869" t="str">
            <v>2.12.5.4.1.28.28</v>
          </cell>
          <cell r="E869" t="str">
            <v>Fusíveis de Vidro 5X20 Corrente Nominal  1A - 25 un.</v>
          </cell>
          <cell r="F869">
            <v>25</v>
          </cell>
          <cell r="I869">
            <v>0</v>
          </cell>
          <cell r="K869"/>
          <cell r="L869">
            <v>0</v>
          </cell>
        </row>
        <row r="870">
          <cell r="B870">
            <v>5298</v>
          </cell>
          <cell r="D870" t="str">
            <v>2.12.5.4.1.28.29</v>
          </cell>
          <cell r="E870" t="str">
            <v>No Break 1 Kva Ent. 220V/115 Vca Autonomia 30 min. - 1 un.</v>
          </cell>
          <cell r="F870">
            <v>1</v>
          </cell>
          <cell r="I870">
            <v>0</v>
          </cell>
          <cell r="K870"/>
          <cell r="L870">
            <v>0</v>
          </cell>
        </row>
        <row r="871">
          <cell r="B871">
            <v>5299</v>
          </cell>
          <cell r="D871" t="str">
            <v>2.12.5.4.1.28.30</v>
          </cell>
          <cell r="E871" t="str">
            <v>Kit Iluminação Fluorescente 18 W/220v c/reator conv. - 1 un.</v>
          </cell>
          <cell r="F871">
            <v>1</v>
          </cell>
          <cell r="I871">
            <v>0</v>
          </cell>
          <cell r="K871"/>
          <cell r="L871">
            <v>0</v>
          </cell>
        </row>
        <row r="872">
          <cell r="B872">
            <v>5300</v>
          </cell>
          <cell r="D872" t="str">
            <v>2.12.5.4.1.28.31</v>
          </cell>
          <cell r="E872" t="str">
            <v>Fim de Curso p/ Acionamento ilum. 1Na/1Nf 10A/500v - 1 un.</v>
          </cell>
          <cell r="F872">
            <v>1</v>
          </cell>
          <cell r="I872">
            <v>0</v>
          </cell>
          <cell r="K872"/>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cell r="L873">
            <v>0</v>
          </cell>
        </row>
        <row r="874">
          <cell r="B874">
            <v>5302</v>
          </cell>
          <cell r="D874" t="str">
            <v>2.12.5.4.1.28.33</v>
          </cell>
          <cell r="E874" t="str">
            <v>Tomadas 2P+T Universal de Sobrepor 15A 250V - 3 un.</v>
          </cell>
          <cell r="F874">
            <v>3</v>
          </cell>
          <cell r="I874">
            <v>0</v>
          </cell>
          <cell r="K874"/>
          <cell r="L874">
            <v>0</v>
          </cell>
        </row>
        <row r="875">
          <cell r="B875">
            <v>5303</v>
          </cell>
          <cell r="D875" t="str">
            <v>2.12.5.4.1.28.34</v>
          </cell>
          <cell r="E875" t="str">
            <v>Relê de Interposição 6A, 1NAF,50A,24Vcc - 4 un.</v>
          </cell>
          <cell r="F875">
            <v>4</v>
          </cell>
          <cell r="I875">
            <v>0</v>
          </cell>
          <cell r="K875"/>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cell r="L877">
            <v>0</v>
          </cell>
        </row>
        <row r="878">
          <cell r="B878">
            <v>4362</v>
          </cell>
          <cell r="D878" t="str">
            <v>2.12.1.4.1.6</v>
          </cell>
          <cell r="E878" t="str">
            <v>Unidade central de processamento 14K de memória porta RS-232 - 1 un.</v>
          </cell>
          <cell r="F878">
            <v>1</v>
          </cell>
          <cell r="I878">
            <v>0</v>
          </cell>
          <cell r="K878"/>
          <cell r="L878">
            <v>0</v>
          </cell>
        </row>
        <row r="879">
          <cell r="B879">
            <v>4363</v>
          </cell>
          <cell r="D879" t="str">
            <v>2.12.1.4.1.7</v>
          </cell>
          <cell r="E879" t="str">
            <v>Módulo compact I/0 16pontos entradas digitais em 24 Vcc   -    1 un.</v>
          </cell>
          <cell r="F879">
            <v>1</v>
          </cell>
          <cell r="I879">
            <v>0</v>
          </cell>
          <cell r="K879"/>
          <cell r="L879">
            <v>0</v>
          </cell>
        </row>
        <row r="880">
          <cell r="B880">
            <v>4364</v>
          </cell>
          <cell r="D880" t="str">
            <v>2.12.1.4.1.8</v>
          </cell>
          <cell r="E880" t="str">
            <v>Módulo compact I/0 16pontos saídas A relé 5-265 Vca/ 5/125 Vcc 2,5A - 1 un.</v>
          </cell>
          <cell r="F880">
            <v>1</v>
          </cell>
          <cell r="I880">
            <v>0</v>
          </cell>
          <cell r="K880"/>
          <cell r="L880">
            <v>0</v>
          </cell>
        </row>
        <row r="881">
          <cell r="B881">
            <v>4365</v>
          </cell>
          <cell r="D881" t="str">
            <v>2.12.1.4.1.9</v>
          </cell>
          <cell r="E881" t="str">
            <v>Módulo de entradas analógica com 8 pontos - 1 un.</v>
          </cell>
          <cell r="F881">
            <v>1</v>
          </cell>
          <cell r="I881">
            <v>0</v>
          </cell>
          <cell r="K881"/>
          <cell r="L881">
            <v>0</v>
          </cell>
        </row>
        <row r="882">
          <cell r="B882">
            <v>4366</v>
          </cell>
          <cell r="D882" t="str">
            <v>2.12.1.4.1.10</v>
          </cell>
          <cell r="E882" t="str">
            <v>Módulo de saídas analógica com 8 pontos - 1 un.</v>
          </cell>
          <cell r="F882">
            <v>1</v>
          </cell>
          <cell r="I882">
            <v>0</v>
          </cell>
          <cell r="K882"/>
          <cell r="L882">
            <v>0</v>
          </cell>
        </row>
        <row r="883">
          <cell r="B883">
            <v>4367</v>
          </cell>
          <cell r="D883" t="str">
            <v>2.12.1.4.1.11</v>
          </cell>
          <cell r="E883" t="str">
            <v>Terminador para expansão de I/0 ( Lado Direito ) - 1 un.</v>
          </cell>
          <cell r="F883">
            <v>1</v>
          </cell>
          <cell r="I883">
            <v>0</v>
          </cell>
          <cell r="K883"/>
          <cell r="L883">
            <v>0</v>
          </cell>
        </row>
        <row r="884">
          <cell r="B884">
            <v>4368</v>
          </cell>
          <cell r="D884" t="str">
            <v>2.12.1.4.1.12</v>
          </cell>
          <cell r="E884" t="str">
            <v>Cabo de comunicação RS - 232 p/ panel view db9 mini-din 5 metros - 1 un.</v>
          </cell>
          <cell r="F884">
            <v>1</v>
          </cell>
          <cell r="I884">
            <v>0</v>
          </cell>
          <cell r="K884"/>
          <cell r="L884">
            <v>0</v>
          </cell>
        </row>
        <row r="885">
          <cell r="B885">
            <v>4369</v>
          </cell>
          <cell r="D885" t="str">
            <v>2.12.1.4.1.13</v>
          </cell>
          <cell r="E885" t="str">
            <v>Panel View escala cinza, teclado, RS - 232, 24 Vcc - 1 un.</v>
          </cell>
          <cell r="F885">
            <v>1</v>
          </cell>
          <cell r="I885">
            <v>0</v>
          </cell>
          <cell r="K885"/>
          <cell r="L885">
            <v>0</v>
          </cell>
        </row>
        <row r="886">
          <cell r="B886">
            <v>4370</v>
          </cell>
          <cell r="D886" t="str">
            <v>2.12.1.4.1.14</v>
          </cell>
          <cell r="E886" t="str">
            <v>Fonte de alimentação chaveada, entrada 220 V saída 24 Vcc 5A - 1 un.</v>
          </cell>
          <cell r="F886">
            <v>1</v>
          </cell>
          <cell r="I886">
            <v>0</v>
          </cell>
          <cell r="K886"/>
          <cell r="L886">
            <v>0</v>
          </cell>
        </row>
        <row r="887">
          <cell r="B887">
            <v>4371</v>
          </cell>
          <cell r="D887" t="str">
            <v>2.12.1.4.1.15</v>
          </cell>
          <cell r="E887" t="str">
            <v>Borne de passagem para cabos até 4 mm² - 116 un.</v>
          </cell>
          <cell r="F887">
            <v>116</v>
          </cell>
          <cell r="I887">
            <v>0</v>
          </cell>
          <cell r="K887"/>
          <cell r="L887">
            <v>0</v>
          </cell>
        </row>
        <row r="888">
          <cell r="B888">
            <v>4372</v>
          </cell>
          <cell r="D888" t="str">
            <v>2.12.1.4.1.16</v>
          </cell>
          <cell r="E888" t="str">
            <v>Borne fusível sem indicação de Led para cabos até 4 mm²   -    8 un.</v>
          </cell>
          <cell r="F888">
            <v>8</v>
          </cell>
          <cell r="I888">
            <v>0</v>
          </cell>
          <cell r="K888"/>
          <cell r="L888">
            <v>0</v>
          </cell>
        </row>
        <row r="889">
          <cell r="B889">
            <v>4373</v>
          </cell>
          <cell r="D889" t="str">
            <v>2.12.1.4.1.17</v>
          </cell>
          <cell r="E889" t="str">
            <v>Borne fusível com indicação de Led 24V para cabos até 4 mm²   - 35 un.</v>
          </cell>
          <cell r="F889">
            <v>35</v>
          </cell>
          <cell r="I889">
            <v>0</v>
          </cell>
          <cell r="K889"/>
          <cell r="L889">
            <v>0</v>
          </cell>
        </row>
        <row r="890">
          <cell r="B890">
            <v>4374</v>
          </cell>
          <cell r="D890" t="str">
            <v>2.12.1.4.1.18</v>
          </cell>
          <cell r="E890" t="str">
            <v>Terminador poste para borne 1492-J4 - 10 un.</v>
          </cell>
          <cell r="F890">
            <v>10</v>
          </cell>
          <cell r="I890">
            <v>0</v>
          </cell>
          <cell r="K890"/>
          <cell r="L890">
            <v>0</v>
          </cell>
        </row>
        <row r="891">
          <cell r="B891">
            <v>4375</v>
          </cell>
          <cell r="D891" t="str">
            <v>2.12.1.4.1.19</v>
          </cell>
          <cell r="E891" t="str">
            <v>Sistema de identificador de grupo - 10 un.</v>
          </cell>
          <cell r="F891">
            <v>10</v>
          </cell>
          <cell r="I891">
            <v>0</v>
          </cell>
          <cell r="K891"/>
          <cell r="L891">
            <v>0</v>
          </cell>
        </row>
        <row r="892">
          <cell r="B892">
            <v>4376</v>
          </cell>
          <cell r="D892" t="str">
            <v>2.12.1.4.1.20</v>
          </cell>
          <cell r="E892" t="str">
            <v>Tampa Final para Borne J4 - 7 un.</v>
          </cell>
          <cell r="F892">
            <v>7</v>
          </cell>
          <cell r="I892">
            <v>0</v>
          </cell>
          <cell r="K892"/>
          <cell r="L892">
            <v>0</v>
          </cell>
        </row>
        <row r="893">
          <cell r="B893">
            <v>4377</v>
          </cell>
          <cell r="D893" t="str">
            <v>2.12.1.4.1.21</v>
          </cell>
          <cell r="E893" t="str">
            <v>Tampa Separação para Borne J4 - 4 un.</v>
          </cell>
          <cell r="F893">
            <v>4</v>
          </cell>
          <cell r="I893">
            <v>0</v>
          </cell>
          <cell r="K893"/>
          <cell r="L893">
            <v>0</v>
          </cell>
        </row>
        <row r="894">
          <cell r="B894">
            <v>4378</v>
          </cell>
          <cell r="D894" t="str">
            <v>2.12.1.4.1.22</v>
          </cell>
          <cell r="E894" t="str">
            <v>Cartela de Identificação para Borne J4 - 2 un.</v>
          </cell>
          <cell r="F894">
            <v>2</v>
          </cell>
          <cell r="I894">
            <v>0</v>
          </cell>
          <cell r="K894"/>
          <cell r="L894">
            <v>0</v>
          </cell>
        </row>
        <row r="895">
          <cell r="B895">
            <v>4379</v>
          </cell>
          <cell r="D895" t="str">
            <v>2.12.1.4.1.23</v>
          </cell>
          <cell r="E895" t="str">
            <v>Cartela de identificação para borne WFB - 2 un.</v>
          </cell>
          <cell r="F895">
            <v>2</v>
          </cell>
          <cell r="I895">
            <v>0</v>
          </cell>
          <cell r="K895"/>
          <cell r="L895">
            <v>0</v>
          </cell>
        </row>
        <row r="896">
          <cell r="B896">
            <v>4380</v>
          </cell>
          <cell r="D896" t="str">
            <v>2.12.1.4.1.24</v>
          </cell>
          <cell r="E896" t="str">
            <v>Disjuntor termomagnético monopolar 10 A curva B - 2 un.</v>
          </cell>
          <cell r="F896">
            <v>2</v>
          </cell>
          <cell r="I896">
            <v>0</v>
          </cell>
          <cell r="K896"/>
          <cell r="L896">
            <v>0</v>
          </cell>
        </row>
        <row r="897">
          <cell r="B897">
            <v>4381</v>
          </cell>
          <cell r="D897" t="str">
            <v>2.12.1.4.1.25</v>
          </cell>
          <cell r="E897" t="str">
            <v>Disjuntor termomagnético monopolar 6 A curva B - 1 un.</v>
          </cell>
          <cell r="F897">
            <v>1</v>
          </cell>
          <cell r="I897">
            <v>0</v>
          </cell>
          <cell r="K897"/>
          <cell r="L897">
            <v>0</v>
          </cell>
        </row>
        <row r="898">
          <cell r="B898">
            <v>4382</v>
          </cell>
          <cell r="D898" t="str">
            <v>2.12.1.4.1.26</v>
          </cell>
          <cell r="E898" t="str">
            <v>Disjuntor termomagnético monopolar 4 A curva B - 2 un.</v>
          </cell>
          <cell r="F898">
            <v>2</v>
          </cell>
          <cell r="I898">
            <v>0</v>
          </cell>
          <cell r="K898"/>
          <cell r="L898">
            <v>0</v>
          </cell>
        </row>
        <row r="899">
          <cell r="B899">
            <v>4383</v>
          </cell>
          <cell r="D899" t="str">
            <v>2.12.1.4.1.27</v>
          </cell>
          <cell r="E899" t="str">
            <v>Disjuntor termomagnético monopolar 2 A curva B - 2 un.</v>
          </cell>
          <cell r="F899">
            <v>2</v>
          </cell>
          <cell r="I899">
            <v>0</v>
          </cell>
          <cell r="K899"/>
          <cell r="L899">
            <v>0</v>
          </cell>
        </row>
        <row r="900">
          <cell r="B900">
            <v>4384</v>
          </cell>
          <cell r="D900" t="str">
            <v>2.12.1.4.1.28</v>
          </cell>
          <cell r="E900" t="str">
            <v>Disjuntor termomagnético monopolar 2 A curva C - 5 un.</v>
          </cell>
          <cell r="F900">
            <v>5</v>
          </cell>
          <cell r="I900">
            <v>0</v>
          </cell>
          <cell r="K900"/>
          <cell r="L900">
            <v>0</v>
          </cell>
        </row>
        <row r="901">
          <cell r="B901">
            <v>4385</v>
          </cell>
          <cell r="D901" t="str">
            <v>2.12.1.4.1.29</v>
          </cell>
          <cell r="E901" t="str">
            <v>Fusível de vidro 5 x 20 mm corrente nominal 0,1 A - 8 un.</v>
          </cell>
          <cell r="F901">
            <v>8</v>
          </cell>
          <cell r="I901">
            <v>0</v>
          </cell>
          <cell r="K901"/>
          <cell r="L901">
            <v>0</v>
          </cell>
        </row>
        <row r="902">
          <cell r="B902">
            <v>4386</v>
          </cell>
          <cell r="D902" t="str">
            <v>2.12.1.4.1.30</v>
          </cell>
          <cell r="E902" t="str">
            <v>Fusível de vidro 5 x 20 mm corrente nominal 0,5 A - 10 un.</v>
          </cell>
          <cell r="F902">
            <v>10</v>
          </cell>
          <cell r="I902">
            <v>0</v>
          </cell>
          <cell r="K902"/>
          <cell r="L902">
            <v>0</v>
          </cell>
        </row>
        <row r="903">
          <cell r="B903">
            <v>4387</v>
          </cell>
          <cell r="D903" t="str">
            <v>2.12.1.4.1.31</v>
          </cell>
          <cell r="E903" t="str">
            <v>Fusível de vidro 5 x 20 mm corrente nominal 1 A - 25 un.</v>
          </cell>
          <cell r="F903">
            <v>25</v>
          </cell>
          <cell r="I903">
            <v>0</v>
          </cell>
          <cell r="K903"/>
          <cell r="L903">
            <v>0</v>
          </cell>
        </row>
        <row r="904">
          <cell r="B904">
            <v>4388</v>
          </cell>
          <cell r="D904" t="str">
            <v>2.12.1.4.1.32</v>
          </cell>
          <cell r="E904" t="str">
            <v>No-breack 2 Kva entrada 220/125 Vca autonomia 30 minutos   -    1 un.</v>
          </cell>
          <cell r="F904">
            <v>1</v>
          </cell>
          <cell r="I904">
            <v>0</v>
          </cell>
          <cell r="K904"/>
          <cell r="L904">
            <v>0</v>
          </cell>
        </row>
        <row r="905">
          <cell r="B905">
            <v>4389</v>
          </cell>
          <cell r="D905" t="str">
            <v>2.12.1.4.1.33</v>
          </cell>
          <cell r="E905" t="str">
            <v>Kit de iluminação fluorescente 18 W / 220 V com reator convencional - 1 un.</v>
          </cell>
          <cell r="F905">
            <v>1</v>
          </cell>
          <cell r="I905">
            <v>0</v>
          </cell>
          <cell r="K905"/>
          <cell r="L905">
            <v>0</v>
          </cell>
        </row>
        <row r="906">
          <cell r="B906">
            <v>4390</v>
          </cell>
          <cell r="D906" t="str">
            <v>2.12.1.4.1.34</v>
          </cell>
          <cell r="E906" t="str">
            <v>Fim de curso para acionamento da iluminação 1NA+1NF 10 A / 500 V - 1 un.</v>
          </cell>
          <cell r="F906">
            <v>1</v>
          </cell>
          <cell r="I906">
            <v>0</v>
          </cell>
          <cell r="K906"/>
          <cell r="L906">
            <v>0</v>
          </cell>
        </row>
        <row r="907">
          <cell r="B907">
            <v>4391</v>
          </cell>
          <cell r="D907" t="str">
            <v>2.12.1.4.1.35</v>
          </cell>
          <cell r="E907" t="str">
            <v>Tomada 2 P + T universal 15 A 250 V - 1 un.</v>
          </cell>
          <cell r="F907">
            <v>1</v>
          </cell>
          <cell r="I907">
            <v>0</v>
          </cell>
          <cell r="K907"/>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cell r="L908">
            <v>0</v>
          </cell>
        </row>
        <row r="909">
          <cell r="B909">
            <v>4393</v>
          </cell>
          <cell r="D909" t="str">
            <v>2.12.1.4.1.37</v>
          </cell>
          <cell r="E909" t="str">
            <v>Relé de interposição 6 A 1 NAF 300 V 24 Vcc - 1 un.</v>
          </cell>
          <cell r="F909">
            <v>1</v>
          </cell>
          <cell r="I909">
            <v>0</v>
          </cell>
          <cell r="K909"/>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cell r="L911">
            <v>0</v>
          </cell>
        </row>
        <row r="912">
          <cell r="B912">
            <v>1741</v>
          </cell>
          <cell r="D912" t="str">
            <v>1.16.6.1.6</v>
          </cell>
          <cell r="E912" t="str">
            <v>Unidade central de processamento 14K de memória porta RS-232 - 1 un.</v>
          </cell>
          <cell r="F912">
            <v>1</v>
          </cell>
          <cell r="I912">
            <v>0</v>
          </cell>
          <cell r="K912"/>
          <cell r="L912">
            <v>0</v>
          </cell>
        </row>
        <row r="913">
          <cell r="B913">
            <v>1742</v>
          </cell>
          <cell r="D913" t="str">
            <v>1.16.6.1.7</v>
          </cell>
          <cell r="E913" t="str">
            <v>Módulo compact I/0 16pontos entradas digitais em 24 Vcc   -    1 un.</v>
          </cell>
          <cell r="F913">
            <v>1</v>
          </cell>
          <cell r="I913">
            <v>0</v>
          </cell>
          <cell r="K913"/>
          <cell r="L913">
            <v>0</v>
          </cell>
        </row>
        <row r="914">
          <cell r="B914">
            <v>1743</v>
          </cell>
          <cell r="D914" t="str">
            <v>1.16.6.1.8</v>
          </cell>
          <cell r="E914" t="str">
            <v>Módulo compact I/0 16pontos saídas A relé 5-265 Vca/ 5/125 Vcc 2,5A - 1 un.</v>
          </cell>
          <cell r="F914">
            <v>1</v>
          </cell>
          <cell r="I914">
            <v>0</v>
          </cell>
          <cell r="K914"/>
          <cell r="L914">
            <v>0</v>
          </cell>
        </row>
        <row r="915">
          <cell r="B915">
            <v>1744</v>
          </cell>
          <cell r="D915" t="str">
            <v>1.16.6.1.9</v>
          </cell>
          <cell r="E915" t="str">
            <v>Módulo de entradas analógica com 8 pontos - 1 un.</v>
          </cell>
          <cell r="F915">
            <v>1</v>
          </cell>
          <cell r="I915">
            <v>0</v>
          </cell>
          <cell r="K915"/>
          <cell r="L915">
            <v>0</v>
          </cell>
        </row>
        <row r="916">
          <cell r="B916">
            <v>1745</v>
          </cell>
          <cell r="D916" t="str">
            <v>1.16.6.1.10</v>
          </cell>
          <cell r="E916" t="str">
            <v>Módulo de saídas analógica com 8 pontos - 1 un.</v>
          </cell>
          <cell r="F916">
            <v>1</v>
          </cell>
          <cell r="I916">
            <v>0</v>
          </cell>
          <cell r="K916"/>
          <cell r="L916">
            <v>0</v>
          </cell>
        </row>
        <row r="917">
          <cell r="B917">
            <v>1746</v>
          </cell>
          <cell r="D917" t="str">
            <v>1.16.6.1.11</v>
          </cell>
          <cell r="E917" t="str">
            <v>Terminador para expansão de I/0 ( Lado Direito ) - 1 un.</v>
          </cell>
          <cell r="F917">
            <v>1</v>
          </cell>
          <cell r="I917">
            <v>0</v>
          </cell>
          <cell r="K917"/>
          <cell r="L917">
            <v>0</v>
          </cell>
        </row>
        <row r="918">
          <cell r="B918">
            <v>1747</v>
          </cell>
          <cell r="D918" t="str">
            <v>1.16.6.1.12</v>
          </cell>
          <cell r="E918" t="str">
            <v>Cabo de comunicação RS - 232 p/ panel view db9 mini-din 5 metros - 1 un.</v>
          </cell>
          <cell r="F918">
            <v>1</v>
          </cell>
          <cell r="I918">
            <v>0</v>
          </cell>
          <cell r="K918"/>
          <cell r="L918">
            <v>0</v>
          </cell>
        </row>
        <row r="919">
          <cell r="B919">
            <v>1748</v>
          </cell>
          <cell r="D919" t="str">
            <v>1.16.6.1.13</v>
          </cell>
          <cell r="E919" t="str">
            <v>Panel View escala cinza, teclado, RS - 232, 24 Vcc - 1 un.</v>
          </cell>
          <cell r="F919">
            <v>1</v>
          </cell>
          <cell r="I919">
            <v>0</v>
          </cell>
          <cell r="K919"/>
          <cell r="L919">
            <v>0</v>
          </cell>
        </row>
        <row r="920">
          <cell r="B920">
            <v>1749</v>
          </cell>
          <cell r="D920" t="str">
            <v>1.16.6.1.14</v>
          </cell>
          <cell r="E920" t="str">
            <v>Fonte de alimentação chaveada, entrada 220 V saída 24 Vcc 5A - 1 un.</v>
          </cell>
          <cell r="F920">
            <v>1</v>
          </cell>
          <cell r="I920">
            <v>0</v>
          </cell>
          <cell r="K920"/>
          <cell r="L920">
            <v>0</v>
          </cell>
        </row>
        <row r="921">
          <cell r="B921">
            <v>1750</v>
          </cell>
          <cell r="D921" t="str">
            <v>1.16.6.1.15</v>
          </cell>
          <cell r="E921" t="str">
            <v>Borne de passagem para cabos até 4 mm² - 116 un.</v>
          </cell>
          <cell r="F921">
            <v>116</v>
          </cell>
          <cell r="I921">
            <v>0</v>
          </cell>
          <cell r="K921"/>
          <cell r="L921">
            <v>0</v>
          </cell>
        </row>
        <row r="922">
          <cell r="B922">
            <v>1751</v>
          </cell>
          <cell r="D922" t="str">
            <v>1.16.6.1.16</v>
          </cell>
          <cell r="E922" t="str">
            <v>Borne fusível sem indicação de Led para cabos até 4 mm²   -    8 un.</v>
          </cell>
          <cell r="F922">
            <v>8</v>
          </cell>
          <cell r="I922">
            <v>0</v>
          </cell>
          <cell r="K922"/>
          <cell r="L922">
            <v>0</v>
          </cell>
        </row>
        <row r="923">
          <cell r="B923">
            <v>1752</v>
          </cell>
          <cell r="D923" t="str">
            <v>1.16.6.1.17</v>
          </cell>
          <cell r="E923" t="str">
            <v>Borne fusível com indicação de Led 24V para cabos até 4 mm²   - 35 un.</v>
          </cell>
          <cell r="F923">
            <v>35</v>
          </cell>
          <cell r="I923">
            <v>0</v>
          </cell>
          <cell r="K923"/>
          <cell r="L923">
            <v>0</v>
          </cell>
        </row>
        <row r="924">
          <cell r="B924">
            <v>1753</v>
          </cell>
          <cell r="D924" t="str">
            <v>1.16.6.1.18</v>
          </cell>
          <cell r="E924" t="str">
            <v>Terminador poste para borne 1492-J4 - 10 un.</v>
          </cell>
          <cell r="F924">
            <v>10</v>
          </cell>
          <cell r="I924">
            <v>0</v>
          </cell>
          <cell r="K924"/>
          <cell r="L924">
            <v>0</v>
          </cell>
        </row>
        <row r="925">
          <cell r="B925">
            <v>1754</v>
          </cell>
          <cell r="D925" t="str">
            <v>1.16.6.1.19</v>
          </cell>
          <cell r="E925" t="str">
            <v>Sistema de identificador de grupo - 10 un.</v>
          </cell>
          <cell r="F925">
            <v>10</v>
          </cell>
          <cell r="I925">
            <v>0</v>
          </cell>
          <cell r="K925"/>
          <cell r="L925">
            <v>0</v>
          </cell>
        </row>
        <row r="926">
          <cell r="B926">
            <v>1755</v>
          </cell>
          <cell r="D926" t="str">
            <v>1.16.6.1.20</v>
          </cell>
          <cell r="E926" t="str">
            <v>Tampa Final para Borne J4 - 7 un.</v>
          </cell>
          <cell r="F926">
            <v>7</v>
          </cell>
          <cell r="I926">
            <v>0</v>
          </cell>
          <cell r="K926"/>
          <cell r="L926">
            <v>0</v>
          </cell>
        </row>
        <row r="927">
          <cell r="B927">
            <v>1756</v>
          </cell>
          <cell r="D927" t="str">
            <v>1.16.6.1.21</v>
          </cell>
          <cell r="E927" t="str">
            <v>Tampa Separação para Borne J4 - 4 un.</v>
          </cell>
          <cell r="F927">
            <v>4</v>
          </cell>
          <cell r="I927">
            <v>0</v>
          </cell>
          <cell r="K927"/>
          <cell r="L927">
            <v>0</v>
          </cell>
        </row>
        <row r="928">
          <cell r="B928">
            <v>1757</v>
          </cell>
          <cell r="D928" t="str">
            <v>1.16.6.1.22</v>
          </cell>
          <cell r="E928" t="str">
            <v>Cartela de Identificação para Borne J4 - 2 un.</v>
          </cell>
          <cell r="F928">
            <v>2</v>
          </cell>
          <cell r="I928">
            <v>0</v>
          </cell>
          <cell r="K928"/>
          <cell r="L928">
            <v>0</v>
          </cell>
        </row>
        <row r="929">
          <cell r="B929">
            <v>1758</v>
          </cell>
          <cell r="D929" t="str">
            <v>1.16.6.1.23</v>
          </cell>
          <cell r="E929" t="str">
            <v>Cartela de identificação para borne WFB - 2 un.</v>
          </cell>
          <cell r="F929">
            <v>2</v>
          </cell>
          <cell r="I929">
            <v>0</v>
          </cell>
          <cell r="K929"/>
          <cell r="L929">
            <v>0</v>
          </cell>
        </row>
        <row r="930">
          <cell r="B930">
            <v>1759</v>
          </cell>
          <cell r="D930" t="str">
            <v>1.16.6.1.24</v>
          </cell>
          <cell r="E930" t="str">
            <v>Disjuntor termomagnético monopolar 10 A curva B - 2 un.</v>
          </cell>
          <cell r="F930">
            <v>2</v>
          </cell>
          <cell r="I930">
            <v>0</v>
          </cell>
          <cell r="K930"/>
          <cell r="L930">
            <v>0</v>
          </cell>
        </row>
        <row r="931">
          <cell r="B931">
            <v>1760</v>
          </cell>
          <cell r="D931" t="str">
            <v>1.16.6.1.25</v>
          </cell>
          <cell r="E931" t="str">
            <v>Disjuntor termomagnético monopolar 6 A curva B - 1 un.</v>
          </cell>
          <cell r="F931">
            <v>1</v>
          </cell>
          <cell r="I931">
            <v>0</v>
          </cell>
          <cell r="K931"/>
          <cell r="L931">
            <v>0</v>
          </cell>
        </row>
        <row r="932">
          <cell r="B932">
            <v>1761</v>
          </cell>
          <cell r="D932" t="str">
            <v>1.16.6.1.26</v>
          </cell>
          <cell r="E932" t="str">
            <v>Disjuntor termomagnético monopolar 4 A curva B - 2 un.</v>
          </cell>
          <cell r="F932">
            <v>2</v>
          </cell>
          <cell r="I932">
            <v>0</v>
          </cell>
          <cell r="K932"/>
          <cell r="L932">
            <v>0</v>
          </cell>
        </row>
        <row r="933">
          <cell r="B933">
            <v>1762</v>
          </cell>
          <cell r="D933" t="str">
            <v>1.16.6.1.27</v>
          </cell>
          <cell r="E933" t="str">
            <v>Disjuntor termomagnético monopolar 2 A curva B - 2 un.</v>
          </cell>
          <cell r="F933">
            <v>2</v>
          </cell>
          <cell r="I933">
            <v>0</v>
          </cell>
          <cell r="K933"/>
          <cell r="L933">
            <v>0</v>
          </cell>
        </row>
        <row r="934">
          <cell r="B934">
            <v>1763</v>
          </cell>
          <cell r="D934" t="str">
            <v>1.16.6.1.28</v>
          </cell>
          <cell r="E934" t="str">
            <v>Disjuntor termomagnético monopolar 2 A curva C - 5 un.</v>
          </cell>
          <cell r="F934">
            <v>5</v>
          </cell>
          <cell r="I934">
            <v>0</v>
          </cell>
          <cell r="K934"/>
          <cell r="L934">
            <v>0</v>
          </cell>
        </row>
        <row r="935">
          <cell r="B935">
            <v>1764</v>
          </cell>
          <cell r="D935" t="str">
            <v>1.16.6.1.29</v>
          </cell>
          <cell r="E935" t="str">
            <v>Fusível de vidro 5 x 20 mm corrente nominal 0,1 A - 8 un.</v>
          </cell>
          <cell r="F935">
            <v>8</v>
          </cell>
          <cell r="I935">
            <v>0</v>
          </cell>
          <cell r="K935"/>
          <cell r="L935">
            <v>0</v>
          </cell>
        </row>
        <row r="936">
          <cell r="B936">
            <v>1765</v>
          </cell>
          <cell r="D936" t="str">
            <v>1.16.6.1.30</v>
          </cell>
          <cell r="E936" t="str">
            <v>Fusível de vidro 5 x 20 mm corrente nominal 0,5 A - 10 un.</v>
          </cell>
          <cell r="F936">
            <v>10</v>
          </cell>
          <cell r="I936">
            <v>0</v>
          </cell>
          <cell r="K936"/>
          <cell r="L936">
            <v>0</v>
          </cell>
        </row>
        <row r="937">
          <cell r="B937">
            <v>1766</v>
          </cell>
          <cell r="D937" t="str">
            <v>1.16.6.1.31</v>
          </cell>
          <cell r="E937" t="str">
            <v>Fusível de vidro 5 x 20 mm corrente nominal 1 A - 25 un.</v>
          </cell>
          <cell r="F937">
            <v>25</v>
          </cell>
          <cell r="I937">
            <v>0</v>
          </cell>
          <cell r="K937"/>
          <cell r="L937">
            <v>0</v>
          </cell>
        </row>
        <row r="938">
          <cell r="B938">
            <v>1767</v>
          </cell>
          <cell r="D938" t="str">
            <v>1.16.6.1.32</v>
          </cell>
          <cell r="E938" t="str">
            <v>No-breack 2 Kva entrada 220/125 Vca autonomia 30 minutos   -    1 un.</v>
          </cell>
          <cell r="F938">
            <v>1</v>
          </cell>
          <cell r="I938">
            <v>0</v>
          </cell>
          <cell r="K938"/>
          <cell r="L938">
            <v>0</v>
          </cell>
        </row>
        <row r="939">
          <cell r="B939">
            <v>1768</v>
          </cell>
          <cell r="D939" t="str">
            <v>1.16.6.1.33</v>
          </cell>
          <cell r="E939" t="str">
            <v>Kit de iluminação fluorescente 18 W / 220 V com reator convencional - 1 un.</v>
          </cell>
          <cell r="F939">
            <v>1</v>
          </cell>
          <cell r="I939">
            <v>0</v>
          </cell>
          <cell r="K939"/>
          <cell r="L939">
            <v>0</v>
          </cell>
        </row>
        <row r="940">
          <cell r="B940">
            <v>1769</v>
          </cell>
          <cell r="D940" t="str">
            <v>1.16.6.1.34</v>
          </cell>
          <cell r="E940" t="str">
            <v>Fim de curso para acionamento da iluminação 1NA+1NF 10 A / 500 V - 1 un.</v>
          </cell>
          <cell r="F940">
            <v>1</v>
          </cell>
          <cell r="I940">
            <v>0</v>
          </cell>
          <cell r="K940"/>
          <cell r="L940">
            <v>0</v>
          </cell>
        </row>
        <row r="941">
          <cell r="B941">
            <v>1770</v>
          </cell>
          <cell r="D941" t="str">
            <v>1.16.6.1.35</v>
          </cell>
          <cell r="E941" t="str">
            <v>Tomada 2 P + T universal 15 A 250 V - 1 un.</v>
          </cell>
          <cell r="F941">
            <v>1</v>
          </cell>
          <cell r="I941">
            <v>0</v>
          </cell>
          <cell r="K941"/>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cell r="L942">
            <v>0</v>
          </cell>
        </row>
        <row r="943">
          <cell r="B943">
            <v>1772</v>
          </cell>
          <cell r="D943" t="str">
            <v>1.16.6.1.37</v>
          </cell>
          <cell r="E943" t="str">
            <v>Relé de interposição 6 A 1 NAF 300 V 24 Vcc - 1 un.</v>
          </cell>
          <cell r="F943">
            <v>1</v>
          </cell>
          <cell r="I943">
            <v>0</v>
          </cell>
          <cell r="K943"/>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1">
          <cell r="A1" t="str">
            <v>DATA</v>
          </cell>
        </row>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row r="9">
          <cell r="L9">
            <v>1</v>
          </cell>
        </row>
      </sheetData>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2">
          <cell r="A2" t="str">
            <v>PREFEITURA DE MARABÁ - PARÁ</v>
          </cell>
        </row>
      </sheetData>
      <sheetData sheetId="1120"/>
      <sheetData sheetId="1121"/>
      <sheetData sheetId="1122"/>
      <sheetData sheetId="1123"/>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ow r="1">
          <cell r="A1" t="str">
            <v>CÓD</v>
          </cell>
        </row>
      </sheetData>
      <sheetData sheetId="1138"/>
      <sheetData sheetId="1139"/>
      <sheetData sheetId="1140"/>
      <sheetData sheetId="1141"/>
      <sheetData sheetId="1142"/>
      <sheetData sheetId="1143"/>
      <sheetData sheetId="1144"/>
      <sheetData sheetId="1145"/>
      <sheetData sheetId="1146"/>
      <sheetData sheetId="1147"/>
      <sheetData sheetId="1148">
        <row r="2">
          <cell r="A2" t="str">
            <v>PREFEITURA DE MARABÁ - PARÁ</v>
          </cell>
        </row>
      </sheetData>
      <sheetData sheetId="1149"/>
      <sheetData sheetId="1150"/>
      <sheetData sheetId="1151"/>
      <sheetData sheetId="1152"/>
      <sheetData sheetId="1153"/>
      <sheetData sheetId="1154">
        <row r="48">
          <cell r="L48">
            <v>1.34</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row r="1">
          <cell r="A1" t="str">
            <v>CÓD</v>
          </cell>
        </row>
      </sheetData>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1">
          <cell r="A1" t="str">
            <v>CÓD</v>
          </cell>
        </row>
      </sheetData>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refreshError="1"/>
      <sheetData sheetId="1239" refreshError="1"/>
      <sheetData sheetId="1240"/>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5">
          <cell r="B5">
            <v>0</v>
          </cell>
        </row>
      </sheetData>
      <sheetData sheetId="1325">
        <row r="5">
          <cell r="B5" t="str">
            <v>APLICAR PERCEN-</v>
          </cell>
        </row>
      </sheetData>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row r="1">
          <cell r="A1" t="str">
            <v>PLACA</v>
          </cell>
        </row>
      </sheetData>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sheetData sheetId="1407"/>
      <sheetData sheetId="1408"/>
      <sheetData sheetId="1409"/>
      <sheetData sheetId="1410"/>
      <sheetData sheetId="1411"/>
      <sheetData sheetId="1412"/>
      <sheetData sheetId="1413"/>
      <sheetData sheetId="1414"/>
      <sheetData sheetId="1415">
        <row r="1">
          <cell r="A1" t="str">
            <v>DATA</v>
          </cell>
        </row>
      </sheetData>
      <sheetData sheetId="1416"/>
      <sheetData sheetId="1417"/>
      <sheetData sheetId="1418">
        <row r="5">
          <cell r="B5">
            <v>0</v>
          </cell>
        </row>
      </sheetData>
      <sheetData sheetId="1419">
        <row r="5">
          <cell r="B5" t="str">
            <v>APLICAR PERCEN-</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t="str">
            <v>DELTA CONSTRUÇÕES S/A</v>
          </cell>
        </row>
      </sheetData>
      <sheetData sheetId="1433">
        <row r="1">
          <cell r="B1" t="str">
            <v>DELTA CONSTRUÇÕES S/A</v>
          </cell>
        </row>
      </sheetData>
      <sheetData sheetId="1434">
        <row r="3">
          <cell r="A3">
            <v>1</v>
          </cell>
        </row>
      </sheetData>
      <sheetData sheetId="1435">
        <row r="1">
          <cell r="A1" t="str">
            <v>PLACA</v>
          </cell>
        </row>
      </sheetData>
      <sheetData sheetId="1436">
        <row r="3">
          <cell r="A3">
            <v>4.5</v>
          </cell>
        </row>
      </sheetData>
      <sheetData sheetId="1437">
        <row r="1">
          <cell r="A1" t="str">
            <v>DATA</v>
          </cell>
        </row>
      </sheetData>
      <sheetData sheetId="1438"/>
      <sheetData sheetId="1439"/>
      <sheetData sheetId="1440">
        <row r="1">
          <cell r="A1" t="str">
            <v>DATA</v>
          </cell>
        </row>
      </sheetData>
      <sheetData sheetId="1441">
        <row r="1">
          <cell r="A1" t="str">
            <v>DATA</v>
          </cell>
        </row>
      </sheetData>
      <sheetData sheetId="1442"/>
      <sheetData sheetId="1443"/>
      <sheetData sheetId="1444"/>
      <sheetData sheetId="1445"/>
      <sheetData sheetId="1446"/>
      <sheetData sheetId="1447"/>
      <sheetData sheetId="1448"/>
      <sheetData sheetId="1449"/>
      <sheetData sheetId="1450"/>
      <sheetData sheetId="1451"/>
      <sheetData sheetId="1452"/>
      <sheetData sheetId="1453">
        <row r="1">
          <cell r="B1" t="str">
            <v>DELTA CONSTRUÇÕES S/A</v>
          </cell>
        </row>
      </sheetData>
      <sheetData sheetId="1454"/>
      <sheetData sheetId="1455"/>
      <sheetData sheetId="1456"/>
      <sheetData sheetId="1457"/>
      <sheetData sheetId="1458"/>
      <sheetData sheetId="1459"/>
      <sheetData sheetId="1460"/>
      <sheetData sheetId="1461"/>
      <sheetData sheetId="1462">
        <row r="1">
          <cell r="A1" t="str">
            <v>PLACA</v>
          </cell>
        </row>
      </sheetData>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row r="1">
          <cell r="B1" t="str">
            <v>DELTA CONSTRUÇÕES S/A</v>
          </cell>
        </row>
      </sheetData>
      <sheetData sheetId="1485">
        <row r="1">
          <cell r="B1" t="str">
            <v>DELTA CONSTRUÇÕES S/A</v>
          </cell>
        </row>
      </sheetData>
      <sheetData sheetId="1486">
        <row r="5">
          <cell r="B5">
            <v>0</v>
          </cell>
        </row>
      </sheetData>
      <sheetData sheetId="1487">
        <row r="5">
          <cell r="B5" t="str">
            <v>APLICAR PERCEN-</v>
          </cell>
        </row>
      </sheetData>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row r="12">
          <cell r="A12" t="str">
            <v>2.</v>
          </cell>
        </row>
      </sheetData>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ow r="1">
          <cell r="B1" t="str">
            <v>DELTA CONSTRUÇÕES S/A</v>
          </cell>
        </row>
      </sheetData>
      <sheetData sheetId="1539">
        <row r="1">
          <cell r="A1" t="str">
            <v>PLACA</v>
          </cell>
        </row>
      </sheetData>
      <sheetData sheetId="1540"/>
      <sheetData sheetId="1541"/>
      <sheetData sheetId="1542"/>
      <sheetData sheetId="1543"/>
      <sheetData sheetId="1544"/>
      <sheetData sheetId="1545">
        <row r="3">
          <cell r="A3">
            <v>101</v>
          </cell>
        </row>
      </sheetData>
      <sheetData sheetId="1546">
        <row r="1">
          <cell r="B1" t="str">
            <v>DELTA CONSTRUÇÕES S/A</v>
          </cell>
        </row>
      </sheetData>
      <sheetData sheetId="1547">
        <row r="2">
          <cell r="C2">
            <v>2009</v>
          </cell>
        </row>
      </sheetData>
      <sheetData sheetId="1548">
        <row r="5">
          <cell r="B5" t="str">
            <v>005.037</v>
          </cell>
        </row>
      </sheetData>
      <sheetData sheetId="1549"/>
      <sheetData sheetId="1550"/>
      <sheetData sheetId="1551"/>
      <sheetData sheetId="1552"/>
      <sheetData sheetId="1553"/>
      <sheetData sheetId="1554"/>
      <sheetData sheetId="1555"/>
      <sheetData sheetId="1556"/>
      <sheetData sheetId="1557">
        <row r="1">
          <cell r="A1" t="str">
            <v>PLACA</v>
          </cell>
        </row>
      </sheetData>
      <sheetData sheetId="1558"/>
      <sheetData sheetId="1559"/>
      <sheetData sheetId="1560">
        <row r="3">
          <cell r="A3">
            <v>1</v>
          </cell>
        </row>
      </sheetData>
      <sheetData sheetId="1561"/>
      <sheetData sheetId="1562"/>
      <sheetData sheetId="1563"/>
      <sheetData sheetId="1564"/>
      <sheetData sheetId="1565"/>
      <sheetData sheetId="1566"/>
      <sheetData sheetId="1567"/>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ow r="1">
          <cell r="A1" t="str">
            <v>PLACA</v>
          </cell>
        </row>
      </sheetData>
      <sheetData sheetId="2070">
        <row r="1">
          <cell r="A1" t="str">
            <v>DATA</v>
          </cell>
        </row>
      </sheetData>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ow r="1">
          <cell r="A1" t="str">
            <v>DATA</v>
          </cell>
        </row>
      </sheetData>
      <sheetData sheetId="2081">
        <row r="31">
          <cell r="Q31">
            <v>0</v>
          </cell>
        </row>
      </sheetData>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ow r="33">
          <cell r="P33">
            <v>6604186.4299999997</v>
          </cell>
        </row>
      </sheetData>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ow r="1">
          <cell r="A1" t="str">
            <v>PLACA</v>
          </cell>
        </row>
      </sheetData>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sheetData sheetId="2239" refreshError="1"/>
      <sheetData sheetId="2240" refreshError="1"/>
      <sheetData sheetId="2241">
        <row r="21">
          <cell r="C21" t="str">
            <v>DOM</v>
          </cell>
        </row>
      </sheetData>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ow r="4">
          <cell r="B4" t="str">
            <v>CODIGO</v>
          </cell>
        </row>
      </sheetData>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ow r="5">
          <cell r="B5" t="str">
            <v>UT/19-00530/09</v>
          </cell>
        </row>
      </sheetData>
      <sheetData sheetId="2289"/>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ow r="1">
          <cell r="A1" t="str">
            <v>DATA</v>
          </cell>
        </row>
      </sheetData>
      <sheetData sheetId="2309" refreshError="1"/>
      <sheetData sheetId="2310" refreshError="1"/>
      <sheetData sheetId="2311" refreshError="1"/>
      <sheetData sheetId="2312">
        <row r="1">
          <cell r="A1" t="str">
            <v>PLACA</v>
          </cell>
        </row>
      </sheetData>
      <sheetData sheetId="2313">
        <row r="1">
          <cell r="A1" t="str">
            <v>PLACA</v>
          </cell>
        </row>
      </sheetData>
      <sheetData sheetId="2314">
        <row r="1">
          <cell r="B1" t="str">
            <v>DELTA CONSTRUÇÕES S/A</v>
          </cell>
        </row>
      </sheetData>
      <sheetData sheetId="2315">
        <row r="1">
          <cell r="A1" t="str">
            <v>PLACA</v>
          </cell>
        </row>
      </sheetData>
      <sheetData sheetId="2316" refreshError="1"/>
      <sheetData sheetId="2317">
        <row r="2">
          <cell r="A2" t="str">
            <v>00450 - SÃO M. DO GUAMÁ/PA</v>
          </cell>
        </row>
      </sheetData>
      <sheetData sheetId="2318">
        <row r="1">
          <cell r="A1" t="str">
            <v>PLACA</v>
          </cell>
        </row>
      </sheetData>
      <sheetData sheetId="2319" refreshError="1"/>
      <sheetData sheetId="2320">
        <row r="1">
          <cell r="B1" t="str">
            <v>DELTA CONSTRUÇÕES S/A</v>
          </cell>
        </row>
      </sheetData>
      <sheetData sheetId="2321">
        <row r="1">
          <cell r="A1" t="str">
            <v>PLACA</v>
          </cell>
        </row>
      </sheetData>
      <sheetData sheetId="2322">
        <row r="1">
          <cell r="B1" t="str">
            <v>DELTA CONSTRUÇÕES S/A</v>
          </cell>
        </row>
      </sheetData>
      <sheetData sheetId="2323">
        <row r="1">
          <cell r="A1" t="str">
            <v>PLACA</v>
          </cell>
        </row>
      </sheetData>
      <sheetData sheetId="2324">
        <row r="1">
          <cell r="A1" t="str">
            <v>DATA</v>
          </cell>
        </row>
      </sheetData>
      <sheetData sheetId="2325">
        <row r="1">
          <cell r="B1" t="str">
            <v>DELTA CONSTRUÇÕES S/A</v>
          </cell>
        </row>
      </sheetData>
      <sheetData sheetId="2326">
        <row r="1">
          <cell r="A1" t="str">
            <v>PLACA</v>
          </cell>
        </row>
      </sheetData>
      <sheetData sheetId="2327">
        <row r="1">
          <cell r="A1" t="str">
            <v>PLACA</v>
          </cell>
        </row>
      </sheetData>
      <sheetData sheetId="2328">
        <row r="1">
          <cell r="A1" t="str">
            <v>DATA</v>
          </cell>
        </row>
      </sheetData>
      <sheetData sheetId="2329">
        <row r="1">
          <cell r="A1" t="str">
            <v>PLACA</v>
          </cell>
        </row>
      </sheetData>
      <sheetData sheetId="2330">
        <row r="1">
          <cell r="A1" t="str">
            <v>PLACA</v>
          </cell>
        </row>
      </sheetData>
      <sheetData sheetId="2331">
        <row r="1">
          <cell r="A1" t="str">
            <v>PLACA</v>
          </cell>
        </row>
      </sheetData>
      <sheetData sheetId="2332">
        <row r="1">
          <cell r="A1" t="str">
            <v>DATA</v>
          </cell>
        </row>
      </sheetData>
      <sheetData sheetId="2333">
        <row r="1">
          <cell r="A1" t="str">
            <v>PLACA</v>
          </cell>
        </row>
      </sheetData>
      <sheetData sheetId="2334" refreshError="1"/>
      <sheetData sheetId="2335">
        <row r="1">
          <cell r="B1" t="str">
            <v>DELTA CONSTRUÇÕES S/A</v>
          </cell>
        </row>
      </sheetData>
      <sheetData sheetId="2336">
        <row r="2">
          <cell r="C2">
            <v>2009</v>
          </cell>
        </row>
      </sheetData>
      <sheetData sheetId="2337">
        <row r="1">
          <cell r="B1" t="str">
            <v>DELTA CONSTRUÇÕES S/A</v>
          </cell>
        </row>
      </sheetData>
      <sheetData sheetId="2338">
        <row r="2">
          <cell r="A2" t="str">
            <v>00450 - SÃO M. DO GUAMÁ/PA</v>
          </cell>
        </row>
      </sheetData>
      <sheetData sheetId="2339">
        <row r="1">
          <cell r="A1" t="str">
            <v>PLACA</v>
          </cell>
        </row>
      </sheetData>
      <sheetData sheetId="2340">
        <row r="1">
          <cell r="A1" t="str">
            <v>PLACA</v>
          </cell>
        </row>
      </sheetData>
      <sheetData sheetId="2341">
        <row r="1">
          <cell r="A1" t="str">
            <v>PLACA</v>
          </cell>
        </row>
      </sheetData>
      <sheetData sheetId="2342">
        <row r="1">
          <cell r="B1" t="str">
            <v>DELTA CONSTRUÇÕES S/A</v>
          </cell>
        </row>
      </sheetData>
      <sheetData sheetId="2343" refreshError="1"/>
      <sheetData sheetId="2344">
        <row r="1">
          <cell r="A1" t="str">
            <v>DATA</v>
          </cell>
        </row>
      </sheetData>
      <sheetData sheetId="2345">
        <row r="1">
          <cell r="B1" t="str">
            <v>DELTA CONSTRUÇÕES S/A</v>
          </cell>
        </row>
      </sheetData>
      <sheetData sheetId="2346">
        <row r="1">
          <cell r="B1" t="str">
            <v>DELTA CONSTRUÇÕES S/A</v>
          </cell>
        </row>
      </sheetData>
      <sheetData sheetId="2347">
        <row r="1">
          <cell r="A1" t="str">
            <v>DATA</v>
          </cell>
        </row>
      </sheetData>
      <sheetData sheetId="2348">
        <row r="1">
          <cell r="A1" t="str">
            <v>DATA</v>
          </cell>
        </row>
      </sheetData>
      <sheetData sheetId="2349">
        <row r="1">
          <cell r="B1" t="str">
            <v>DELTA CONSTRUÇÕES S/A</v>
          </cell>
        </row>
      </sheetData>
      <sheetData sheetId="2350">
        <row r="1">
          <cell r="A1" t="str">
            <v>PLACA</v>
          </cell>
        </row>
      </sheetData>
      <sheetData sheetId="2351">
        <row r="1">
          <cell r="B1" t="str">
            <v>DELTA CONSTRUÇÕES S/A</v>
          </cell>
        </row>
      </sheetData>
      <sheetData sheetId="2352">
        <row r="1">
          <cell r="A1" t="str">
            <v>PLACA</v>
          </cell>
        </row>
      </sheetData>
      <sheetData sheetId="2353">
        <row r="1">
          <cell r="A1" t="str">
            <v>PLACA</v>
          </cell>
        </row>
      </sheetData>
      <sheetData sheetId="2354">
        <row r="1">
          <cell r="A1" t="str">
            <v>PLACA</v>
          </cell>
        </row>
      </sheetData>
      <sheetData sheetId="2355">
        <row r="1">
          <cell r="A1" t="str">
            <v>PLACA</v>
          </cell>
        </row>
      </sheetData>
      <sheetData sheetId="2356">
        <row r="1">
          <cell r="A1" t="str">
            <v>DATA</v>
          </cell>
        </row>
      </sheetData>
      <sheetData sheetId="2357">
        <row r="1">
          <cell r="A1" t="str">
            <v>DATA</v>
          </cell>
        </row>
      </sheetData>
      <sheetData sheetId="2358">
        <row r="1">
          <cell r="A1" t="str">
            <v>DATA</v>
          </cell>
        </row>
      </sheetData>
      <sheetData sheetId="2359">
        <row r="1">
          <cell r="A1" t="str">
            <v>PLACA</v>
          </cell>
        </row>
      </sheetData>
      <sheetData sheetId="2360">
        <row r="1">
          <cell r="A1" t="str">
            <v>DATA</v>
          </cell>
        </row>
      </sheetData>
      <sheetData sheetId="2361">
        <row r="1">
          <cell r="A1" t="str">
            <v>PLACA</v>
          </cell>
        </row>
      </sheetData>
      <sheetData sheetId="2362">
        <row r="1">
          <cell r="A1" t="str">
            <v>PLACA</v>
          </cell>
        </row>
      </sheetData>
      <sheetData sheetId="2363">
        <row r="1">
          <cell r="A1" t="str">
            <v>DATA</v>
          </cell>
        </row>
      </sheetData>
      <sheetData sheetId="2364">
        <row r="1">
          <cell r="A1" t="str">
            <v>PLACA</v>
          </cell>
        </row>
      </sheetData>
      <sheetData sheetId="2365">
        <row r="1">
          <cell r="B1" t="str">
            <v>DELTA CONSTRUÇÕES S/A</v>
          </cell>
        </row>
      </sheetData>
      <sheetData sheetId="2366" refreshError="1"/>
      <sheetData sheetId="2367">
        <row r="1">
          <cell r="B1" t="str">
            <v>DELTA CONSTRUÇÕES S/A</v>
          </cell>
        </row>
      </sheetData>
      <sheetData sheetId="2368" refreshError="1"/>
      <sheetData sheetId="2369" refreshError="1"/>
      <sheetData sheetId="2370" refreshError="1"/>
      <sheetData sheetId="2371" refreshError="1"/>
      <sheetData sheetId="2372" refreshError="1"/>
      <sheetData sheetId="2373">
        <row r="1">
          <cell r="A1" t="str">
            <v>PLACA</v>
          </cell>
        </row>
      </sheetData>
      <sheetData sheetId="2374">
        <row r="1">
          <cell r="A1" t="str">
            <v>DATA</v>
          </cell>
        </row>
      </sheetData>
      <sheetData sheetId="2375">
        <row r="1">
          <cell r="A1" t="str">
            <v>PLACA</v>
          </cell>
        </row>
      </sheetData>
      <sheetData sheetId="2376">
        <row r="1">
          <cell r="A1" t="str">
            <v>DATA</v>
          </cell>
        </row>
      </sheetData>
      <sheetData sheetId="2377">
        <row r="1">
          <cell r="A1" t="str">
            <v>PLACA</v>
          </cell>
        </row>
      </sheetData>
      <sheetData sheetId="2378">
        <row r="1">
          <cell r="A1" t="str">
            <v>DATA</v>
          </cell>
        </row>
      </sheetData>
      <sheetData sheetId="2379">
        <row r="1">
          <cell r="A1" t="str">
            <v>PLACA</v>
          </cell>
        </row>
      </sheetData>
      <sheetData sheetId="2380">
        <row r="1">
          <cell r="A1" t="str">
            <v>PLACA</v>
          </cell>
        </row>
      </sheetData>
      <sheetData sheetId="2381">
        <row r="1">
          <cell r="A1" t="str">
            <v>PLACA</v>
          </cell>
        </row>
      </sheetData>
      <sheetData sheetId="2382" refreshError="1"/>
      <sheetData sheetId="2383">
        <row r="1">
          <cell r="B1" t="str">
            <v>DELTA CONSTRUÇÕES S/A</v>
          </cell>
        </row>
      </sheetData>
      <sheetData sheetId="2384">
        <row r="1">
          <cell r="A1" t="str">
            <v>PLACA</v>
          </cell>
        </row>
      </sheetData>
      <sheetData sheetId="2385">
        <row r="1">
          <cell r="B1" t="str">
            <v>DELTA CONSTRUÇÕES S/A</v>
          </cell>
        </row>
      </sheetData>
      <sheetData sheetId="2386">
        <row r="1">
          <cell r="A1" t="str">
            <v>DATA</v>
          </cell>
        </row>
      </sheetData>
      <sheetData sheetId="2387">
        <row r="1">
          <cell r="B1" t="str">
            <v>DELTA CONSTRUÇÕES S/A</v>
          </cell>
        </row>
      </sheetData>
      <sheetData sheetId="2388">
        <row r="2">
          <cell r="C2" t="str">
            <v>_x000E_CONTROLE DE QUALIDADE DE CONCRETO ASFALTICO_x000E_</v>
          </cell>
        </row>
      </sheetData>
      <sheetData sheetId="2389">
        <row r="1">
          <cell r="A1" t="str">
            <v>DATA</v>
          </cell>
        </row>
      </sheetData>
      <sheetData sheetId="2390">
        <row r="1">
          <cell r="A1" t="str">
            <v>DATA</v>
          </cell>
        </row>
      </sheetData>
      <sheetData sheetId="2391">
        <row r="1">
          <cell r="B1" t="str">
            <v>DELTA CONSTRUÇÕES S/A</v>
          </cell>
        </row>
      </sheetData>
      <sheetData sheetId="2392">
        <row r="1">
          <cell r="B1" t="str">
            <v>DELTA CONSTRUÇÕES S/A</v>
          </cell>
        </row>
      </sheetData>
      <sheetData sheetId="2393">
        <row r="1">
          <cell r="A1" t="str">
            <v>DATA</v>
          </cell>
        </row>
      </sheetData>
      <sheetData sheetId="2394" refreshError="1"/>
      <sheetData sheetId="2395" refreshError="1"/>
      <sheetData sheetId="2396" refreshError="1"/>
      <sheetData sheetId="2397" refreshError="1"/>
      <sheetData sheetId="2398">
        <row r="1">
          <cell r="A1" t="str">
            <v>DATA</v>
          </cell>
        </row>
      </sheetData>
      <sheetData sheetId="2399">
        <row r="1">
          <cell r="A1" t="str">
            <v>DATA</v>
          </cell>
        </row>
      </sheetData>
      <sheetData sheetId="2400" refreshError="1"/>
      <sheetData sheetId="2401">
        <row r="1">
          <cell r="A1" t="str">
            <v>PLACA</v>
          </cell>
        </row>
      </sheetData>
      <sheetData sheetId="2402">
        <row r="1">
          <cell r="A1" t="str">
            <v>PLACA</v>
          </cell>
        </row>
      </sheetData>
      <sheetData sheetId="2403">
        <row r="1">
          <cell r="A1" t="str">
            <v>DATA</v>
          </cell>
        </row>
      </sheetData>
      <sheetData sheetId="2404">
        <row r="1">
          <cell r="A1" t="str">
            <v>PLACA</v>
          </cell>
        </row>
      </sheetData>
      <sheetData sheetId="2405">
        <row r="1">
          <cell r="A1" t="str">
            <v>DATA</v>
          </cell>
        </row>
      </sheetData>
      <sheetData sheetId="2406">
        <row r="1">
          <cell r="A1" t="str">
            <v>DATA</v>
          </cell>
        </row>
      </sheetData>
      <sheetData sheetId="2407" refreshError="1"/>
      <sheetData sheetId="2408" refreshError="1"/>
      <sheetData sheetId="2409" refreshError="1"/>
      <sheetData sheetId="2410" refreshError="1"/>
      <sheetData sheetId="2411" refreshError="1"/>
      <sheetData sheetId="2412" refreshError="1"/>
      <sheetData sheetId="2413">
        <row r="1">
          <cell r="A1" t="str">
            <v>PLACA</v>
          </cell>
        </row>
      </sheetData>
      <sheetData sheetId="2414" refreshError="1"/>
      <sheetData sheetId="2415" refreshError="1"/>
      <sheetData sheetId="2416" refreshError="1"/>
      <sheetData sheetId="2417" refreshError="1"/>
      <sheetData sheetId="2418" refreshError="1"/>
      <sheetData sheetId="2419" refreshError="1"/>
      <sheetData sheetId="2420" refreshError="1"/>
      <sheetData sheetId="2421">
        <row r="1">
          <cell r="A1" t="str">
            <v>DATA</v>
          </cell>
        </row>
      </sheetData>
      <sheetData sheetId="2422">
        <row r="1">
          <cell r="B1" t="str">
            <v>DELTA CONSTRUÇÕES S/A</v>
          </cell>
        </row>
      </sheetData>
      <sheetData sheetId="2423">
        <row r="1">
          <cell r="A1" t="str">
            <v>DATA</v>
          </cell>
        </row>
      </sheetData>
      <sheetData sheetId="2424">
        <row r="1">
          <cell r="A1" t="str">
            <v>DATA</v>
          </cell>
        </row>
      </sheetData>
      <sheetData sheetId="2425"/>
      <sheetData sheetId="2426"/>
      <sheetData sheetId="2427">
        <row r="2">
          <cell r="C2">
            <v>2009</v>
          </cell>
        </row>
      </sheetData>
      <sheetData sheetId="2428">
        <row r="1">
          <cell r="B1" t="str">
            <v>DELTA CONSTRUÇÕES S/A</v>
          </cell>
        </row>
      </sheetData>
      <sheetData sheetId="2429">
        <row r="1">
          <cell r="A1" t="str">
            <v>DATA</v>
          </cell>
        </row>
      </sheetData>
      <sheetData sheetId="2430">
        <row r="1">
          <cell r="A1" t="str">
            <v>DATA</v>
          </cell>
        </row>
      </sheetData>
      <sheetData sheetId="2431">
        <row r="1">
          <cell r="B1" t="str">
            <v>MARCA MOD.</v>
          </cell>
        </row>
      </sheetData>
      <sheetData sheetId="2432">
        <row r="1">
          <cell r="B1" t="str">
            <v>MARCA MOD.</v>
          </cell>
        </row>
      </sheetData>
      <sheetData sheetId="2433">
        <row r="1">
          <cell r="A1" t="str">
            <v>DATA</v>
          </cell>
        </row>
      </sheetData>
      <sheetData sheetId="2434">
        <row r="1">
          <cell r="A1" t="str">
            <v>PLACA</v>
          </cell>
        </row>
      </sheetData>
      <sheetData sheetId="2435">
        <row r="1">
          <cell r="B1" t="str">
            <v>DELTA CONSTRUÇÕES S/A</v>
          </cell>
        </row>
      </sheetData>
      <sheetData sheetId="2436">
        <row r="1">
          <cell r="A1" t="str">
            <v>DATA</v>
          </cell>
        </row>
      </sheetData>
      <sheetData sheetId="2437">
        <row r="1">
          <cell r="A1" t="str">
            <v>DATA</v>
          </cell>
        </row>
      </sheetData>
      <sheetData sheetId="2438">
        <row r="1">
          <cell r="A1" t="str">
            <v>DATA</v>
          </cell>
        </row>
      </sheetData>
      <sheetData sheetId="2439">
        <row r="1">
          <cell r="B1" t="str">
            <v>DELTA CONSTRUÇÕES S/A</v>
          </cell>
        </row>
      </sheetData>
      <sheetData sheetId="2440">
        <row r="1">
          <cell r="B1" t="str">
            <v>DELTA CONSTRUÇÕES S/A</v>
          </cell>
        </row>
      </sheetData>
      <sheetData sheetId="2441">
        <row r="1">
          <cell r="A1" t="str">
            <v>DATA</v>
          </cell>
        </row>
      </sheetData>
      <sheetData sheetId="2442">
        <row r="1">
          <cell r="A1" t="str">
            <v>PLACA</v>
          </cell>
        </row>
      </sheetData>
      <sheetData sheetId="2443">
        <row r="1">
          <cell r="A1" t="str">
            <v>DATA</v>
          </cell>
        </row>
      </sheetData>
      <sheetData sheetId="2444" refreshError="1"/>
      <sheetData sheetId="2445" refreshError="1"/>
      <sheetData sheetId="2446">
        <row r="1">
          <cell r="A1" t="str">
            <v>PLACA</v>
          </cell>
        </row>
      </sheetData>
      <sheetData sheetId="2447">
        <row r="1">
          <cell r="A1" t="str">
            <v>DATA</v>
          </cell>
        </row>
      </sheetData>
      <sheetData sheetId="2448" refreshError="1"/>
      <sheetData sheetId="2449" refreshError="1"/>
      <sheetData sheetId="2450">
        <row r="1">
          <cell r="A1" t="str">
            <v>PLACA</v>
          </cell>
        </row>
      </sheetData>
      <sheetData sheetId="2451">
        <row r="1">
          <cell r="A1" t="str">
            <v>DATA</v>
          </cell>
        </row>
      </sheetData>
      <sheetData sheetId="2452">
        <row r="1">
          <cell r="A1" t="str">
            <v>PLACA</v>
          </cell>
        </row>
      </sheetData>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ow r="1">
          <cell r="B1" t="str">
            <v>DELTA CONSTRUÇÕES S/A</v>
          </cell>
        </row>
      </sheetData>
      <sheetData sheetId="2466">
        <row r="1">
          <cell r="B1" t="str">
            <v>DELTA CONSTRUÇÕES S/A</v>
          </cell>
        </row>
      </sheetData>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A1" t="str">
            <v>PLACA</v>
          </cell>
        </row>
      </sheetData>
      <sheetData sheetId="2479">
        <row r="1">
          <cell r="B1" t="str">
            <v>DELTA CONSTRUÇÕES S/A</v>
          </cell>
        </row>
      </sheetData>
      <sheetData sheetId="2480">
        <row r="1">
          <cell r="A1" t="str">
            <v>DATA</v>
          </cell>
        </row>
      </sheetData>
      <sheetData sheetId="2481">
        <row r="3">
          <cell r="B3" t="str">
            <v>001</v>
          </cell>
        </row>
      </sheetData>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ow r="2">
          <cell r="C2">
            <v>2009</v>
          </cell>
        </row>
      </sheetData>
      <sheetData sheetId="2491" refreshError="1"/>
      <sheetData sheetId="2492" refreshError="1"/>
      <sheetData sheetId="2493" refreshError="1"/>
      <sheetData sheetId="2494" refreshError="1"/>
      <sheetData sheetId="2495">
        <row r="1">
          <cell r="B1" t="str">
            <v>DELTA CONSTRUÇÕES S/A</v>
          </cell>
        </row>
      </sheetData>
      <sheetData sheetId="2496" refreshError="1"/>
      <sheetData sheetId="2497">
        <row r="1">
          <cell r="B1" t="str">
            <v>DELTA CONSTRUÇÕES S/A</v>
          </cell>
        </row>
      </sheetData>
      <sheetData sheetId="2498">
        <row r="1">
          <cell r="A1" t="str">
            <v>PLACA</v>
          </cell>
        </row>
      </sheetData>
      <sheetData sheetId="2499" refreshError="1"/>
      <sheetData sheetId="2500" refreshError="1"/>
      <sheetData sheetId="2501" refreshError="1"/>
      <sheetData sheetId="2502" refreshError="1"/>
      <sheetData sheetId="2503">
        <row r="1">
          <cell r="B1" t="str">
            <v>DELTA CONSTRUÇÕES S/A</v>
          </cell>
        </row>
      </sheetData>
      <sheetData sheetId="2504">
        <row r="1">
          <cell r="B1" t="str">
            <v>DELTA CONSTRUÇÕES S/A</v>
          </cell>
        </row>
      </sheetData>
      <sheetData sheetId="2505">
        <row r="1">
          <cell r="B1" t="str">
            <v>DELTA CONSTRUÇÕES S/A</v>
          </cell>
        </row>
      </sheetData>
      <sheetData sheetId="2506">
        <row r="1">
          <cell r="B1" t="str">
            <v>DELTA CONSTRUÇÕES S/A</v>
          </cell>
        </row>
      </sheetData>
      <sheetData sheetId="2507">
        <row r="1">
          <cell r="B1" t="str">
            <v>DELTA CONSTRUÇÕES S/A</v>
          </cell>
        </row>
      </sheetData>
      <sheetData sheetId="2508" refreshError="1"/>
      <sheetData sheetId="2509" refreshError="1"/>
      <sheetData sheetId="2510" refreshError="1"/>
      <sheetData sheetId="2511">
        <row r="11">
          <cell r="A11" t="str">
            <v>02.200.00</v>
          </cell>
        </row>
      </sheetData>
      <sheetData sheetId="2512" refreshError="1"/>
      <sheetData sheetId="2513" refreshError="1"/>
      <sheetData sheetId="2514" refreshError="1"/>
      <sheetData sheetId="2515" refreshError="1"/>
      <sheetData sheetId="2516" refreshError="1"/>
      <sheetData sheetId="2517" refreshError="1"/>
      <sheetData sheetId="2518">
        <row r="1">
          <cell r="A1" t="str">
            <v>DATA</v>
          </cell>
        </row>
      </sheetData>
      <sheetData sheetId="2519">
        <row r="1">
          <cell r="B1" t="str">
            <v>DELTA CONSTRUÇÕES S/A</v>
          </cell>
        </row>
      </sheetData>
      <sheetData sheetId="2520">
        <row r="1">
          <cell r="B1" t="str">
            <v>DELTA CONSTRUÇÕES S/A</v>
          </cell>
        </row>
      </sheetData>
      <sheetData sheetId="2521">
        <row r="1">
          <cell r="B1" t="str">
            <v>DELTA CONSTRUÇÕES S/A</v>
          </cell>
        </row>
      </sheetData>
      <sheetData sheetId="2522">
        <row r="1">
          <cell r="B1" t="str">
            <v>DELTA CONSTRUÇÕES S/A</v>
          </cell>
        </row>
      </sheetData>
      <sheetData sheetId="2523">
        <row r="1">
          <cell r="B1" t="str">
            <v>DELTA CONSTRUÇÕES S/A</v>
          </cell>
        </row>
      </sheetData>
      <sheetData sheetId="2524">
        <row r="1">
          <cell r="B1" t="str">
            <v>DELTA CONSTRUÇÕES S/A</v>
          </cell>
        </row>
      </sheetData>
      <sheetData sheetId="2525">
        <row r="2">
          <cell r="C2" t="str">
            <v>_x000E_CONTROLE DE QUALIDADE DE CONCRETO ASFALTICO_x000E_</v>
          </cell>
        </row>
      </sheetData>
      <sheetData sheetId="2526">
        <row r="1">
          <cell r="B1" t="str">
            <v>DELTA CONSTRUÇÕES S/A</v>
          </cell>
        </row>
      </sheetData>
      <sheetData sheetId="2527">
        <row r="1">
          <cell r="B1" t="str">
            <v>DELTA CONSTRUÇÕES S/A</v>
          </cell>
        </row>
      </sheetData>
      <sheetData sheetId="2528">
        <row r="1">
          <cell r="B1" t="str">
            <v>DELTA CONSTRUÇÕES S/A</v>
          </cell>
        </row>
      </sheetData>
      <sheetData sheetId="2529">
        <row r="1">
          <cell r="B1" t="str">
            <v>DELTA CONSTRUÇÕES S/A</v>
          </cell>
        </row>
      </sheetData>
      <sheetData sheetId="2530">
        <row r="1">
          <cell r="A1" t="str">
            <v>PLACA</v>
          </cell>
        </row>
      </sheetData>
      <sheetData sheetId="2531"/>
      <sheetData sheetId="2532">
        <row r="3">
          <cell r="A3">
            <v>1</v>
          </cell>
        </row>
      </sheetData>
      <sheetData sheetId="2533">
        <row r="1">
          <cell r="A1" t="str">
            <v>DATA</v>
          </cell>
        </row>
      </sheetData>
      <sheetData sheetId="2534">
        <row r="1">
          <cell r="B1" t="str">
            <v>DELTA CONSTRUÇÕES S/A</v>
          </cell>
        </row>
      </sheetData>
      <sheetData sheetId="2535">
        <row r="1">
          <cell r="A1" t="str">
            <v>PLACA</v>
          </cell>
        </row>
      </sheetData>
      <sheetData sheetId="2536">
        <row r="3">
          <cell r="A3">
            <v>101</v>
          </cell>
        </row>
      </sheetData>
      <sheetData sheetId="2537">
        <row r="1">
          <cell r="B1" t="str">
            <v>DELTA CONSTRUÇÕES S/A</v>
          </cell>
        </row>
      </sheetData>
      <sheetData sheetId="2538">
        <row r="2">
          <cell r="C2">
            <v>2009</v>
          </cell>
        </row>
      </sheetData>
      <sheetData sheetId="2539" refreshError="1"/>
      <sheetData sheetId="2540">
        <row r="5">
          <cell r="B5" t="str">
            <v>005.037</v>
          </cell>
        </row>
      </sheetData>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sheetData sheetId="2557"/>
      <sheetData sheetId="2558"/>
      <sheetData sheetId="2559">
        <row r="3">
          <cell r="A3">
            <v>4</v>
          </cell>
        </row>
      </sheetData>
      <sheetData sheetId="2560">
        <row r="1">
          <cell r="A1" t="str">
            <v>PLACA</v>
          </cell>
        </row>
      </sheetData>
      <sheetData sheetId="2561"/>
      <sheetData sheetId="2562"/>
      <sheetData sheetId="2563">
        <row r="1">
          <cell r="A1" t="str">
            <v>DATA</v>
          </cell>
        </row>
      </sheetData>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ow r="1">
          <cell r="B1" t="str">
            <v>DELTA CONSTRUÇÕES S/A</v>
          </cell>
        </row>
      </sheetData>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ow r="1">
          <cell r="A1" t="str">
            <v>PLACA</v>
          </cell>
        </row>
      </sheetData>
      <sheetData sheetId="2602">
        <row r="1">
          <cell r="A1" t="str">
            <v>PLACA</v>
          </cell>
        </row>
      </sheetData>
      <sheetData sheetId="2603">
        <row r="1">
          <cell r="A1" t="str">
            <v>DATA</v>
          </cell>
        </row>
      </sheetData>
      <sheetData sheetId="2604">
        <row r="1">
          <cell r="B1" t="str">
            <v>DELTA CONSTRUÇÕES S/A</v>
          </cell>
        </row>
      </sheetData>
      <sheetData sheetId="2605">
        <row r="1">
          <cell r="A1" t="str">
            <v>DATA</v>
          </cell>
        </row>
      </sheetData>
      <sheetData sheetId="2606">
        <row r="1">
          <cell r="A1" t="str">
            <v>DATA</v>
          </cell>
        </row>
      </sheetData>
      <sheetData sheetId="2607">
        <row r="1">
          <cell r="A1" t="str">
            <v>DATA</v>
          </cell>
        </row>
      </sheetData>
      <sheetData sheetId="2608">
        <row r="1">
          <cell r="A1" t="str">
            <v>DATA</v>
          </cell>
        </row>
      </sheetData>
      <sheetData sheetId="2609">
        <row r="1">
          <cell r="A1" t="str">
            <v>DATA</v>
          </cell>
        </row>
      </sheetData>
      <sheetData sheetId="2610">
        <row r="1">
          <cell r="A1" t="str">
            <v>DATA</v>
          </cell>
        </row>
      </sheetData>
      <sheetData sheetId="2611">
        <row r="1">
          <cell r="A1" t="str">
            <v>DATA</v>
          </cell>
        </row>
      </sheetData>
      <sheetData sheetId="2612">
        <row r="1">
          <cell r="A1" t="str">
            <v>PLACA</v>
          </cell>
        </row>
      </sheetData>
      <sheetData sheetId="2613">
        <row r="1">
          <cell r="A1" t="str">
            <v>DATA</v>
          </cell>
        </row>
      </sheetData>
      <sheetData sheetId="2614">
        <row r="1">
          <cell r="A1" t="str">
            <v>DATA</v>
          </cell>
        </row>
      </sheetData>
      <sheetData sheetId="2615">
        <row r="1">
          <cell r="A1" t="str">
            <v>DATA</v>
          </cell>
        </row>
      </sheetData>
      <sheetData sheetId="2616">
        <row r="1">
          <cell r="A1" t="str">
            <v>DATA</v>
          </cell>
        </row>
      </sheetData>
      <sheetData sheetId="2617" refreshError="1"/>
      <sheetData sheetId="2618" refreshError="1"/>
      <sheetData sheetId="2619" refreshError="1"/>
      <sheetData sheetId="2620" refreshError="1"/>
      <sheetData sheetId="2621" refreshError="1"/>
      <sheetData sheetId="2622">
        <row r="1">
          <cell r="B1" t="str">
            <v>DELTA CONSTRUÇÕES S/A</v>
          </cell>
        </row>
      </sheetData>
      <sheetData sheetId="2623">
        <row r="1">
          <cell r="B1" t="str">
            <v>DELTA CONSTRUÇÕES S/A</v>
          </cell>
        </row>
      </sheetData>
      <sheetData sheetId="2624">
        <row r="1">
          <cell r="B1" t="str">
            <v>DELTA CONSTRUÇÕES S/A</v>
          </cell>
        </row>
      </sheetData>
      <sheetData sheetId="2625">
        <row r="1">
          <cell r="B1" t="str">
            <v>DELTA CONSTRUÇÕES S/A</v>
          </cell>
        </row>
      </sheetData>
      <sheetData sheetId="2626">
        <row r="1">
          <cell r="A1" t="str">
            <v>DATA</v>
          </cell>
        </row>
      </sheetData>
      <sheetData sheetId="2627">
        <row r="1">
          <cell r="A1" t="str">
            <v>PLACA</v>
          </cell>
        </row>
      </sheetData>
      <sheetData sheetId="2628">
        <row r="1">
          <cell r="A1" t="str">
            <v>PLACA</v>
          </cell>
        </row>
      </sheetData>
      <sheetData sheetId="2629">
        <row r="1">
          <cell r="B1" t="str">
            <v>DELTA CONSTRUÇÕES S/A</v>
          </cell>
        </row>
      </sheetData>
      <sheetData sheetId="2630">
        <row r="1">
          <cell r="A1" t="str">
            <v>DATA</v>
          </cell>
        </row>
      </sheetData>
      <sheetData sheetId="2631"/>
      <sheetData sheetId="2632"/>
      <sheetData sheetId="2633"/>
      <sheetData sheetId="2634">
        <row r="1">
          <cell r="A1" t="str">
            <v>DATA</v>
          </cell>
        </row>
      </sheetData>
      <sheetData sheetId="2635">
        <row r="3">
          <cell r="A3">
            <v>4</v>
          </cell>
        </row>
      </sheetData>
      <sheetData sheetId="2636">
        <row r="1">
          <cell r="A1" t="str">
            <v>DATA</v>
          </cell>
        </row>
      </sheetData>
      <sheetData sheetId="2637">
        <row r="1">
          <cell r="A1" t="str">
            <v>PLACA</v>
          </cell>
        </row>
      </sheetData>
      <sheetData sheetId="2638"/>
      <sheetData sheetId="2639">
        <row r="3">
          <cell r="A3">
            <v>1</v>
          </cell>
        </row>
      </sheetData>
      <sheetData sheetId="2640">
        <row r="1">
          <cell r="A1" t="str">
            <v>PLACA</v>
          </cell>
        </row>
      </sheetData>
      <sheetData sheetId="2641">
        <row r="3">
          <cell r="A3">
            <v>4</v>
          </cell>
        </row>
      </sheetData>
      <sheetData sheetId="2642">
        <row r="1">
          <cell r="A1" t="str">
            <v>DATA</v>
          </cell>
        </row>
      </sheetData>
      <sheetData sheetId="2643">
        <row r="1">
          <cell r="A1" t="str">
            <v>PLACA</v>
          </cell>
        </row>
      </sheetData>
      <sheetData sheetId="2644">
        <row r="1">
          <cell r="A1" t="str">
            <v>DATA</v>
          </cell>
        </row>
      </sheetData>
      <sheetData sheetId="2645">
        <row r="1">
          <cell r="A1" t="str">
            <v>PLACA</v>
          </cell>
        </row>
      </sheetData>
      <sheetData sheetId="2646">
        <row r="1">
          <cell r="A1" t="str">
            <v>DATA</v>
          </cell>
        </row>
      </sheetData>
      <sheetData sheetId="2647">
        <row r="1">
          <cell r="B1" t="str">
            <v>DELTA CONSTRUÇÕES S/A</v>
          </cell>
        </row>
      </sheetData>
      <sheetData sheetId="2648" refreshError="1"/>
      <sheetData sheetId="2649">
        <row r="1">
          <cell r="A1" t="str">
            <v>PLACA</v>
          </cell>
        </row>
      </sheetData>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ow r="1">
          <cell r="A1" t="str">
            <v>PLACA</v>
          </cell>
        </row>
      </sheetData>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ow r="1">
          <cell r="A1" t="str">
            <v>DATA</v>
          </cell>
        </row>
      </sheetData>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ow r="1">
          <cell r="A1" t="str">
            <v>DATA</v>
          </cell>
        </row>
      </sheetData>
      <sheetData sheetId="2700">
        <row r="1">
          <cell r="B1" t="str">
            <v>DELTA CONSTRUÇÕES S/A</v>
          </cell>
        </row>
      </sheetData>
      <sheetData sheetId="2701">
        <row r="1">
          <cell r="A1" t="str">
            <v>PLACA</v>
          </cell>
        </row>
      </sheetData>
      <sheetData sheetId="2702">
        <row r="1">
          <cell r="A1" t="str">
            <v>DATA</v>
          </cell>
        </row>
      </sheetData>
      <sheetData sheetId="2703">
        <row r="1">
          <cell r="B1" t="str">
            <v>DELTA CONSTRUÇÕES S/A</v>
          </cell>
        </row>
      </sheetData>
      <sheetData sheetId="2704">
        <row r="1">
          <cell r="A1" t="str">
            <v>DATA</v>
          </cell>
        </row>
      </sheetData>
      <sheetData sheetId="2705">
        <row r="1">
          <cell r="A1" t="str">
            <v>DATA</v>
          </cell>
        </row>
      </sheetData>
      <sheetData sheetId="2706">
        <row r="1">
          <cell r="B1" t="str">
            <v>DELTA CONSTRUÇÕES S/A</v>
          </cell>
        </row>
      </sheetData>
      <sheetData sheetId="2707"/>
      <sheetData sheetId="2708">
        <row r="2">
          <cell r="C2">
            <v>2009</v>
          </cell>
        </row>
      </sheetData>
      <sheetData sheetId="2709">
        <row r="1">
          <cell r="B1" t="str">
            <v>DELTA CONSTRUÇÕES S/A</v>
          </cell>
        </row>
      </sheetData>
      <sheetData sheetId="2710">
        <row r="1">
          <cell r="A1" t="str">
            <v>DATA</v>
          </cell>
        </row>
      </sheetData>
      <sheetData sheetId="2711">
        <row r="1">
          <cell r="A1" t="str">
            <v>DATA</v>
          </cell>
        </row>
      </sheetData>
      <sheetData sheetId="2712">
        <row r="1">
          <cell r="A1" t="str">
            <v>PLACA</v>
          </cell>
        </row>
      </sheetData>
      <sheetData sheetId="2713">
        <row r="1">
          <cell r="A1" t="str">
            <v>PLACA</v>
          </cell>
        </row>
      </sheetData>
      <sheetData sheetId="2714">
        <row r="1">
          <cell r="B1" t="str">
            <v>DELTA CONSTRUÇÕES S/A</v>
          </cell>
        </row>
      </sheetData>
      <sheetData sheetId="2715">
        <row r="1">
          <cell r="A1" t="str">
            <v>PLACA</v>
          </cell>
        </row>
      </sheetData>
      <sheetData sheetId="2716">
        <row r="1">
          <cell r="B1" t="str">
            <v>DELTA CONSTRUÇÕES S/A</v>
          </cell>
        </row>
      </sheetData>
      <sheetData sheetId="2717">
        <row r="1">
          <cell r="A1" t="str">
            <v>PLACA</v>
          </cell>
        </row>
      </sheetData>
      <sheetData sheetId="2718">
        <row r="1">
          <cell r="A1" t="str">
            <v>PLACA</v>
          </cell>
        </row>
      </sheetData>
      <sheetData sheetId="2719">
        <row r="1">
          <cell r="A1" t="str">
            <v>PLACA</v>
          </cell>
        </row>
      </sheetData>
      <sheetData sheetId="2720">
        <row r="1">
          <cell r="A1" t="str">
            <v>DATA</v>
          </cell>
        </row>
      </sheetData>
      <sheetData sheetId="2721">
        <row r="1">
          <cell r="A1" t="str">
            <v>DATA</v>
          </cell>
        </row>
      </sheetData>
      <sheetData sheetId="2722">
        <row r="1">
          <cell r="A1" t="str">
            <v>PLACA</v>
          </cell>
        </row>
      </sheetData>
      <sheetData sheetId="2723">
        <row r="1">
          <cell r="A1" t="str">
            <v>DATA</v>
          </cell>
        </row>
      </sheetData>
      <sheetData sheetId="2724">
        <row r="1">
          <cell r="A1" t="str">
            <v>PLACA</v>
          </cell>
        </row>
      </sheetData>
      <sheetData sheetId="2725">
        <row r="1">
          <cell r="A1" t="str">
            <v>DATA</v>
          </cell>
        </row>
      </sheetData>
      <sheetData sheetId="2726">
        <row r="1">
          <cell r="A1" t="str">
            <v>PLACA</v>
          </cell>
        </row>
      </sheetData>
      <sheetData sheetId="2727">
        <row r="1">
          <cell r="A1" t="str">
            <v>PLACA</v>
          </cell>
        </row>
      </sheetData>
      <sheetData sheetId="2728">
        <row r="1">
          <cell r="A1" t="str">
            <v>PLACA</v>
          </cell>
        </row>
      </sheetData>
      <sheetData sheetId="2729">
        <row r="1">
          <cell r="A1" t="str">
            <v>PLACA</v>
          </cell>
        </row>
      </sheetData>
      <sheetData sheetId="2730">
        <row r="1">
          <cell r="A1" t="str">
            <v>PLACA</v>
          </cell>
        </row>
      </sheetData>
      <sheetData sheetId="2731">
        <row r="1">
          <cell r="A1" t="str">
            <v>PLACA</v>
          </cell>
        </row>
      </sheetData>
      <sheetData sheetId="2732">
        <row r="1">
          <cell r="A1" t="str">
            <v>DATA</v>
          </cell>
        </row>
      </sheetData>
      <sheetData sheetId="2733">
        <row r="1">
          <cell r="A1" t="str">
            <v>DATA</v>
          </cell>
        </row>
      </sheetData>
      <sheetData sheetId="2734">
        <row r="1">
          <cell r="A1" t="str">
            <v>DATA</v>
          </cell>
        </row>
      </sheetData>
      <sheetData sheetId="2735">
        <row r="1">
          <cell r="A1" t="str">
            <v>PLACA</v>
          </cell>
        </row>
      </sheetData>
      <sheetData sheetId="2736">
        <row r="1">
          <cell r="A1" t="str">
            <v>PLACA</v>
          </cell>
        </row>
      </sheetData>
      <sheetData sheetId="2737">
        <row r="1">
          <cell r="A1" t="str">
            <v>PLACA</v>
          </cell>
        </row>
      </sheetData>
      <sheetData sheetId="2738">
        <row r="1">
          <cell r="A1" t="str">
            <v>PLACA</v>
          </cell>
        </row>
      </sheetData>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refreshError="1"/>
      <sheetData sheetId="2759" refreshError="1"/>
      <sheetData sheetId="2760">
        <row r="1">
          <cell r="B1" t="str">
            <v>MARCA MOD.</v>
          </cell>
        </row>
      </sheetData>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ow r="1">
          <cell r="A1" t="str">
            <v>DATA</v>
          </cell>
        </row>
      </sheetData>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ow r="1">
          <cell r="B1" t="str">
            <v>DELTA CONSTRUÇÕES S/A</v>
          </cell>
        </row>
      </sheetData>
      <sheetData sheetId="2928">
        <row r="3">
          <cell r="A3">
            <v>1</v>
          </cell>
        </row>
      </sheetData>
      <sheetData sheetId="2929">
        <row r="1">
          <cell r="B1" t="str">
            <v>DELTA CONSTRUÇÕES S/A</v>
          </cell>
        </row>
      </sheetData>
      <sheetData sheetId="2930">
        <row r="1">
          <cell r="B1" t="str">
            <v>DELTA CONSTRUÇÕES S/A</v>
          </cell>
        </row>
      </sheetData>
      <sheetData sheetId="2931">
        <row r="1">
          <cell r="B1" t="str">
            <v>DELTA CONSTRUÇÕES S/A</v>
          </cell>
        </row>
      </sheetData>
      <sheetData sheetId="2932">
        <row r="1">
          <cell r="B1" t="str">
            <v>DELTA CONSTRUÇÕES S/A</v>
          </cell>
        </row>
      </sheetData>
      <sheetData sheetId="2933">
        <row r="1">
          <cell r="A1" t="str">
            <v>DATA</v>
          </cell>
        </row>
      </sheetData>
      <sheetData sheetId="2934">
        <row r="1">
          <cell r="B1" t="str">
            <v>DELTA CONSTRUÇÕES S/A</v>
          </cell>
        </row>
      </sheetData>
      <sheetData sheetId="2935">
        <row r="1">
          <cell r="B1" t="str">
            <v>DELTA CONSTRUÇÕES S/A</v>
          </cell>
        </row>
      </sheetData>
      <sheetData sheetId="2936">
        <row r="1">
          <cell r="B1" t="str">
            <v>DELTA CONSTRUÇÕES S/A</v>
          </cell>
        </row>
      </sheetData>
      <sheetData sheetId="2937">
        <row r="1">
          <cell r="B1" t="str">
            <v>DELTA CONSTRUÇÕES S/A</v>
          </cell>
        </row>
      </sheetData>
      <sheetData sheetId="2938">
        <row r="1">
          <cell r="B1" t="str">
            <v>DELTA CONSTRUÇÕES S/A</v>
          </cell>
        </row>
      </sheetData>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ow r="1">
          <cell r="B1" t="str">
            <v>DELTA CONSTRUÇÕES S/A</v>
          </cell>
        </row>
      </sheetData>
      <sheetData sheetId="2978">
        <row r="1">
          <cell r="A1" t="str">
            <v>PLACA</v>
          </cell>
        </row>
      </sheetData>
      <sheetData sheetId="2979">
        <row r="1">
          <cell r="A1" t="str">
            <v>DATA</v>
          </cell>
        </row>
      </sheetData>
      <sheetData sheetId="2980">
        <row r="3">
          <cell r="A3">
            <v>1</v>
          </cell>
        </row>
      </sheetData>
      <sheetData sheetId="2981">
        <row r="1">
          <cell r="B1" t="str">
            <v>DELTA CONSTRUÇÕES S/A</v>
          </cell>
        </row>
      </sheetData>
      <sheetData sheetId="2982">
        <row r="1">
          <cell r="B1" t="str">
            <v>DELTA CONSTRUÇÕES S/A</v>
          </cell>
        </row>
      </sheetData>
      <sheetData sheetId="2983">
        <row r="1">
          <cell r="A1" t="str">
            <v>PLACA</v>
          </cell>
        </row>
      </sheetData>
      <sheetData sheetId="2984" refreshError="1"/>
      <sheetData sheetId="2985" refreshError="1"/>
      <sheetData sheetId="2986" refreshError="1"/>
      <sheetData sheetId="2987">
        <row r="1">
          <cell r="A1" t="str">
            <v>PLACA</v>
          </cell>
        </row>
      </sheetData>
      <sheetData sheetId="2988" refreshError="1"/>
      <sheetData sheetId="2989">
        <row r="4">
          <cell r="A4">
            <v>36678</v>
          </cell>
        </row>
      </sheetData>
      <sheetData sheetId="2990" refreshError="1"/>
      <sheetData sheetId="2991" refreshError="1"/>
      <sheetData sheetId="2992" refreshError="1"/>
      <sheetData sheetId="2993" refreshError="1"/>
      <sheetData sheetId="2994" refreshError="1"/>
      <sheetData sheetId="2995" refreshError="1"/>
      <sheetData sheetId="2996">
        <row r="50">
          <cell r="S50">
            <v>528.90000000000009</v>
          </cell>
        </row>
      </sheetData>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sheetData sheetId="3029" refreshError="1"/>
      <sheetData sheetId="3030" refreshError="1"/>
      <sheetData sheetId="3031"/>
      <sheetData sheetId="3032" refreshError="1"/>
      <sheetData sheetId="3033" refreshError="1"/>
      <sheetData sheetId="3034" refreshError="1"/>
      <sheetData sheetId="3035" refreshError="1"/>
      <sheetData sheetId="3036" refreshError="1"/>
      <sheetData sheetId="3037" refreshError="1"/>
      <sheetData sheetId="3038">
        <row r="26">
          <cell r="A26" t="str">
            <v>CBUQ</v>
          </cell>
        </row>
      </sheetData>
      <sheetData sheetId="3039">
        <row r="1">
          <cell r="A1" t="str">
            <v>DATA</v>
          </cell>
        </row>
      </sheetData>
      <sheetData sheetId="3040" refreshError="1"/>
      <sheetData sheetId="3041" refreshError="1"/>
      <sheetData sheetId="3042" refreshError="1"/>
      <sheetData sheetId="3043" refreshError="1"/>
      <sheetData sheetId="3044">
        <row r="1">
          <cell r="A1" t="str">
            <v>PLACA</v>
          </cell>
        </row>
      </sheetData>
      <sheetData sheetId="3045">
        <row r="3">
          <cell r="A3">
            <v>1</v>
          </cell>
        </row>
      </sheetData>
      <sheetData sheetId="3046">
        <row r="1">
          <cell r="A1" t="str">
            <v>DATA</v>
          </cell>
        </row>
      </sheetData>
      <sheetData sheetId="3047">
        <row r="1">
          <cell r="A1" t="str">
            <v>DATA</v>
          </cell>
        </row>
      </sheetData>
      <sheetData sheetId="3048"/>
      <sheetData sheetId="3049"/>
      <sheetData sheetId="3050"/>
      <sheetData sheetId="3051"/>
      <sheetData sheetId="3052"/>
      <sheetData sheetId="3053"/>
      <sheetData sheetId="3054">
        <row r="3">
          <cell r="A3">
            <v>4.5</v>
          </cell>
        </row>
      </sheetData>
      <sheetData sheetId="3055">
        <row r="5">
          <cell r="B5" t="str">
            <v>005.037</v>
          </cell>
        </row>
      </sheetData>
      <sheetData sheetId="3056"/>
      <sheetData sheetId="3057"/>
      <sheetData sheetId="3058"/>
      <sheetData sheetId="3059"/>
      <sheetData sheetId="3060"/>
      <sheetData sheetId="3061">
        <row r="26">
          <cell r="A26" t="str">
            <v>CBUQ</v>
          </cell>
        </row>
      </sheetData>
      <sheetData sheetId="3062">
        <row r="26">
          <cell r="A26" t="str">
            <v>CBUQ</v>
          </cell>
        </row>
      </sheetData>
      <sheetData sheetId="3063">
        <row r="26">
          <cell r="A26" t="str">
            <v>CBUQ</v>
          </cell>
        </row>
      </sheetData>
      <sheetData sheetId="3064"/>
      <sheetData sheetId="3065"/>
      <sheetData sheetId="3066"/>
      <sheetData sheetId="3067"/>
      <sheetData sheetId="3068"/>
      <sheetData sheetId="3069"/>
      <sheetData sheetId="3070"/>
      <sheetData sheetId="3071"/>
      <sheetData sheetId="3072">
        <row r="37">
          <cell r="L37">
            <v>0</v>
          </cell>
        </row>
      </sheetData>
      <sheetData sheetId="3073"/>
      <sheetData sheetId="3074"/>
      <sheetData sheetId="3075"/>
      <sheetData sheetId="3076"/>
      <sheetData sheetId="3077">
        <row r="3">
          <cell r="A3">
            <v>1</v>
          </cell>
        </row>
      </sheetData>
      <sheetData sheetId="3078">
        <row r="2">
          <cell r="C2">
            <v>2009</v>
          </cell>
        </row>
      </sheetData>
      <sheetData sheetId="3079">
        <row r="1">
          <cell r="A1" t="str">
            <v>PLACA</v>
          </cell>
        </row>
      </sheetData>
      <sheetData sheetId="3080">
        <row r="1">
          <cell r="B1" t="str">
            <v>DELTA CONSTRUÇÕES S/A</v>
          </cell>
        </row>
      </sheetData>
      <sheetData sheetId="3081">
        <row r="1">
          <cell r="A1" t="str">
            <v>PLACA</v>
          </cell>
        </row>
      </sheetData>
      <sheetData sheetId="3082">
        <row r="1">
          <cell r="A1" t="str">
            <v>DATA</v>
          </cell>
        </row>
      </sheetData>
      <sheetData sheetId="3083">
        <row r="1">
          <cell r="B1" t="str">
            <v>DELTA CONSTRUÇÕES S/A</v>
          </cell>
        </row>
      </sheetData>
      <sheetData sheetId="3084">
        <row r="1">
          <cell r="B1" t="str">
            <v>DELTA CONSTRUÇÕES S/A</v>
          </cell>
        </row>
      </sheetData>
      <sheetData sheetId="3085"/>
      <sheetData sheetId="3086">
        <row r="3">
          <cell r="A3">
            <v>4</v>
          </cell>
        </row>
      </sheetData>
      <sheetData sheetId="3087">
        <row r="3">
          <cell r="A3">
            <v>4</v>
          </cell>
        </row>
      </sheetData>
      <sheetData sheetId="3088">
        <row r="1">
          <cell r="A1" t="str">
            <v>DATA</v>
          </cell>
        </row>
      </sheetData>
      <sheetData sheetId="3089">
        <row r="3">
          <cell r="A3">
            <v>4</v>
          </cell>
        </row>
      </sheetData>
      <sheetData sheetId="3090">
        <row r="1">
          <cell r="A1" t="str">
            <v>DATA</v>
          </cell>
        </row>
      </sheetData>
      <sheetData sheetId="3091"/>
      <sheetData sheetId="3092">
        <row r="3">
          <cell r="A3">
            <v>4</v>
          </cell>
        </row>
      </sheetData>
      <sheetData sheetId="3093">
        <row r="3">
          <cell r="A3">
            <v>4</v>
          </cell>
        </row>
      </sheetData>
      <sheetData sheetId="3094">
        <row r="1">
          <cell r="B1" t="str">
            <v>DELTA CONSTRUÇÕES S/A</v>
          </cell>
        </row>
      </sheetData>
      <sheetData sheetId="3095">
        <row r="3">
          <cell r="A3">
            <v>4</v>
          </cell>
        </row>
      </sheetData>
      <sheetData sheetId="3096">
        <row r="1">
          <cell r="A1" t="str">
            <v>DATA</v>
          </cell>
        </row>
      </sheetData>
      <sheetData sheetId="3097">
        <row r="3">
          <cell r="A3">
            <v>4</v>
          </cell>
        </row>
      </sheetData>
      <sheetData sheetId="3098">
        <row r="1">
          <cell r="A1" t="str">
            <v>DATA</v>
          </cell>
        </row>
      </sheetData>
      <sheetData sheetId="3099"/>
      <sheetData sheetId="3100"/>
      <sheetData sheetId="3101">
        <row r="2">
          <cell r="A2" t="str">
            <v>CTRT 0001/2001</v>
          </cell>
        </row>
      </sheetData>
      <sheetData sheetId="3102"/>
      <sheetData sheetId="3103">
        <row r="3">
          <cell r="A3">
            <v>1</v>
          </cell>
        </row>
      </sheetData>
      <sheetData sheetId="3104"/>
      <sheetData sheetId="3105">
        <row r="6">
          <cell r="D6" t="str">
            <v>CAMG</v>
          </cell>
        </row>
      </sheetData>
      <sheetData sheetId="3106">
        <row r="1">
          <cell r="A1" t="str">
            <v>DATA</v>
          </cell>
        </row>
      </sheetData>
      <sheetData sheetId="3107">
        <row r="1">
          <cell r="A1" t="str">
            <v>PLACA</v>
          </cell>
        </row>
      </sheetData>
      <sheetData sheetId="3108">
        <row r="1">
          <cell r="A1" t="str">
            <v>PLACA</v>
          </cell>
        </row>
      </sheetData>
      <sheetData sheetId="3109">
        <row r="1">
          <cell r="A1" t="str">
            <v>DATA</v>
          </cell>
        </row>
      </sheetData>
      <sheetData sheetId="3110">
        <row r="1">
          <cell r="A1" t="str">
            <v>PLACA</v>
          </cell>
        </row>
      </sheetData>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ow r="25">
          <cell r="D25">
            <v>1</v>
          </cell>
        </row>
      </sheetData>
      <sheetData sheetId="3127">
        <row r="25">
          <cell r="D25">
            <v>1</v>
          </cell>
        </row>
      </sheetData>
      <sheetData sheetId="3128">
        <row r="1">
          <cell r="B1" t="str">
            <v>035/2004-08</v>
          </cell>
        </row>
      </sheetData>
      <sheetData sheetId="3129"/>
      <sheetData sheetId="3130"/>
      <sheetData sheetId="3131">
        <row r="25">
          <cell r="D25">
            <v>1</v>
          </cell>
        </row>
      </sheetData>
      <sheetData sheetId="3132">
        <row r="8">
          <cell r="F8">
            <v>1</v>
          </cell>
        </row>
      </sheetData>
      <sheetData sheetId="3133">
        <row r="1">
          <cell r="B1" t="str">
            <v>035/2004-08</v>
          </cell>
        </row>
      </sheetData>
      <sheetData sheetId="3134">
        <row r="1">
          <cell r="B1" t="str">
            <v>035/2004-08</v>
          </cell>
        </row>
      </sheetData>
      <sheetData sheetId="3135"/>
      <sheetData sheetId="3136"/>
      <sheetData sheetId="3137"/>
      <sheetData sheetId="3138">
        <row r="8">
          <cell r="F8">
            <v>1</v>
          </cell>
        </row>
      </sheetData>
      <sheetData sheetId="3139">
        <row r="8">
          <cell r="F8">
            <v>1</v>
          </cell>
        </row>
      </sheetData>
      <sheetData sheetId="3140"/>
      <sheetData sheetId="3141" refreshError="1"/>
      <sheetData sheetId="3142" refreshError="1"/>
      <sheetData sheetId="3143" refreshError="1"/>
      <sheetData sheetId="3144" refreshError="1"/>
      <sheetData sheetId="3145" refreshError="1"/>
      <sheetData sheetId="3146" refreshError="1"/>
      <sheetData sheetId="3147" refreshError="1"/>
      <sheetData sheetId="3148">
        <row r="4">
          <cell r="A4" t="str">
            <v>EDITAL: 102/2011</v>
          </cell>
        </row>
      </sheetData>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sheetData sheetId="3173"/>
      <sheetData sheetId="3174"/>
      <sheetData sheetId="3175"/>
      <sheetData sheetId="3176" refreshError="1"/>
      <sheetData sheetId="3177"/>
      <sheetData sheetId="3178">
        <row r="1">
          <cell r="B1" t="str">
            <v>MINISTÉRIO DOS TRANSPORTES</v>
          </cell>
        </row>
      </sheetData>
      <sheetData sheetId="3179">
        <row r="4">
          <cell r="B4" t="str">
            <v>BR-230/MA</v>
          </cell>
        </row>
      </sheetData>
      <sheetData sheetId="3180">
        <row r="1">
          <cell r="B1" t="str">
            <v>MINISTÉRIO DOS TRANSPORTES</v>
          </cell>
        </row>
      </sheetData>
      <sheetData sheetId="3181">
        <row r="1">
          <cell r="A1" t="str">
            <v>DATA</v>
          </cell>
        </row>
      </sheetData>
      <sheetData sheetId="3182">
        <row r="3">
          <cell r="A3">
            <v>4</v>
          </cell>
        </row>
      </sheetData>
      <sheetData sheetId="3183">
        <row r="2">
          <cell r="B2" t="str">
            <v>8 - ORÇAMENTO</v>
          </cell>
        </row>
      </sheetData>
      <sheetData sheetId="3184">
        <row r="6">
          <cell r="D6" t="str">
            <v>CAMG</v>
          </cell>
        </row>
      </sheetData>
      <sheetData sheetId="3185">
        <row r="50">
          <cell r="S50">
            <v>528.90000000000009</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sheetData sheetId="3206"/>
      <sheetData sheetId="3207" refreshError="1"/>
      <sheetData sheetId="3208"/>
      <sheetData sheetId="3209">
        <row r="6">
          <cell r="D6" t="str">
            <v>CAMG</v>
          </cell>
        </row>
      </sheetData>
      <sheetData sheetId="3210">
        <row r="1">
          <cell r="A1" t="str">
            <v>DATA</v>
          </cell>
        </row>
      </sheetData>
      <sheetData sheetId="3211">
        <row r="1">
          <cell r="A1" t="str">
            <v>DATA</v>
          </cell>
        </row>
      </sheetData>
      <sheetData sheetId="3212">
        <row r="1">
          <cell r="A1" t="str">
            <v>PLACA</v>
          </cell>
        </row>
      </sheetData>
      <sheetData sheetId="3213">
        <row r="1">
          <cell r="A1" t="str">
            <v>PLACA</v>
          </cell>
        </row>
      </sheetData>
      <sheetData sheetId="3214">
        <row r="1">
          <cell r="A1" t="str">
            <v>PLACA</v>
          </cell>
        </row>
      </sheetData>
      <sheetData sheetId="3215">
        <row r="1">
          <cell r="A1" t="str">
            <v>PLACA</v>
          </cell>
        </row>
      </sheetData>
      <sheetData sheetId="3216">
        <row r="1">
          <cell r="B1" t="str">
            <v>DELTA CONSTRUÇÕES S/A</v>
          </cell>
        </row>
      </sheetData>
      <sheetData sheetId="3217">
        <row r="1">
          <cell r="A1" t="str">
            <v>PLACA</v>
          </cell>
        </row>
      </sheetData>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sheetData sheetId="3243">
        <row r="2">
          <cell r="C2" t="str">
            <v>_x000E_CONTROLE DE QUALIDADE DE CONCRETO ASFALTICO_x000E_</v>
          </cell>
        </row>
      </sheetData>
      <sheetData sheetId="3244"/>
      <sheetData sheetId="3245"/>
      <sheetData sheetId="3246"/>
      <sheetData sheetId="3247"/>
      <sheetData sheetId="3248"/>
      <sheetData sheetId="3249"/>
      <sheetData sheetId="3250">
        <row r="5">
          <cell r="E5" t="str">
            <v>ABR</v>
          </cell>
        </row>
      </sheetData>
      <sheetData sheetId="3251"/>
      <sheetData sheetId="3252">
        <row r="6">
          <cell r="D6" t="str">
            <v>CAMG</v>
          </cell>
        </row>
      </sheetData>
      <sheetData sheetId="3253"/>
      <sheetData sheetId="3254"/>
      <sheetData sheetId="3255"/>
      <sheetData sheetId="3256" refreshError="1"/>
      <sheetData sheetId="3257">
        <row r="5">
          <cell r="E5" t="str">
            <v>ABR</v>
          </cell>
        </row>
      </sheetData>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sheetData sheetId="3372"/>
      <sheetData sheetId="3373">
        <row r="3">
          <cell r="A3">
            <v>4.5</v>
          </cell>
        </row>
      </sheetData>
      <sheetData sheetId="3374"/>
      <sheetData sheetId="3375"/>
      <sheetData sheetId="3376"/>
      <sheetData sheetId="3377"/>
      <sheetData sheetId="3378"/>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ow r="1">
          <cell r="B1" t="str">
            <v>MARCA MOD.</v>
          </cell>
        </row>
      </sheetData>
      <sheetData sheetId="3407"/>
      <sheetData sheetId="3408">
        <row r="1">
          <cell r="B1" t="str">
            <v>MARCA MOD.</v>
          </cell>
        </row>
      </sheetData>
      <sheetData sheetId="3409"/>
      <sheetData sheetId="3410" refreshError="1"/>
      <sheetData sheetId="3411"/>
      <sheetData sheetId="3412" refreshError="1"/>
      <sheetData sheetId="3413"/>
      <sheetData sheetId="3414"/>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ow r="1">
          <cell r="A1" t="str">
            <v>PLACA</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1">
          <cell r="B1" t="str">
            <v>DELTA CONSTRUÇÕES S/A</v>
          </cell>
        </row>
      </sheetData>
      <sheetData sheetId="3439"/>
      <sheetData sheetId="3440">
        <row r="1">
          <cell r="A1" t="str">
            <v>PLACA</v>
          </cell>
        </row>
      </sheetData>
      <sheetData sheetId="3441"/>
      <sheetData sheetId="3442"/>
      <sheetData sheetId="3443"/>
      <sheetData sheetId="3444"/>
      <sheetData sheetId="3445"/>
      <sheetData sheetId="3446"/>
      <sheetData sheetId="3447"/>
      <sheetData sheetId="3448"/>
      <sheetData sheetId="3449">
        <row r="25">
          <cell r="D25">
            <v>1</v>
          </cell>
        </row>
      </sheetData>
      <sheetData sheetId="3450">
        <row r="1">
          <cell r="B1" t="str">
            <v>035/2004-08</v>
          </cell>
        </row>
      </sheetData>
      <sheetData sheetId="3451"/>
      <sheetData sheetId="3452"/>
      <sheetData sheetId="3453"/>
      <sheetData sheetId="3454">
        <row r="8">
          <cell r="F8">
            <v>1</v>
          </cell>
        </row>
      </sheetData>
      <sheetData sheetId="3455">
        <row r="4">
          <cell r="A4" t="str">
            <v>EDITAL: 102/2011</v>
          </cell>
        </row>
      </sheetData>
      <sheetData sheetId="3456">
        <row r="1">
          <cell r="A1" t="str">
            <v>DATA</v>
          </cell>
        </row>
      </sheetData>
      <sheetData sheetId="3457">
        <row r="1">
          <cell r="A1" t="str">
            <v>DATA</v>
          </cell>
        </row>
      </sheetData>
      <sheetData sheetId="3458">
        <row r="1">
          <cell r="A1" t="str">
            <v>PLACA</v>
          </cell>
        </row>
      </sheetData>
      <sheetData sheetId="3459">
        <row r="1">
          <cell r="A1" t="str">
            <v>PLACA</v>
          </cell>
        </row>
      </sheetData>
      <sheetData sheetId="3460">
        <row r="1">
          <cell r="B1" t="str">
            <v>DELTA CONSTRUÇÕES S/A</v>
          </cell>
        </row>
      </sheetData>
      <sheetData sheetId="3461">
        <row r="1">
          <cell r="A1" t="str">
            <v>PLACA</v>
          </cell>
        </row>
      </sheetData>
      <sheetData sheetId="3462" refreshError="1"/>
      <sheetData sheetId="3463"/>
      <sheetData sheetId="3464" refreshError="1"/>
      <sheetData sheetId="3465" refreshError="1"/>
      <sheetData sheetId="3466" refreshError="1"/>
      <sheetData sheetId="3467" refreshError="1"/>
      <sheetData sheetId="3468"/>
      <sheetData sheetId="3469" refreshError="1"/>
      <sheetData sheetId="3470" refreshError="1"/>
      <sheetData sheetId="3471" refreshError="1"/>
      <sheetData sheetId="3472" refreshError="1"/>
      <sheetData sheetId="3473" refreshError="1"/>
      <sheetData sheetId="3474" refreshError="1"/>
      <sheetData sheetId="3475"/>
      <sheetData sheetId="3476"/>
      <sheetData sheetId="3477" refreshError="1"/>
      <sheetData sheetId="3478"/>
      <sheetData sheetId="3479"/>
      <sheetData sheetId="3480"/>
      <sheetData sheetId="3481" refreshError="1"/>
      <sheetData sheetId="3482" refreshError="1"/>
      <sheetData sheetId="3483" refreshError="1"/>
      <sheetData sheetId="3484" refreshError="1"/>
      <sheetData sheetId="3485" refreshError="1"/>
      <sheetData sheetId="3486"/>
      <sheetData sheetId="3487"/>
      <sheetData sheetId="3488"/>
      <sheetData sheetId="3489"/>
      <sheetData sheetId="3490"/>
      <sheetData sheetId="3491"/>
      <sheetData sheetId="3492"/>
      <sheetData sheetId="3493"/>
      <sheetData sheetId="3494"/>
      <sheetData sheetId="3495"/>
      <sheetData sheetId="3496">
        <row r="1">
          <cell r="B1" t="str">
            <v>MARCA MOD.</v>
          </cell>
        </row>
      </sheetData>
      <sheetData sheetId="3497">
        <row r="1">
          <cell r="B1" t="str">
            <v>MARCA MOD.</v>
          </cell>
        </row>
      </sheetData>
      <sheetData sheetId="3498"/>
      <sheetData sheetId="3499">
        <row r="1">
          <cell r="B1" t="str">
            <v>MARCA MOD.</v>
          </cell>
        </row>
      </sheetData>
      <sheetData sheetId="3500"/>
      <sheetData sheetId="3501"/>
      <sheetData sheetId="3502"/>
      <sheetData sheetId="3503"/>
      <sheetData sheetId="3504">
        <row r="1">
          <cell r="A1" t="str">
            <v>PLACA</v>
          </cell>
        </row>
      </sheetData>
      <sheetData sheetId="3505"/>
      <sheetData sheetId="3506"/>
      <sheetData sheetId="3507"/>
      <sheetData sheetId="3508"/>
      <sheetData sheetId="3509">
        <row r="5">
          <cell r="E5" t="str">
            <v>ABR</v>
          </cell>
        </row>
      </sheetData>
      <sheetData sheetId="3510">
        <row r="25">
          <cell r="D25">
            <v>1</v>
          </cell>
        </row>
      </sheetData>
      <sheetData sheetId="3511">
        <row r="5">
          <cell r="E5" t="str">
            <v>ABR</v>
          </cell>
        </row>
      </sheetData>
      <sheetData sheetId="3512">
        <row r="1">
          <cell r="B1" t="str">
            <v>035/2004-08</v>
          </cell>
        </row>
      </sheetData>
      <sheetData sheetId="3513"/>
      <sheetData sheetId="3514"/>
      <sheetData sheetId="3515"/>
      <sheetData sheetId="3516">
        <row r="8">
          <cell r="F8">
            <v>1</v>
          </cell>
        </row>
      </sheetData>
      <sheetData sheetId="3517"/>
      <sheetData sheetId="3518">
        <row r="4">
          <cell r="B4" t="str">
            <v>BR-230/MA</v>
          </cell>
        </row>
      </sheetData>
      <sheetData sheetId="3519">
        <row r="1">
          <cell r="B1" t="str">
            <v>MINISTÉRIO DOS TRANSPORTES</v>
          </cell>
        </row>
      </sheetData>
      <sheetData sheetId="3520">
        <row r="1">
          <cell r="B1" t="str">
            <v>MINISTÉRIO DOS TRANSPORTES</v>
          </cell>
        </row>
      </sheetData>
      <sheetData sheetId="3521">
        <row r="4">
          <cell r="B4" t="str">
            <v>BR-230/MA</v>
          </cell>
        </row>
      </sheetData>
      <sheetData sheetId="3522">
        <row r="1">
          <cell r="B1" t="str">
            <v>MINISTÉRIO DOS TRANSPORTES</v>
          </cell>
        </row>
      </sheetData>
      <sheetData sheetId="3523"/>
      <sheetData sheetId="3524">
        <row r="6">
          <cell r="D6" t="str">
            <v>CAMG</v>
          </cell>
        </row>
      </sheetData>
      <sheetData sheetId="3525">
        <row r="6">
          <cell r="D6" t="str">
            <v>CAMG</v>
          </cell>
        </row>
      </sheetData>
      <sheetData sheetId="3526">
        <row r="6">
          <cell r="D6" t="str">
            <v>CAMG</v>
          </cell>
        </row>
      </sheetData>
      <sheetData sheetId="3527">
        <row r="50">
          <cell r="S50">
            <v>528.90000000000009</v>
          </cell>
        </row>
      </sheetData>
      <sheetData sheetId="3528">
        <row r="53">
          <cell r="H53">
            <v>0.64552099465240642</v>
          </cell>
        </row>
      </sheetData>
      <sheetData sheetId="3529">
        <row r="53">
          <cell r="H53">
            <v>0.64552099465240642</v>
          </cell>
        </row>
      </sheetData>
      <sheetData sheetId="3530"/>
      <sheetData sheetId="3531">
        <row r="53">
          <cell r="H53">
            <v>0.64552099465240642</v>
          </cell>
        </row>
      </sheetData>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row r="4">
          <cell r="B4" t="str">
            <v>BR-230/MA</v>
          </cell>
        </row>
      </sheetData>
      <sheetData sheetId="3556">
        <row r="1">
          <cell r="B1" t="str">
            <v>MINISTÉRIO DOS TRANSPORTES</v>
          </cell>
        </row>
      </sheetData>
      <sheetData sheetId="3557"/>
      <sheetData sheetId="3558"/>
      <sheetData sheetId="3559">
        <row r="6">
          <cell r="D6" t="str">
            <v>CAMG</v>
          </cell>
        </row>
      </sheetData>
      <sheetData sheetId="3560"/>
      <sheetData sheetId="3561">
        <row r="50">
          <cell r="S50">
            <v>528.90000000000009</v>
          </cell>
        </row>
      </sheetData>
      <sheetData sheetId="3562"/>
      <sheetData sheetId="3563"/>
      <sheetData sheetId="3564">
        <row r="4">
          <cell r="A4" t="str">
            <v>EDITAL: 102/2011</v>
          </cell>
        </row>
      </sheetData>
      <sheetData sheetId="3565">
        <row r="4">
          <cell r="A4" t="str">
            <v>EDITAL: 102/2011</v>
          </cell>
        </row>
      </sheetData>
      <sheetData sheetId="3566">
        <row r="4">
          <cell r="A4" t="str">
            <v>EDITAL: 102/2011</v>
          </cell>
        </row>
      </sheetData>
      <sheetData sheetId="3567"/>
      <sheetData sheetId="3568"/>
      <sheetData sheetId="3569"/>
      <sheetData sheetId="3570">
        <row r="4">
          <cell r="A4" t="str">
            <v>EDITAL: 102/2011</v>
          </cell>
        </row>
      </sheetData>
      <sheetData sheetId="3571">
        <row r="4">
          <cell r="A4" t="str">
            <v>EDITAL: 102/2011</v>
          </cell>
        </row>
      </sheetData>
      <sheetData sheetId="3572"/>
      <sheetData sheetId="3573"/>
      <sheetData sheetId="3574"/>
      <sheetData sheetId="3575"/>
      <sheetData sheetId="3576" refreshError="1"/>
      <sheetData sheetId="3577">
        <row r="4">
          <cell r="B4" t="str">
            <v>BR-230/MA</v>
          </cell>
        </row>
      </sheetData>
      <sheetData sheetId="3578">
        <row r="1">
          <cell r="B1" t="str">
            <v>MINISTÉRIO DOS TRANSPORTES</v>
          </cell>
        </row>
      </sheetData>
      <sheetData sheetId="3579">
        <row r="1">
          <cell r="B1" t="str">
            <v>MINISTÉRIO DOS TRANSPORTES</v>
          </cell>
        </row>
      </sheetData>
      <sheetData sheetId="3580">
        <row r="4">
          <cell r="B4" t="str">
            <v>BR-230/MA</v>
          </cell>
        </row>
      </sheetData>
      <sheetData sheetId="3581">
        <row r="1">
          <cell r="B1" t="str">
            <v>MINISTÉRIO DOS TRANSPORTES</v>
          </cell>
        </row>
      </sheetData>
      <sheetData sheetId="3582">
        <row r="26">
          <cell r="A26" t="str">
            <v>CBUQ</v>
          </cell>
        </row>
      </sheetData>
      <sheetData sheetId="3583">
        <row r="50">
          <cell r="S50">
            <v>528.90000000000009</v>
          </cell>
        </row>
      </sheetData>
      <sheetData sheetId="3584">
        <row r="6">
          <cell r="D6" t="str">
            <v>CAMG</v>
          </cell>
        </row>
      </sheetData>
      <sheetData sheetId="3585"/>
      <sheetData sheetId="3586">
        <row r="53">
          <cell r="H53">
            <v>0.64552099465240642</v>
          </cell>
        </row>
      </sheetData>
      <sheetData sheetId="3587">
        <row r="53">
          <cell r="H53">
            <v>0.64552099465240642</v>
          </cell>
        </row>
      </sheetData>
      <sheetData sheetId="3588">
        <row r="53">
          <cell r="H53">
            <v>0.64552099465240642</v>
          </cell>
        </row>
      </sheetData>
      <sheetData sheetId="3589"/>
      <sheetData sheetId="3590"/>
      <sheetData sheetId="3591"/>
      <sheetData sheetId="3592"/>
      <sheetData sheetId="3593"/>
      <sheetData sheetId="3594">
        <row r="3">
          <cell r="A3">
            <v>1</v>
          </cell>
        </row>
      </sheetData>
      <sheetData sheetId="3595">
        <row r="3">
          <cell r="A3">
            <v>1</v>
          </cell>
        </row>
      </sheetData>
      <sheetData sheetId="3596">
        <row r="3">
          <cell r="A3">
            <v>1</v>
          </cell>
        </row>
      </sheetData>
      <sheetData sheetId="3597"/>
      <sheetData sheetId="3598"/>
      <sheetData sheetId="3599"/>
      <sheetData sheetId="3600"/>
      <sheetData sheetId="3601"/>
      <sheetData sheetId="3602"/>
      <sheetData sheetId="3603">
        <row r="3">
          <cell r="A3">
            <v>4</v>
          </cell>
        </row>
      </sheetData>
      <sheetData sheetId="3604">
        <row r="3">
          <cell r="A3">
            <v>4</v>
          </cell>
        </row>
      </sheetData>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sheetData sheetId="3658">
        <row r="8">
          <cell r="S8">
            <v>14965</v>
          </cell>
        </row>
      </sheetData>
      <sheetData sheetId="3659" refreshError="1"/>
      <sheetData sheetId="3660"/>
      <sheetData sheetId="3661" refreshError="1"/>
      <sheetData sheetId="3662"/>
      <sheetData sheetId="3663">
        <row r="56">
          <cell r="D56">
            <v>0.32679999999999998</v>
          </cell>
        </row>
      </sheetData>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refreshError="1"/>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refreshError="1"/>
      <sheetData sheetId="3752" refreshError="1"/>
      <sheetData sheetId="3753" refreshError="1"/>
      <sheetData sheetId="3754"/>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sheetData sheetId="3771" refreshError="1"/>
      <sheetData sheetId="3772"/>
      <sheetData sheetId="3773"/>
      <sheetData sheetId="3774"/>
      <sheetData sheetId="3775"/>
      <sheetData sheetId="3776"/>
      <sheetData sheetId="3777"/>
      <sheetData sheetId="3778" refreshError="1"/>
      <sheetData sheetId="3779"/>
      <sheetData sheetId="3780"/>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sheetData sheetId="3794"/>
      <sheetData sheetId="3795"/>
      <sheetData sheetId="3796"/>
      <sheetData sheetId="3797"/>
      <sheetData sheetId="3798" refreshError="1"/>
      <sheetData sheetId="3799"/>
      <sheetData sheetId="3800" refreshError="1"/>
      <sheetData sheetId="3801">
        <row r="2">
          <cell r="A2" t="str">
            <v>CTRT 0001/2001</v>
          </cell>
        </row>
      </sheetData>
      <sheetData sheetId="3802"/>
      <sheetData sheetId="3803"/>
      <sheetData sheetId="3804"/>
      <sheetData sheetId="3805"/>
      <sheetData sheetId="3806">
        <row r="2">
          <cell r="A2" t="str">
            <v>CTRT 0001/2001</v>
          </cell>
        </row>
      </sheetData>
      <sheetData sheetId="3807"/>
      <sheetData sheetId="3808"/>
      <sheetData sheetId="3809"/>
      <sheetData sheetId="3810"/>
      <sheetData sheetId="3811">
        <row r="3">
          <cell r="C3">
            <v>60.964134991383446</v>
          </cell>
        </row>
      </sheetData>
      <sheetData sheetId="3812"/>
      <sheetData sheetId="3813"/>
      <sheetData sheetId="3814"/>
      <sheetData sheetId="3815"/>
      <sheetData sheetId="3816"/>
      <sheetData sheetId="3817"/>
      <sheetData sheetId="3818"/>
      <sheetData sheetId="3819"/>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sheetData sheetId="3867"/>
      <sheetData sheetId="3868"/>
      <sheetData sheetId="3869"/>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sheetData sheetId="3880" refreshError="1"/>
      <sheetData sheetId="3881" refreshError="1"/>
      <sheetData sheetId="3882"/>
      <sheetData sheetId="3883"/>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sheetData sheetId="3893" refreshError="1"/>
      <sheetData sheetId="3894" refreshError="1"/>
      <sheetData sheetId="3895"/>
      <sheetData sheetId="3896" refreshError="1"/>
      <sheetData sheetId="3897" refreshError="1"/>
      <sheetData sheetId="3898" refreshError="1"/>
      <sheetData sheetId="3899" refreshError="1"/>
      <sheetData sheetId="3900" refreshError="1"/>
      <sheetData sheetId="3901" refreshError="1"/>
      <sheetData sheetId="3902" refreshError="1"/>
      <sheetData sheetId="3903"/>
      <sheetData sheetId="3904" refreshError="1"/>
      <sheetData sheetId="3905" refreshError="1"/>
      <sheetData sheetId="3906" refreshError="1"/>
      <sheetData sheetId="3907">
        <row r="37">
          <cell r="L37">
            <v>0</v>
          </cell>
        </row>
      </sheetData>
      <sheetData sheetId="3908">
        <row r="37">
          <cell r="L37">
            <v>0</v>
          </cell>
        </row>
      </sheetData>
      <sheetData sheetId="3909">
        <row r="1">
          <cell r="B1" t="str">
            <v>MARCA MOD.</v>
          </cell>
        </row>
      </sheetData>
      <sheetData sheetId="3910"/>
      <sheetData sheetId="3911"/>
      <sheetData sheetId="3912"/>
      <sheetData sheetId="3913"/>
      <sheetData sheetId="3914"/>
      <sheetData sheetId="3915" refreshError="1"/>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ow r="1">
          <cell r="A1" t="str">
            <v>PLACA</v>
          </cell>
        </row>
      </sheetData>
      <sheetData sheetId="3975">
        <row r="1">
          <cell r="A1" t="str">
            <v>PLACA</v>
          </cell>
        </row>
      </sheetData>
      <sheetData sheetId="3976">
        <row r="1">
          <cell r="A1" t="str">
            <v>PLACA</v>
          </cell>
        </row>
      </sheetData>
      <sheetData sheetId="3977">
        <row r="1">
          <cell r="A1" t="str">
            <v>PLACA</v>
          </cell>
        </row>
      </sheetData>
      <sheetData sheetId="3978">
        <row r="1">
          <cell r="B1" t="str">
            <v>DELTA CONSTRUÇÕES S/A</v>
          </cell>
        </row>
      </sheetData>
      <sheetData sheetId="3979">
        <row r="1">
          <cell r="A1" t="str">
            <v>PLACA</v>
          </cell>
        </row>
      </sheetData>
      <sheetData sheetId="3980">
        <row r="1">
          <cell r="A1" t="str">
            <v>DATA</v>
          </cell>
        </row>
      </sheetData>
      <sheetData sheetId="3981">
        <row r="1">
          <cell r="A1" t="str">
            <v>PLACA</v>
          </cell>
        </row>
      </sheetData>
      <sheetData sheetId="3982">
        <row r="1">
          <cell r="A1" t="str">
            <v>DATA</v>
          </cell>
        </row>
      </sheetData>
      <sheetData sheetId="3983">
        <row r="1">
          <cell r="A1" t="str">
            <v>PLACA</v>
          </cell>
        </row>
      </sheetData>
      <sheetData sheetId="3984">
        <row r="1">
          <cell r="A1" t="str">
            <v>DATA</v>
          </cell>
        </row>
      </sheetData>
      <sheetData sheetId="3985">
        <row r="1">
          <cell r="B1" t="str">
            <v>DELTA CONSTRUÇÕES S/A</v>
          </cell>
        </row>
      </sheetData>
      <sheetData sheetId="3986" refreshError="1"/>
      <sheetData sheetId="3987">
        <row r="1">
          <cell r="A1" t="str">
            <v>PLACA</v>
          </cell>
        </row>
      </sheetData>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ow r="1">
          <cell r="A1" t="str">
            <v>DATA</v>
          </cell>
        </row>
      </sheetData>
      <sheetData sheetId="4003">
        <row r="1">
          <cell r="A1" t="str">
            <v>DATA</v>
          </cell>
        </row>
      </sheetData>
      <sheetData sheetId="4004">
        <row r="1">
          <cell r="A1" t="str">
            <v>PLACA</v>
          </cell>
        </row>
      </sheetData>
      <sheetData sheetId="4005">
        <row r="1">
          <cell r="A1" t="str">
            <v>PLACA</v>
          </cell>
        </row>
      </sheetData>
      <sheetData sheetId="4006">
        <row r="1">
          <cell r="A1" t="str">
            <v>PLACA</v>
          </cell>
        </row>
      </sheetData>
      <sheetData sheetId="4007">
        <row r="1">
          <cell r="A1" t="str">
            <v>PLACA</v>
          </cell>
        </row>
      </sheetData>
      <sheetData sheetId="4008">
        <row r="1">
          <cell r="A1" t="str">
            <v>PLACA</v>
          </cell>
        </row>
      </sheetData>
      <sheetData sheetId="4009">
        <row r="1">
          <cell r="A1" t="str">
            <v>PLACA</v>
          </cell>
        </row>
      </sheetData>
      <sheetData sheetId="4010">
        <row r="1">
          <cell r="A1" t="str">
            <v>PLACA</v>
          </cell>
        </row>
      </sheetData>
      <sheetData sheetId="4011">
        <row r="1">
          <cell r="A1" t="str">
            <v>PLACA</v>
          </cell>
        </row>
      </sheetData>
      <sheetData sheetId="4012">
        <row r="1">
          <cell r="A1" t="str">
            <v>PLACA</v>
          </cell>
        </row>
      </sheetData>
      <sheetData sheetId="4013">
        <row r="1">
          <cell r="A1" t="str">
            <v>PLACA</v>
          </cell>
        </row>
      </sheetData>
      <sheetData sheetId="4014">
        <row r="1">
          <cell r="A1" t="str">
            <v>PLACA</v>
          </cell>
        </row>
      </sheetData>
      <sheetData sheetId="4015">
        <row r="1">
          <cell r="A1" t="str">
            <v>PLACA</v>
          </cell>
        </row>
      </sheetData>
      <sheetData sheetId="4016">
        <row r="1">
          <cell r="B1" t="str">
            <v>DELTA CONSTRUÇÕES S/A</v>
          </cell>
        </row>
      </sheetData>
      <sheetData sheetId="4017">
        <row r="1">
          <cell r="A1" t="str">
            <v>PLACA</v>
          </cell>
        </row>
      </sheetData>
      <sheetData sheetId="4018">
        <row r="1">
          <cell r="A1" t="str">
            <v>DATA</v>
          </cell>
        </row>
      </sheetData>
      <sheetData sheetId="4019">
        <row r="1">
          <cell r="A1" t="str">
            <v>PLACA</v>
          </cell>
        </row>
      </sheetData>
      <sheetData sheetId="4020">
        <row r="1">
          <cell r="B1" t="str">
            <v>DELTA CONSTRUÇÕES S/A</v>
          </cell>
        </row>
      </sheetData>
      <sheetData sheetId="4021">
        <row r="1">
          <cell r="A1" t="str">
            <v>PLACA</v>
          </cell>
        </row>
      </sheetData>
      <sheetData sheetId="4022">
        <row r="1">
          <cell r="B1" t="str">
            <v>DELTA CONSTRUÇÕES S/A</v>
          </cell>
        </row>
      </sheetData>
      <sheetData sheetId="4023">
        <row r="1">
          <cell r="A1" t="str">
            <v>DATA</v>
          </cell>
        </row>
      </sheetData>
      <sheetData sheetId="4024">
        <row r="1">
          <cell r="B1" t="str">
            <v>DELTA CONSTRUÇÕES S/A</v>
          </cell>
        </row>
      </sheetData>
      <sheetData sheetId="4025">
        <row r="1">
          <cell r="A1" t="str">
            <v>DATA</v>
          </cell>
        </row>
      </sheetData>
      <sheetData sheetId="4026">
        <row r="1">
          <cell r="B1" t="str">
            <v>DELTA CONSTRUÇÕES S/A</v>
          </cell>
        </row>
      </sheetData>
      <sheetData sheetId="4027">
        <row r="1">
          <cell r="B1" t="str">
            <v>DELTA CONSTRUÇÕES S/A</v>
          </cell>
        </row>
      </sheetData>
      <sheetData sheetId="4028">
        <row r="1">
          <cell r="B1" t="str">
            <v>DELTA CONSTRUÇÕES S/A</v>
          </cell>
        </row>
      </sheetData>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sheetData sheetId="406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sheetData sheetId="4080" refreshError="1"/>
      <sheetData sheetId="4081" refreshError="1"/>
      <sheetData sheetId="4082" refreshError="1"/>
      <sheetData sheetId="4083"/>
      <sheetData sheetId="4084"/>
      <sheetData sheetId="4085" refreshError="1"/>
      <sheetData sheetId="4086" refreshError="1"/>
      <sheetData sheetId="4087"/>
      <sheetData sheetId="4088"/>
      <sheetData sheetId="4089"/>
      <sheetData sheetId="4090"/>
      <sheetData sheetId="4091"/>
      <sheetData sheetId="4092"/>
      <sheetData sheetId="4093"/>
      <sheetData sheetId="4094"/>
      <sheetData sheetId="4095"/>
      <sheetData sheetId="4096">
        <row r="25">
          <cell r="D25">
            <v>1</v>
          </cell>
        </row>
      </sheetData>
      <sheetData sheetId="4097">
        <row r="4">
          <cell r="A4" t="str">
            <v>EDITAL: 102/2011</v>
          </cell>
        </row>
      </sheetData>
      <sheetData sheetId="4098">
        <row r="1">
          <cell r="B1" t="str">
            <v>035/2004-08</v>
          </cell>
        </row>
      </sheetData>
      <sheetData sheetId="4099"/>
      <sheetData sheetId="4100"/>
      <sheetData sheetId="4101"/>
      <sheetData sheetId="4102"/>
      <sheetData sheetId="4103">
        <row r="4">
          <cell r="A4" t="str">
            <v>EDITAL: 102/2011</v>
          </cell>
        </row>
      </sheetData>
      <sheetData sheetId="4104">
        <row r="4">
          <cell r="A4" t="str">
            <v>EDITAL: 102/2011</v>
          </cell>
        </row>
      </sheetData>
      <sheetData sheetId="4105"/>
      <sheetData sheetId="4106"/>
      <sheetData sheetId="4107"/>
      <sheetData sheetId="4108"/>
      <sheetData sheetId="4109"/>
      <sheetData sheetId="4110"/>
      <sheetData sheetId="4111"/>
      <sheetData sheetId="4112"/>
      <sheetData sheetId="4113"/>
      <sheetData sheetId="4114"/>
      <sheetData sheetId="4115"/>
      <sheetData sheetId="4116">
        <row r="26">
          <cell r="A26" t="str">
            <v>CBUQ</v>
          </cell>
        </row>
      </sheetData>
      <sheetData sheetId="4117" refreshError="1"/>
      <sheetData sheetId="4118" refreshError="1"/>
      <sheetData sheetId="4119" refreshError="1"/>
      <sheetData sheetId="4120"/>
      <sheetData sheetId="4121"/>
      <sheetData sheetId="4122"/>
      <sheetData sheetId="4123"/>
      <sheetData sheetId="4124"/>
      <sheetData sheetId="4125"/>
      <sheetData sheetId="4126"/>
      <sheetData sheetId="4127"/>
      <sheetData sheetId="4128"/>
      <sheetData sheetId="4129">
        <row r="4">
          <cell r="B4" t="str">
            <v>CODIGO</v>
          </cell>
        </row>
      </sheetData>
      <sheetData sheetId="4130"/>
      <sheetData sheetId="4131"/>
      <sheetData sheetId="4132"/>
      <sheetData sheetId="4133"/>
      <sheetData sheetId="4134">
        <row r="4">
          <cell r="B4" t="str">
            <v>CODIGO</v>
          </cell>
        </row>
      </sheetData>
      <sheetData sheetId="4135" refreshError="1"/>
      <sheetData sheetId="4136" refreshError="1"/>
      <sheetData sheetId="4137"/>
      <sheetData sheetId="4138" refreshError="1"/>
      <sheetData sheetId="4139"/>
      <sheetData sheetId="4140" refreshError="1"/>
      <sheetData sheetId="414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sheetData sheetId="4178" refreshError="1"/>
      <sheetData sheetId="4179" refreshError="1"/>
      <sheetData sheetId="4180" refreshError="1"/>
      <sheetData sheetId="4181" refreshError="1"/>
      <sheetData sheetId="4182"/>
      <sheetData sheetId="4183"/>
      <sheetData sheetId="4184"/>
      <sheetData sheetId="4185"/>
      <sheetData sheetId="4186"/>
      <sheetData sheetId="4187"/>
      <sheetData sheetId="4188"/>
      <sheetData sheetId="4189"/>
      <sheetData sheetId="4190"/>
      <sheetData sheetId="4191">
        <row r="4">
          <cell r="A4">
            <v>36678</v>
          </cell>
        </row>
      </sheetData>
      <sheetData sheetId="4192">
        <row r="14">
          <cell r="B14">
            <v>4524</v>
          </cell>
        </row>
      </sheetData>
      <sheetData sheetId="4193"/>
      <sheetData sheetId="4194">
        <row r="4">
          <cell r="A4">
            <v>36678</v>
          </cell>
        </row>
      </sheetData>
      <sheetData sheetId="4195">
        <row r="14">
          <cell r="B14">
            <v>4524</v>
          </cell>
        </row>
      </sheetData>
      <sheetData sheetId="4196">
        <row r="4">
          <cell r="B4" t="str">
            <v>CODIGO</v>
          </cell>
        </row>
      </sheetData>
      <sheetData sheetId="4197"/>
      <sheetData sheetId="4198"/>
      <sheetData sheetId="4199"/>
      <sheetData sheetId="4200">
        <row r="33">
          <cell r="P33">
            <v>6604186.4299999997</v>
          </cell>
        </row>
      </sheetData>
      <sheetData sheetId="4201"/>
      <sheetData sheetId="4202"/>
      <sheetData sheetId="4203"/>
      <sheetData sheetId="4204"/>
      <sheetData sheetId="4205"/>
      <sheetData sheetId="4206"/>
      <sheetData sheetId="4207"/>
      <sheetData sheetId="4208">
        <row r="9">
          <cell r="L9">
            <v>1</v>
          </cell>
        </row>
      </sheetData>
      <sheetData sheetId="4209"/>
      <sheetData sheetId="4210"/>
      <sheetData sheetId="4211">
        <row r="31">
          <cell r="Q31">
            <v>0</v>
          </cell>
        </row>
      </sheetData>
      <sheetData sheetId="4212"/>
      <sheetData sheetId="4213"/>
      <sheetData sheetId="4214" refreshError="1"/>
      <sheetData sheetId="4215">
        <row r="31">
          <cell r="Q31">
            <v>0</v>
          </cell>
        </row>
      </sheetData>
      <sheetData sheetId="4216"/>
      <sheetData sheetId="4217"/>
      <sheetData sheetId="4218">
        <row r="33">
          <cell r="P33">
            <v>6604186.4299999997</v>
          </cell>
        </row>
      </sheetData>
      <sheetData sheetId="4219"/>
      <sheetData sheetId="4220"/>
      <sheetData sheetId="4221"/>
      <sheetData sheetId="4222"/>
      <sheetData sheetId="4223">
        <row r="33">
          <cell r="P33">
            <v>6604186.4299999997</v>
          </cell>
        </row>
      </sheetData>
      <sheetData sheetId="4224"/>
      <sheetData sheetId="4225">
        <row r="33">
          <cell r="P33">
            <v>6604186.4299999997</v>
          </cell>
        </row>
      </sheetData>
      <sheetData sheetId="4226"/>
      <sheetData sheetId="4227"/>
      <sheetData sheetId="4228"/>
      <sheetData sheetId="4229">
        <row r="35">
          <cell r="AY35">
            <v>0</v>
          </cell>
        </row>
      </sheetData>
      <sheetData sheetId="4230"/>
      <sheetData sheetId="4231"/>
      <sheetData sheetId="4232"/>
      <sheetData sheetId="4233"/>
      <sheetData sheetId="4234">
        <row r="27">
          <cell r="U27">
            <v>0</v>
          </cell>
        </row>
      </sheetData>
      <sheetData sheetId="4235"/>
      <sheetData sheetId="4236">
        <row r="33">
          <cell r="P33">
            <v>6604186.4299999997</v>
          </cell>
        </row>
      </sheetData>
      <sheetData sheetId="4237"/>
      <sheetData sheetId="4238"/>
      <sheetData sheetId="4239">
        <row r="27">
          <cell r="U27">
            <v>0</v>
          </cell>
        </row>
      </sheetData>
      <sheetData sheetId="4240"/>
      <sheetData sheetId="4241">
        <row r="33">
          <cell r="P33">
            <v>6604186.4299999997</v>
          </cell>
        </row>
      </sheetData>
      <sheetData sheetId="4242"/>
      <sheetData sheetId="4243"/>
      <sheetData sheetId="4244"/>
      <sheetData sheetId="4245"/>
      <sheetData sheetId="4246">
        <row r="56">
          <cell r="D56">
            <v>0.32679999999999998</v>
          </cell>
        </row>
      </sheetData>
      <sheetData sheetId="4247">
        <row r="33">
          <cell r="P33">
            <v>6604186.4299999997</v>
          </cell>
        </row>
      </sheetData>
      <sheetData sheetId="4248" refreshError="1"/>
      <sheetData sheetId="4249"/>
      <sheetData sheetId="4250"/>
      <sheetData sheetId="4251">
        <row r="35">
          <cell r="AY35">
            <v>0</v>
          </cell>
        </row>
      </sheetData>
      <sheetData sheetId="4252"/>
      <sheetData sheetId="4253"/>
      <sheetData sheetId="4254"/>
      <sheetData sheetId="4255"/>
      <sheetData sheetId="4256">
        <row r="35">
          <cell r="AY35">
            <v>0</v>
          </cell>
        </row>
      </sheetData>
      <sheetData sheetId="4257"/>
      <sheetData sheetId="4258">
        <row r="31">
          <cell r="Q31">
            <v>0</v>
          </cell>
        </row>
      </sheetData>
      <sheetData sheetId="4259"/>
      <sheetData sheetId="4260"/>
      <sheetData sheetId="4261"/>
      <sheetData sheetId="4262"/>
      <sheetData sheetId="4263">
        <row r="31">
          <cell r="Q31">
            <v>0</v>
          </cell>
        </row>
      </sheetData>
      <sheetData sheetId="4264"/>
      <sheetData sheetId="4265"/>
      <sheetData sheetId="4266">
        <row r="33">
          <cell r="P33">
            <v>6604186.4299999997</v>
          </cell>
        </row>
      </sheetData>
      <sheetData sheetId="4267"/>
      <sheetData sheetId="4268"/>
      <sheetData sheetId="4269"/>
      <sheetData sheetId="4270"/>
      <sheetData sheetId="4271">
        <row r="33">
          <cell r="P33">
            <v>6604186.4299999997</v>
          </cell>
        </row>
      </sheetData>
      <sheetData sheetId="4272"/>
      <sheetData sheetId="4273"/>
      <sheetData sheetId="4274"/>
      <sheetData sheetId="4275">
        <row r="33">
          <cell r="P33">
            <v>6604186.4299999997</v>
          </cell>
        </row>
      </sheetData>
      <sheetData sheetId="4276" refreshError="1"/>
      <sheetData sheetId="4277" refreshError="1"/>
      <sheetData sheetId="4278" refreshError="1"/>
      <sheetData sheetId="4279"/>
      <sheetData sheetId="4280">
        <row r="35">
          <cell r="AY35">
            <v>0</v>
          </cell>
        </row>
      </sheetData>
      <sheetData sheetId="4281"/>
      <sheetData sheetId="4282"/>
      <sheetData sheetId="4283"/>
      <sheetData sheetId="4284">
        <row r="31">
          <cell r="Q31">
            <v>0</v>
          </cell>
        </row>
      </sheetData>
      <sheetData sheetId="4285"/>
      <sheetData sheetId="4286"/>
      <sheetData sheetId="4287"/>
      <sheetData sheetId="4288"/>
      <sheetData sheetId="4289"/>
      <sheetData sheetId="4290"/>
      <sheetData sheetId="4291"/>
      <sheetData sheetId="4292"/>
      <sheetData sheetId="4293"/>
      <sheetData sheetId="4294">
        <row r="35">
          <cell r="AY35">
            <v>0</v>
          </cell>
        </row>
      </sheetData>
      <sheetData sheetId="4295"/>
      <sheetData sheetId="4296" refreshError="1"/>
      <sheetData sheetId="4297" refreshError="1"/>
      <sheetData sheetId="4298" refreshError="1"/>
      <sheetData sheetId="4299" refreshError="1"/>
      <sheetData sheetId="4300"/>
      <sheetData sheetId="4301"/>
      <sheetData sheetId="4302">
        <row r="3">
          <cell r="C3">
            <v>60.964134991383446</v>
          </cell>
        </row>
      </sheetData>
      <sheetData sheetId="4303">
        <row r="35">
          <cell r="AY35">
            <v>0</v>
          </cell>
        </row>
      </sheetData>
      <sheetData sheetId="4304"/>
      <sheetData sheetId="4305"/>
      <sheetData sheetId="4306"/>
      <sheetData sheetId="4307"/>
      <sheetData sheetId="4308"/>
      <sheetData sheetId="4309"/>
      <sheetData sheetId="4310" refreshError="1"/>
      <sheetData sheetId="4311" refreshError="1"/>
      <sheetData sheetId="4312"/>
      <sheetData sheetId="4313" refreshError="1"/>
      <sheetData sheetId="4314" refreshError="1"/>
      <sheetData sheetId="4315" refreshError="1"/>
      <sheetData sheetId="4316" refreshError="1"/>
      <sheetData sheetId="4317" refreshError="1"/>
      <sheetData sheetId="4318" refreshError="1"/>
      <sheetData sheetId="4319"/>
      <sheetData sheetId="4320"/>
      <sheetData sheetId="4321"/>
      <sheetData sheetId="4322"/>
      <sheetData sheetId="4323"/>
      <sheetData sheetId="4324"/>
      <sheetData sheetId="4325"/>
      <sheetData sheetId="4326"/>
      <sheetData sheetId="4327"/>
      <sheetData sheetId="4328"/>
      <sheetData sheetId="4329">
        <row r="33">
          <cell r="P33">
            <v>6604186.4299999997</v>
          </cell>
        </row>
      </sheetData>
      <sheetData sheetId="4330"/>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ow r="7">
          <cell r="B7" t="str">
            <v>KM</v>
          </cell>
        </row>
      </sheetData>
      <sheetData sheetId="4480"/>
      <sheetData sheetId="4481"/>
      <sheetData sheetId="4482"/>
      <sheetData sheetId="4483"/>
      <sheetData sheetId="4484">
        <row r="7">
          <cell r="B7" t="str">
            <v>KM</v>
          </cell>
        </row>
      </sheetData>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ow r="23">
          <cell r="V23" t="str">
            <v>Eng° Luiz Tadeu Parisi</v>
          </cell>
        </row>
      </sheetData>
      <sheetData sheetId="4494"/>
      <sheetData sheetId="4495"/>
      <sheetData sheetId="4496"/>
      <sheetData sheetId="4497"/>
      <sheetData sheetId="4498"/>
      <sheetData sheetId="4499"/>
      <sheetData sheetId="4500"/>
      <sheetData sheetId="4501">
        <row r="1">
          <cell r="B1" t="str">
            <v>MINISTÉRIO DOS TRANSPORTES</v>
          </cell>
        </row>
      </sheetData>
      <sheetData sheetId="4502"/>
      <sheetData sheetId="4503"/>
      <sheetData sheetId="4504"/>
      <sheetData sheetId="4505" refreshError="1"/>
      <sheetData sheetId="4506">
        <row r="1">
          <cell r="B1" t="str">
            <v>MINISTÉRIO DOS TRANSPORTES</v>
          </cell>
        </row>
      </sheetData>
      <sheetData sheetId="4507"/>
      <sheetData sheetId="4508" refreshError="1"/>
      <sheetData sheetId="4509" refreshError="1"/>
      <sheetData sheetId="4510" refreshError="1"/>
      <sheetData sheetId="4511" refreshError="1"/>
      <sheetData sheetId="4512"/>
      <sheetData sheetId="4513"/>
      <sheetData sheetId="4514"/>
      <sheetData sheetId="4515"/>
      <sheetData sheetId="4516"/>
      <sheetData sheetId="4517">
        <row r="199">
          <cell r="J199">
            <v>1.4817</v>
          </cell>
        </row>
      </sheetData>
      <sheetData sheetId="4518"/>
      <sheetData sheetId="4519" refreshError="1"/>
      <sheetData sheetId="4520" refreshError="1"/>
      <sheetData sheetId="4521" refreshError="1"/>
      <sheetData sheetId="4522" refreshError="1"/>
      <sheetData sheetId="4523" refreshError="1"/>
      <sheetData sheetId="4524"/>
      <sheetData sheetId="4525" refreshError="1"/>
      <sheetData sheetId="4526" refreshError="1"/>
      <sheetData sheetId="4527"/>
      <sheetData sheetId="4528"/>
      <sheetData sheetId="4529" refreshError="1"/>
      <sheetData sheetId="4530" refreshError="1"/>
      <sheetData sheetId="4531" refreshError="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row r="25">
          <cell r="J25">
            <v>126587.69</v>
          </cell>
        </row>
      </sheetData>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row r="35">
          <cell r="AY35">
            <v>0</v>
          </cell>
        </row>
      </sheetData>
      <sheetData sheetId="4598"/>
      <sheetData sheetId="4599"/>
      <sheetData sheetId="4600"/>
      <sheetData sheetId="4601"/>
      <sheetData sheetId="4602">
        <row r="35">
          <cell r="AY35">
            <v>0</v>
          </cell>
        </row>
      </sheetData>
      <sheetData sheetId="4603"/>
      <sheetData sheetId="4604"/>
      <sheetData sheetId="4605">
        <row r="26">
          <cell r="C26" t="str">
            <v>35,246 Km</v>
          </cell>
        </row>
      </sheetData>
      <sheetData sheetId="4606"/>
      <sheetData sheetId="4607"/>
      <sheetData sheetId="4608"/>
      <sheetData sheetId="4609">
        <row r="13">
          <cell r="C13" t="str">
            <v xml:space="preserve"> IMPLANTAÇAO E PAVIMENTAÇAO DE RODOVIA</v>
          </cell>
        </row>
      </sheetData>
      <sheetData sheetId="4610"/>
      <sheetData sheetId="4611"/>
      <sheetData sheetId="4612"/>
      <sheetData sheetId="4613"/>
      <sheetData sheetId="4614"/>
      <sheetData sheetId="4615"/>
      <sheetData sheetId="4616">
        <row r="23">
          <cell r="V23" t="str">
            <v>Eng° Luiz Tadeu Parisi</v>
          </cell>
        </row>
      </sheetData>
      <sheetData sheetId="4617"/>
      <sheetData sheetId="4618"/>
      <sheetData sheetId="4619"/>
      <sheetData sheetId="4620"/>
      <sheetData sheetId="4621">
        <row r="23">
          <cell r="V23" t="str">
            <v>Eng° Luiz Tadeu Parisi</v>
          </cell>
        </row>
      </sheetData>
      <sheetData sheetId="4622" refreshError="1"/>
      <sheetData sheetId="4623" refreshError="1"/>
      <sheetData sheetId="4624" refreshError="1"/>
      <sheetData sheetId="4625" refreshError="1"/>
      <sheetData sheetId="4626" refreshError="1"/>
      <sheetData sheetId="4627" refreshError="1"/>
      <sheetData sheetId="4628"/>
      <sheetData sheetId="4629"/>
      <sheetData sheetId="4630"/>
      <sheetData sheetId="4631">
        <row r="1">
          <cell r="B1" t="str">
            <v>MINISTÉRIO DOS TRANSPORTES</v>
          </cell>
        </row>
      </sheetData>
      <sheetData sheetId="4632"/>
      <sheetData sheetId="4633"/>
      <sheetData sheetId="4634"/>
      <sheetData sheetId="4635"/>
      <sheetData sheetId="4636">
        <row r="1">
          <cell r="B1" t="str">
            <v>MINISTÉRIO DOS TRANSPORTES</v>
          </cell>
        </row>
      </sheetData>
      <sheetData sheetId="4637"/>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sheetData sheetId="4800" refreshError="1"/>
      <sheetData sheetId="4801" refreshError="1"/>
      <sheetData sheetId="4802" refreshError="1"/>
      <sheetData sheetId="4803" refreshError="1"/>
      <sheetData sheetId="4804" refreshError="1"/>
      <sheetData sheetId="4805" refreshError="1"/>
      <sheetData sheetId="4806"/>
      <sheetData sheetId="4807" refreshError="1"/>
      <sheetData sheetId="4808"/>
      <sheetData sheetId="4809"/>
      <sheetData sheetId="4810"/>
      <sheetData sheetId="4811"/>
      <sheetData sheetId="4812"/>
      <sheetData sheetId="4813"/>
      <sheetData sheetId="4814"/>
      <sheetData sheetId="4815"/>
      <sheetData sheetId="4816"/>
      <sheetData sheetId="4817"/>
      <sheetData sheetId="4818"/>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sheetData sheetId="4831"/>
      <sheetData sheetId="4832" refreshError="1"/>
      <sheetData sheetId="4833"/>
      <sheetData sheetId="4834">
        <row r="199">
          <cell r="J199">
            <v>1.4817</v>
          </cell>
        </row>
      </sheetData>
      <sheetData sheetId="4835">
        <row r="23">
          <cell r="V23" t="str">
            <v>Eng° Luiz Tadeu Parisi</v>
          </cell>
        </row>
      </sheetData>
      <sheetData sheetId="4836"/>
      <sheetData sheetId="4837"/>
      <sheetData sheetId="4838"/>
      <sheetData sheetId="4839"/>
      <sheetData sheetId="4840"/>
      <sheetData sheetId="4841"/>
      <sheetData sheetId="4842"/>
      <sheetData sheetId="4843"/>
      <sheetData sheetId="4844"/>
      <sheetData sheetId="4845" refreshError="1"/>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row r="25">
          <cell r="J25">
            <v>126587.69</v>
          </cell>
        </row>
      </sheetData>
      <sheetData sheetId="4892"/>
      <sheetData sheetId="4893" refreshError="1"/>
      <sheetData sheetId="4894">
        <row r="25">
          <cell r="J25">
            <v>126587.69</v>
          </cell>
        </row>
      </sheetData>
      <sheetData sheetId="4895"/>
      <sheetData sheetId="4896" refreshError="1"/>
      <sheetData sheetId="4897" refreshError="1"/>
      <sheetData sheetId="4898" refreshError="1"/>
      <sheetData sheetId="4899" refreshError="1"/>
      <sheetData sheetId="4900" refreshError="1"/>
      <sheetData sheetId="4901" refreshError="1"/>
      <sheetData sheetId="4902"/>
      <sheetData sheetId="4903"/>
      <sheetData sheetId="4904"/>
      <sheetData sheetId="4905"/>
      <sheetData sheetId="4906" refreshError="1"/>
      <sheetData sheetId="4907"/>
      <sheetData sheetId="4908"/>
      <sheetData sheetId="4909"/>
      <sheetData sheetId="4910"/>
      <sheetData sheetId="4911"/>
      <sheetData sheetId="4912"/>
      <sheetData sheetId="4913"/>
      <sheetData sheetId="4914"/>
      <sheetData sheetId="4915"/>
      <sheetData sheetId="4916">
        <row r="26">
          <cell r="C26" t="str">
            <v>35,246 Km</v>
          </cell>
        </row>
      </sheetData>
      <sheetData sheetId="4917"/>
      <sheetData sheetId="4918"/>
      <sheetData sheetId="4919"/>
      <sheetData sheetId="4920">
        <row r="13">
          <cell r="C13" t="str">
            <v xml:space="preserve"> IMPLANTAÇAO E PAVIMENTAÇAO DE RODOVIA</v>
          </cell>
        </row>
      </sheetData>
      <sheetData sheetId="4921">
        <row r="26">
          <cell r="C26" t="str">
            <v>35,246 Km</v>
          </cell>
        </row>
      </sheetData>
      <sheetData sheetId="4922" refreshError="1"/>
      <sheetData sheetId="4923" refreshError="1"/>
      <sheetData sheetId="4924" refreshError="1"/>
      <sheetData sheetId="4925">
        <row r="13">
          <cell r="C13" t="str">
            <v xml:space="preserve"> IMPLANTAÇAO E PAVIMENTAÇAO DE RODOVIA</v>
          </cell>
        </row>
      </sheetData>
      <sheetData sheetId="4926"/>
      <sheetData sheetId="4927"/>
      <sheetData sheetId="4928" refreshError="1"/>
      <sheetData sheetId="4929"/>
      <sheetData sheetId="4930"/>
      <sheetData sheetId="493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sheetData sheetId="5052"/>
      <sheetData sheetId="5053"/>
      <sheetData sheetId="5054" refreshError="1"/>
      <sheetData sheetId="5055" refreshError="1"/>
      <sheetData sheetId="5056" refreshError="1"/>
      <sheetData sheetId="5057" refreshError="1"/>
      <sheetData sheetId="5058" refreshError="1"/>
      <sheetData sheetId="5059"/>
      <sheetData sheetId="5060"/>
      <sheetData sheetId="5061" refreshError="1"/>
      <sheetData sheetId="5062" refreshError="1"/>
      <sheetData sheetId="5063" refreshError="1"/>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row r="7">
          <cell r="B7" t="str">
            <v>KM</v>
          </cell>
        </row>
      </sheetData>
      <sheetData sheetId="5086"/>
      <sheetData sheetId="5087"/>
      <sheetData sheetId="5088"/>
      <sheetData sheetId="5089"/>
      <sheetData sheetId="5090"/>
      <sheetData sheetId="5091"/>
      <sheetData sheetId="5092"/>
      <sheetData sheetId="5093">
        <row r="23">
          <cell r="V23" t="str">
            <v>Eng° Luiz Tadeu Parisi</v>
          </cell>
        </row>
      </sheetData>
      <sheetData sheetId="5094"/>
      <sheetData sheetId="5095"/>
      <sheetData sheetId="5096"/>
      <sheetData sheetId="5097"/>
      <sheetData sheetId="5098"/>
      <sheetData sheetId="5099"/>
      <sheetData sheetId="5100" refreshError="1"/>
      <sheetData sheetId="5101" refreshError="1"/>
      <sheetData sheetId="5102"/>
      <sheetData sheetId="5103"/>
      <sheetData sheetId="5104"/>
      <sheetData sheetId="5105"/>
      <sheetData sheetId="5106">
        <row r="1">
          <cell r="B1" t="str">
            <v>MINISTÉRIO DOS TRANSPORTES</v>
          </cell>
        </row>
      </sheetData>
      <sheetData sheetId="5107"/>
      <sheetData sheetId="5108"/>
      <sheetData sheetId="5109"/>
      <sheetData sheetId="5110"/>
      <sheetData sheetId="5111"/>
      <sheetData sheetId="5112"/>
      <sheetData sheetId="5113"/>
      <sheetData sheetId="5114"/>
      <sheetData sheetId="5115"/>
      <sheetData sheetId="5116"/>
      <sheetData sheetId="5117" refreshError="1"/>
      <sheetData sheetId="5118"/>
      <sheetData sheetId="5119"/>
      <sheetData sheetId="5120"/>
      <sheetData sheetId="5121"/>
      <sheetData sheetId="5122" refreshError="1"/>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sheetData sheetId="5213"/>
      <sheetData sheetId="5214"/>
      <sheetData sheetId="5215"/>
      <sheetData sheetId="5216"/>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sheetData sheetId="5227"/>
      <sheetData sheetId="5228" refreshError="1"/>
      <sheetData sheetId="5229"/>
      <sheetData sheetId="5230" refreshError="1"/>
      <sheetData sheetId="5231"/>
      <sheetData sheetId="5232" refreshError="1"/>
      <sheetData sheetId="5233" refreshError="1"/>
      <sheetData sheetId="5234" refreshError="1"/>
      <sheetData sheetId="5235" refreshError="1"/>
      <sheetData sheetId="5236"/>
      <sheetData sheetId="5237"/>
      <sheetData sheetId="5238"/>
      <sheetData sheetId="5239"/>
      <sheetData sheetId="5240"/>
      <sheetData sheetId="5241"/>
      <sheetData sheetId="5242">
        <row r="12">
          <cell r="L12" t="str">
            <v>Firma: Encomind Engenharia Com e Ind Ltda</v>
          </cell>
        </row>
      </sheetData>
      <sheetData sheetId="5243"/>
      <sheetData sheetId="5244"/>
      <sheetData sheetId="5245"/>
      <sheetData sheetId="5246"/>
      <sheetData sheetId="5247">
        <row r="3">
          <cell r="A3" t="str">
            <v xml:space="preserve"> Obra: Pavimentação Asfáltica</v>
          </cell>
        </row>
      </sheetData>
      <sheetData sheetId="5248"/>
      <sheetData sheetId="5249"/>
      <sheetData sheetId="5250"/>
      <sheetData sheetId="5251"/>
      <sheetData sheetId="5252">
        <row r="3">
          <cell r="A3" t="str">
            <v xml:space="preserve"> Obra: Pavimentação Asfáltica</v>
          </cell>
        </row>
      </sheetData>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efreshError="1"/>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refreshError="1"/>
      <sheetData sheetId="5314" refreshError="1"/>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refreshError="1"/>
      <sheetData sheetId="5352" refreshError="1"/>
      <sheetData sheetId="5353" refreshError="1"/>
      <sheetData sheetId="5354" refreshError="1"/>
      <sheetData sheetId="5355" refreshError="1"/>
      <sheetData sheetId="5356" refreshError="1"/>
      <sheetData sheetId="5357" refreshError="1"/>
      <sheetData sheetId="5358"/>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refreshError="1"/>
      <sheetData sheetId="5417"/>
      <sheetData sheetId="5418" refreshError="1"/>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sheetData sheetId="5461"/>
      <sheetData sheetId="5462"/>
      <sheetData sheetId="5463"/>
      <sheetData sheetId="5464"/>
      <sheetData sheetId="5465"/>
      <sheetData sheetId="5466"/>
      <sheetData sheetId="5467"/>
      <sheetData sheetId="5468"/>
      <sheetData sheetId="5469"/>
      <sheetData sheetId="5470"/>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refreshError="1"/>
      <sheetData sheetId="5519" refreshError="1"/>
      <sheetData sheetId="5520" refreshError="1"/>
      <sheetData sheetId="5521" refreshError="1"/>
      <sheetData sheetId="5522" refreshError="1"/>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sheetData sheetId="5782"/>
      <sheetData sheetId="5783"/>
      <sheetData sheetId="5784"/>
      <sheetData sheetId="5785"/>
      <sheetData sheetId="5786"/>
      <sheetData sheetId="5787"/>
      <sheetData sheetId="5788"/>
      <sheetData sheetId="5789" refreshError="1"/>
      <sheetData sheetId="5790">
        <row r="26">
          <cell r="A26" t="str">
            <v>CBUQ</v>
          </cell>
        </row>
      </sheetData>
      <sheetData sheetId="5791" refreshError="1"/>
      <sheetData sheetId="5792"/>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sheetData sheetId="5912"/>
      <sheetData sheetId="5913"/>
      <sheetData sheetId="5914"/>
      <sheetData sheetId="5915"/>
      <sheetData sheetId="5916"/>
      <sheetData sheetId="5917"/>
      <sheetData sheetId="5918"/>
      <sheetData sheetId="5919"/>
      <sheetData sheetId="5920" refreshError="1"/>
      <sheetData sheetId="5921" refreshError="1"/>
      <sheetData sheetId="5922" refreshError="1"/>
      <sheetData sheetId="5923" refreshError="1"/>
      <sheetData sheetId="5924"/>
      <sheetData sheetId="5925"/>
      <sheetData sheetId="5926"/>
      <sheetData sheetId="5927"/>
      <sheetData sheetId="5928"/>
      <sheetData sheetId="5929" refreshError="1"/>
      <sheetData sheetId="5930"/>
      <sheetData sheetId="5931"/>
      <sheetData sheetId="5932">
        <row r="9">
          <cell r="B9" t="str">
            <v>CIMENTO ASFÁLTICO DE PETRÓLEO - CAP-20</v>
          </cell>
        </row>
      </sheetData>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refreshError="1"/>
      <sheetData sheetId="5950" refreshError="1"/>
      <sheetData sheetId="5951" refreshError="1"/>
      <sheetData sheetId="5952" refreshError="1"/>
      <sheetData sheetId="5953" refreshError="1"/>
      <sheetData sheetId="5954" refreshError="1"/>
      <sheetData sheetId="5955">
        <row r="26">
          <cell r="A26" t="str">
            <v>CBUQ</v>
          </cell>
        </row>
      </sheetData>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row r="3">
          <cell r="A3">
            <v>4</v>
          </cell>
        </row>
      </sheetData>
      <sheetData sheetId="5977">
        <row r="3">
          <cell r="A3">
            <v>4</v>
          </cell>
        </row>
      </sheetData>
      <sheetData sheetId="5978">
        <row r="3">
          <cell r="A3">
            <v>4</v>
          </cell>
        </row>
      </sheetData>
      <sheetData sheetId="5979"/>
      <sheetData sheetId="5980"/>
      <sheetData sheetId="5981"/>
      <sheetData sheetId="5982"/>
      <sheetData sheetId="5983"/>
      <sheetData sheetId="5984"/>
      <sheetData sheetId="5985"/>
      <sheetData sheetId="5986"/>
      <sheetData sheetId="5987">
        <row r="6">
          <cell r="D6" t="str">
            <v>CAMG</v>
          </cell>
        </row>
      </sheetData>
      <sheetData sheetId="5988">
        <row r="6">
          <cell r="D6" t="str">
            <v>CAMG</v>
          </cell>
        </row>
      </sheetData>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sheetData sheetId="6075" refreshError="1"/>
      <sheetData sheetId="6076" refreshError="1"/>
      <sheetData sheetId="6077" refreshError="1"/>
      <sheetData sheetId="6078" refreshError="1"/>
      <sheetData sheetId="6079"/>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sheetData sheetId="6092" refreshError="1"/>
      <sheetData sheetId="6093" refreshError="1"/>
      <sheetData sheetId="6094" refreshError="1"/>
      <sheetData sheetId="6095"/>
      <sheetData sheetId="6096"/>
      <sheetData sheetId="6097" refreshError="1"/>
      <sheetData sheetId="6098" refreshError="1"/>
      <sheetData sheetId="6099" refreshError="1"/>
      <sheetData sheetId="6100"/>
      <sheetData sheetId="6101" refreshError="1"/>
      <sheetData sheetId="6102" refreshError="1"/>
      <sheetData sheetId="6103" refreshError="1"/>
      <sheetData sheetId="6104"/>
      <sheetData sheetId="6105" refreshError="1"/>
      <sheetData sheetId="6106" refreshError="1"/>
      <sheetData sheetId="6107"/>
      <sheetData sheetId="6108" refreshError="1"/>
      <sheetData sheetId="6109"/>
      <sheetData sheetId="6110" refreshError="1"/>
      <sheetData sheetId="6111" refreshError="1"/>
      <sheetData sheetId="6112" refreshError="1"/>
      <sheetData sheetId="6113" refreshError="1"/>
      <sheetData sheetId="6114" refreshError="1"/>
      <sheetData sheetId="6115" refreshError="1"/>
      <sheetData sheetId="6116"/>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ow r="2">
          <cell r="D2" t="str">
            <v>MÊS/ANO BÁSICO DE REFERÊNCIA: Mai / 2008   PA</v>
          </cell>
        </row>
      </sheetData>
      <sheetData sheetId="6410"/>
      <sheetData sheetId="6411">
        <row r="12">
          <cell r="H12">
            <v>40.1</v>
          </cell>
        </row>
      </sheetData>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refreshError="1"/>
      <sheetData sheetId="6431">
        <row r="96">
          <cell r="A96" t="str">
            <v>E001</v>
          </cell>
        </row>
      </sheetData>
      <sheetData sheetId="6432"/>
      <sheetData sheetId="6433"/>
      <sheetData sheetId="6434"/>
      <sheetData sheetId="6435"/>
      <sheetData sheetId="6436"/>
      <sheetData sheetId="6437"/>
      <sheetData sheetId="6438"/>
      <sheetData sheetId="6439"/>
      <sheetData sheetId="6440"/>
      <sheetData sheetId="6441"/>
      <sheetData sheetId="6442"/>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refreshError="1"/>
      <sheetData sheetId="656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sheetData sheetId="6815"/>
      <sheetData sheetId="6816"/>
      <sheetData sheetId="6817"/>
      <sheetData sheetId="6818"/>
      <sheetData sheetId="6819"/>
      <sheetData sheetId="6820"/>
      <sheetData sheetId="6821"/>
      <sheetData sheetId="6822">
        <row r="9">
          <cell r="F9">
            <v>0</v>
          </cell>
        </row>
      </sheetData>
      <sheetData sheetId="6823"/>
      <sheetData sheetId="6824"/>
      <sheetData sheetId="6825"/>
      <sheetData sheetId="6826"/>
      <sheetData sheetId="6827" refreshError="1"/>
      <sheetData sheetId="6828" refreshError="1"/>
      <sheetData sheetId="6829" refreshError="1"/>
      <sheetData sheetId="6830" refreshError="1"/>
      <sheetData sheetId="6831" refreshError="1"/>
      <sheetData sheetId="6832">
        <row r="1">
          <cell r="A1" t="str">
            <v>PLACA</v>
          </cell>
        </row>
      </sheetData>
      <sheetData sheetId="6833">
        <row r="1">
          <cell r="A1" t="str">
            <v>PLACA</v>
          </cell>
        </row>
      </sheetData>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ow r="1">
          <cell r="B1" t="str">
            <v>DELTA CONSTRUÇÕES S/A</v>
          </cell>
        </row>
      </sheetData>
      <sheetData sheetId="6843">
        <row r="1">
          <cell r="A1" t="str">
            <v>PLACA</v>
          </cell>
        </row>
      </sheetData>
      <sheetData sheetId="6844">
        <row r="1">
          <cell r="B1" t="str">
            <v>DELTA CONSTRUÇÕES S/A</v>
          </cell>
        </row>
      </sheetData>
      <sheetData sheetId="6845">
        <row r="1">
          <cell r="A1" t="str">
            <v>PLACA</v>
          </cell>
        </row>
      </sheetData>
      <sheetData sheetId="6846">
        <row r="1">
          <cell r="B1" t="str">
            <v>DELTA CONSTRUÇÕES S/A</v>
          </cell>
        </row>
      </sheetData>
      <sheetData sheetId="6847">
        <row r="1">
          <cell r="A1" t="str">
            <v>DATA</v>
          </cell>
        </row>
      </sheetData>
      <sheetData sheetId="6848">
        <row r="1">
          <cell r="B1" t="str">
            <v>DELTA CONSTRUÇÕES S/A</v>
          </cell>
        </row>
      </sheetData>
      <sheetData sheetId="6849">
        <row r="1">
          <cell r="A1" t="str">
            <v>DATA</v>
          </cell>
        </row>
      </sheetData>
      <sheetData sheetId="6850">
        <row r="1">
          <cell r="B1" t="str">
            <v>DELTA CONSTRUÇÕES S/A</v>
          </cell>
        </row>
      </sheetData>
      <sheetData sheetId="6851">
        <row r="1">
          <cell r="A1" t="str">
            <v>PLACA</v>
          </cell>
        </row>
      </sheetData>
      <sheetData sheetId="6852">
        <row r="1">
          <cell r="B1" t="str">
            <v>DELTA CONSTRUÇÕES S/A</v>
          </cell>
        </row>
      </sheetData>
      <sheetData sheetId="6853"/>
      <sheetData sheetId="6854"/>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sheetData sheetId="7006">
        <row r="1">
          <cell r="B1">
            <v>0</v>
          </cell>
        </row>
      </sheetData>
      <sheetData sheetId="7007"/>
      <sheetData sheetId="7008"/>
      <sheetData sheetId="7009"/>
      <sheetData sheetId="7010">
        <row r="3">
          <cell r="D3" t="str">
            <v>DÉBITO</v>
          </cell>
        </row>
      </sheetData>
      <sheetData sheetId="7011">
        <row r="1">
          <cell r="B1" t="str">
            <v>Modelo Geral de Matemática Financeira</v>
          </cell>
        </row>
      </sheetData>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row r="3">
          <cell r="A3" t="str">
            <v>TEMPLATE CAPEX OK</v>
          </cell>
        </row>
      </sheetData>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ow r="2">
          <cell r="B2" t="str">
            <v>8 - ORÇAMENTO</v>
          </cell>
        </row>
      </sheetData>
      <sheetData sheetId="7053">
        <row r="2">
          <cell r="B2" t="str">
            <v>8 - ORÇAMENTO</v>
          </cell>
        </row>
      </sheetData>
      <sheetData sheetId="7054">
        <row r="1">
          <cell r="B1">
            <v>0</v>
          </cell>
        </row>
      </sheetData>
      <sheetData sheetId="7055">
        <row r="2">
          <cell r="B2" t="str">
            <v>8 - ORÇAMENTO</v>
          </cell>
        </row>
      </sheetData>
      <sheetData sheetId="7056">
        <row r="14">
          <cell r="I14">
            <v>0</v>
          </cell>
        </row>
      </sheetData>
      <sheetData sheetId="7057">
        <row r="1">
          <cell r="B1">
            <v>0</v>
          </cell>
        </row>
      </sheetData>
      <sheetData sheetId="7058">
        <row r="10">
          <cell r="E10">
            <v>2011</v>
          </cell>
        </row>
      </sheetData>
      <sheetData sheetId="7059">
        <row r="2">
          <cell r="B2" t="str">
            <v>8 - ORÇAMENTO</v>
          </cell>
        </row>
      </sheetData>
      <sheetData sheetId="7060">
        <row r="2">
          <cell r="B2" t="str">
            <v>8 - ORÇAMENTO</v>
          </cell>
        </row>
      </sheetData>
      <sheetData sheetId="7061">
        <row r="82">
          <cell r="I82">
            <v>0</v>
          </cell>
        </row>
      </sheetData>
      <sheetData sheetId="7062">
        <row r="1">
          <cell r="B1">
            <v>0</v>
          </cell>
        </row>
      </sheetData>
      <sheetData sheetId="7063">
        <row r="17">
          <cell r="D17" t="str">
            <v>Consolidado_Lumina</v>
          </cell>
        </row>
      </sheetData>
      <sheetData sheetId="7064">
        <row r="10">
          <cell r="E10">
            <v>2011</v>
          </cell>
        </row>
      </sheetData>
      <sheetData sheetId="7065">
        <row r="2">
          <cell r="B2" t="str">
            <v>8 - ORÇAMENTO</v>
          </cell>
        </row>
      </sheetData>
      <sheetData sheetId="7066">
        <row r="2">
          <cell r="B2" t="str">
            <v>8 - ORÇAMENTO</v>
          </cell>
        </row>
      </sheetData>
      <sheetData sheetId="7067">
        <row r="14">
          <cell r="I14">
            <v>0</v>
          </cell>
        </row>
      </sheetData>
      <sheetData sheetId="7068">
        <row r="1">
          <cell r="B1">
            <v>0</v>
          </cell>
        </row>
      </sheetData>
      <sheetData sheetId="7069">
        <row r="21">
          <cell r="E21">
            <v>39813</v>
          </cell>
        </row>
      </sheetData>
      <sheetData sheetId="7070">
        <row r="1">
          <cell r="C1" t="str">
            <v>Juros Compostos – Séries Uniformes</v>
          </cell>
        </row>
      </sheetData>
      <sheetData sheetId="7071">
        <row r="1">
          <cell r="B1">
            <v>0</v>
          </cell>
        </row>
      </sheetData>
      <sheetData sheetId="7072">
        <row r="1">
          <cell r="C1" t="str">
            <v>Juros Compostos – Séries Uniformes</v>
          </cell>
        </row>
      </sheetData>
      <sheetData sheetId="7073">
        <row r="1">
          <cell r="C1" t="str">
            <v>Juros Compostos – Séries Uniformes</v>
          </cell>
        </row>
      </sheetData>
      <sheetData sheetId="7074">
        <row r="1">
          <cell r="B1">
            <v>0</v>
          </cell>
        </row>
      </sheetData>
      <sheetData sheetId="7075">
        <row r="1">
          <cell r="B1">
            <v>0</v>
          </cell>
        </row>
      </sheetData>
      <sheetData sheetId="7076">
        <row r="2">
          <cell r="B2" t="str">
            <v>8 - ORÇAMENTO</v>
          </cell>
        </row>
      </sheetData>
      <sheetData sheetId="7077">
        <row r="14">
          <cell r="I14">
            <v>0</v>
          </cell>
        </row>
      </sheetData>
      <sheetData sheetId="7078">
        <row r="1">
          <cell r="B1">
            <v>0</v>
          </cell>
        </row>
      </sheetData>
      <sheetData sheetId="7079">
        <row r="2">
          <cell r="B2" t="str">
            <v>8 - ORÇAMENTO</v>
          </cell>
        </row>
      </sheetData>
      <sheetData sheetId="7080">
        <row r="1">
          <cell r="C1" t="str">
            <v>Juros Compostos – Séries Uniformes</v>
          </cell>
        </row>
      </sheetData>
      <sheetData sheetId="7081">
        <row r="2">
          <cell r="B2" t="str">
            <v>8 - ORÇAMENTO</v>
          </cell>
        </row>
      </sheetData>
      <sheetData sheetId="7082">
        <row r="2">
          <cell r="B2" t="str">
            <v>8 - ORÇAMENTO</v>
          </cell>
        </row>
      </sheetData>
      <sheetData sheetId="7083">
        <row r="6">
          <cell r="C6">
            <v>35461</v>
          </cell>
        </row>
      </sheetData>
      <sheetData sheetId="7084">
        <row r="1">
          <cell r="B1">
            <v>0</v>
          </cell>
        </row>
      </sheetData>
      <sheetData sheetId="7085">
        <row r="17">
          <cell r="D17" t="str">
            <v>Consolidado_Lumina</v>
          </cell>
        </row>
      </sheetData>
      <sheetData sheetId="7086">
        <row r="2">
          <cell r="B2" t="str">
            <v>8 - ORÇAMENTO</v>
          </cell>
        </row>
      </sheetData>
      <sheetData sheetId="7087">
        <row r="1">
          <cell r="C1" t="str">
            <v>Juros Compostos – Séries Uniformes</v>
          </cell>
        </row>
      </sheetData>
      <sheetData sheetId="7088">
        <row r="1">
          <cell r="B1">
            <v>0</v>
          </cell>
        </row>
      </sheetData>
      <sheetData sheetId="7089">
        <row r="1">
          <cell r="C1" t="str">
            <v>Juros Compostos – Séries Uniformes</v>
          </cell>
        </row>
      </sheetData>
      <sheetData sheetId="7090">
        <row r="1">
          <cell r="B1">
            <v>0</v>
          </cell>
        </row>
      </sheetData>
      <sheetData sheetId="7091">
        <row r="21">
          <cell r="E21">
            <v>39813</v>
          </cell>
        </row>
      </sheetData>
      <sheetData sheetId="7092">
        <row r="1">
          <cell r="B1">
            <v>0</v>
          </cell>
        </row>
      </sheetData>
      <sheetData sheetId="7093">
        <row r="2">
          <cell r="I2">
            <v>2008</v>
          </cell>
        </row>
      </sheetData>
      <sheetData sheetId="7094">
        <row r="2">
          <cell r="B2" t="str">
            <v>8 - ORÇAMENTO</v>
          </cell>
        </row>
      </sheetData>
      <sheetData sheetId="7095">
        <row r="1">
          <cell r="B1" t="str">
            <v>Modelo Geral de Matemática Financeira</v>
          </cell>
        </row>
      </sheetData>
      <sheetData sheetId="7096">
        <row r="1">
          <cell r="B1">
            <v>0</v>
          </cell>
        </row>
      </sheetData>
      <sheetData sheetId="7097">
        <row r="2">
          <cell r="B2" t="str">
            <v>Resumo de algumas fórmulas de matemática financeira</v>
          </cell>
        </row>
      </sheetData>
      <sheetData sheetId="7098">
        <row r="2">
          <cell r="B2" t="str">
            <v>8 - ORÇAMENTO</v>
          </cell>
        </row>
      </sheetData>
      <sheetData sheetId="7099">
        <row r="1">
          <cell r="B1">
            <v>0</v>
          </cell>
        </row>
      </sheetData>
      <sheetData sheetId="7100" refreshError="1"/>
      <sheetData sheetId="7101">
        <row r="14">
          <cell r="I14">
            <v>0</v>
          </cell>
        </row>
      </sheetData>
      <sheetData sheetId="7102">
        <row r="1">
          <cell r="B1">
            <v>0</v>
          </cell>
        </row>
      </sheetData>
      <sheetData sheetId="7103">
        <row r="2">
          <cell r="B2" t="str">
            <v>8 - ORÇAMENTO</v>
          </cell>
        </row>
      </sheetData>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ow r="1">
          <cell r="B1">
            <v>0</v>
          </cell>
        </row>
      </sheetData>
      <sheetData sheetId="7133" refreshError="1"/>
      <sheetData sheetId="7134" refreshError="1"/>
      <sheetData sheetId="7135" refreshError="1"/>
      <sheetData sheetId="7136">
        <row r="2">
          <cell r="B2" t="str">
            <v>8 - ORÇAMENTO</v>
          </cell>
        </row>
      </sheetData>
      <sheetData sheetId="7137">
        <row r="2">
          <cell r="I2">
            <v>2008</v>
          </cell>
        </row>
      </sheetData>
      <sheetData sheetId="7138">
        <row r="1">
          <cell r="B1">
            <v>0</v>
          </cell>
        </row>
      </sheetData>
      <sheetData sheetId="7139">
        <row r="66">
          <cell r="C66">
            <v>1</v>
          </cell>
        </row>
      </sheetData>
      <sheetData sheetId="7140">
        <row r="1">
          <cell r="C1" t="str">
            <v>Desconto Bancário</v>
          </cell>
        </row>
      </sheetData>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ow r="274">
          <cell r="C274" t="str">
            <v>Maria Betânia F. Figueiró</v>
          </cell>
        </row>
      </sheetData>
      <sheetData sheetId="7306"/>
      <sheetData sheetId="7307">
        <row r="4">
          <cell r="A4" t="str">
            <v>Company</v>
          </cell>
        </row>
      </sheetData>
      <sheetData sheetId="7308">
        <row r="16">
          <cell r="T16" t="str">
            <v>On</v>
          </cell>
        </row>
      </sheetData>
      <sheetData sheetId="7309"/>
      <sheetData sheetId="7310">
        <row r="4">
          <cell r="A4" t="str">
            <v>Company</v>
          </cell>
        </row>
      </sheetData>
      <sheetData sheetId="7311">
        <row r="4">
          <cell r="A4" t="str">
            <v>Company</v>
          </cell>
        </row>
      </sheetData>
      <sheetData sheetId="7312">
        <row r="16">
          <cell r="T16" t="str">
            <v>On</v>
          </cell>
        </row>
      </sheetData>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sheetData sheetId="7347" refreshError="1"/>
      <sheetData sheetId="7348" refreshError="1"/>
      <sheetData sheetId="7349"/>
      <sheetData sheetId="7350">
        <row r="33">
          <cell r="A33" t="str">
            <v>Sim</v>
          </cell>
        </row>
      </sheetData>
      <sheetData sheetId="7351"/>
      <sheetData sheetId="7352"/>
      <sheetData sheetId="7353"/>
      <sheetData sheetId="7354"/>
      <sheetData sheetId="7355"/>
      <sheetData sheetId="7356"/>
      <sheetData sheetId="7357"/>
      <sheetData sheetId="7358">
        <row r="16">
          <cell r="T16" t="str">
            <v>On</v>
          </cell>
        </row>
      </sheetData>
      <sheetData sheetId="7359"/>
      <sheetData sheetId="7360"/>
      <sheetData sheetId="7361">
        <row r="26">
          <cell r="E26">
            <v>0.34</v>
          </cell>
        </row>
      </sheetData>
      <sheetData sheetId="7362"/>
      <sheetData sheetId="7363"/>
      <sheetData sheetId="7364"/>
      <sheetData sheetId="7365"/>
      <sheetData sheetId="7366"/>
      <sheetData sheetId="7367"/>
      <sheetData sheetId="7368"/>
      <sheetData sheetId="7369">
        <row r="4">
          <cell r="A4" t="str">
            <v>Company</v>
          </cell>
        </row>
      </sheetData>
      <sheetData sheetId="7370">
        <row r="16">
          <cell r="T16" t="str">
            <v>On</v>
          </cell>
        </row>
      </sheetData>
      <sheetData sheetId="7371"/>
      <sheetData sheetId="7372"/>
      <sheetData sheetId="7373">
        <row r="4">
          <cell r="A4" t="str">
            <v>Company</v>
          </cell>
        </row>
      </sheetData>
      <sheetData sheetId="7374">
        <row r="33">
          <cell r="D33">
            <v>0</v>
          </cell>
        </row>
      </sheetData>
      <sheetData sheetId="7375"/>
      <sheetData sheetId="7376">
        <row r="16">
          <cell r="T16" t="str">
            <v>On</v>
          </cell>
        </row>
      </sheetData>
      <sheetData sheetId="7377"/>
      <sheetData sheetId="7378"/>
      <sheetData sheetId="7379">
        <row r="4">
          <cell r="A4" t="str">
            <v>Company</v>
          </cell>
        </row>
      </sheetData>
      <sheetData sheetId="7380">
        <row r="16">
          <cell r="T16" t="str">
            <v>On</v>
          </cell>
        </row>
      </sheetData>
      <sheetData sheetId="7381">
        <row r="7">
          <cell r="Q7" t="str">
            <v>Cenário A</v>
          </cell>
        </row>
      </sheetData>
      <sheetData sheetId="7382"/>
      <sheetData sheetId="7383">
        <row r="4">
          <cell r="A4" t="str">
            <v>Company</v>
          </cell>
        </row>
      </sheetData>
      <sheetData sheetId="7384"/>
      <sheetData sheetId="7385"/>
      <sheetData sheetId="7386"/>
      <sheetData sheetId="7387"/>
      <sheetData sheetId="7388"/>
      <sheetData sheetId="7389">
        <row r="16">
          <cell r="T16" t="str">
            <v>On</v>
          </cell>
        </row>
      </sheetData>
      <sheetData sheetId="7390"/>
      <sheetData sheetId="7391"/>
      <sheetData sheetId="7392">
        <row r="4">
          <cell r="A4" t="str">
            <v>Company</v>
          </cell>
        </row>
      </sheetData>
      <sheetData sheetId="7393">
        <row r="33">
          <cell r="D33">
            <v>0</v>
          </cell>
        </row>
      </sheetData>
      <sheetData sheetId="7394">
        <row r="7">
          <cell r="Q7" t="str">
            <v>Cenário A</v>
          </cell>
        </row>
      </sheetData>
      <sheetData sheetId="7395"/>
      <sheetData sheetId="7396"/>
      <sheetData sheetId="7397">
        <row r="22">
          <cell r="H22">
            <v>0</v>
          </cell>
        </row>
      </sheetData>
      <sheetData sheetId="7398"/>
      <sheetData sheetId="7399"/>
      <sheetData sheetId="7400"/>
      <sheetData sheetId="7401"/>
      <sheetData sheetId="7402"/>
      <sheetData sheetId="7403"/>
      <sheetData sheetId="7404">
        <row r="7">
          <cell r="Q7" t="str">
            <v>Cenário A</v>
          </cell>
        </row>
      </sheetData>
      <sheetData sheetId="7405"/>
      <sheetData sheetId="7406"/>
      <sheetData sheetId="7407">
        <row r="22">
          <cell r="H22">
            <v>0</v>
          </cell>
        </row>
      </sheetData>
      <sheetData sheetId="7408"/>
      <sheetData sheetId="7409"/>
      <sheetData sheetId="7410"/>
      <sheetData sheetId="7411"/>
      <sheetData sheetId="7412"/>
      <sheetData sheetId="7413"/>
      <sheetData sheetId="7414"/>
      <sheetData sheetId="7415"/>
      <sheetData sheetId="7416"/>
      <sheetData sheetId="7417" refreshError="1"/>
      <sheetData sheetId="7418" refreshError="1"/>
      <sheetData sheetId="7419" refreshError="1"/>
      <sheetData sheetId="7420" refreshError="1"/>
      <sheetData sheetId="7421">
        <row r="16">
          <cell r="T16" t="str">
            <v>On</v>
          </cell>
        </row>
      </sheetData>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ow r="4">
          <cell r="A4" t="str">
            <v>Company</v>
          </cell>
        </row>
      </sheetData>
      <sheetData sheetId="7431">
        <row r="16">
          <cell r="T16" t="str">
            <v>On</v>
          </cell>
        </row>
      </sheetData>
      <sheetData sheetId="7432"/>
      <sheetData sheetId="7433"/>
      <sheetData sheetId="7434">
        <row r="4">
          <cell r="A4" t="str">
            <v>Company</v>
          </cell>
        </row>
      </sheetData>
      <sheetData sheetId="7435">
        <row r="33">
          <cell r="D33">
            <v>0</v>
          </cell>
        </row>
      </sheetData>
      <sheetData sheetId="7436"/>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ow r="1">
          <cell r="C1" t="str">
            <v>Desconto Bancário</v>
          </cell>
        </row>
      </sheetData>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ow r="1">
          <cell r="C1" t="str">
            <v>Juros Compostos</v>
          </cell>
        </row>
      </sheetData>
      <sheetData sheetId="7687">
        <row r="1">
          <cell r="C1" t="str">
            <v>Juros Compostos</v>
          </cell>
        </row>
      </sheetData>
      <sheetData sheetId="7688">
        <row r="1">
          <cell r="C1" t="str">
            <v>Juros Compostos</v>
          </cell>
        </row>
      </sheetData>
      <sheetData sheetId="7689">
        <row r="1">
          <cell r="C1" t="str">
            <v>Juros Compostos</v>
          </cell>
        </row>
      </sheetData>
      <sheetData sheetId="7690">
        <row r="1">
          <cell r="C1" t="str">
            <v>Juros Compostos – Séries Uniformes</v>
          </cell>
        </row>
      </sheetData>
      <sheetData sheetId="7691">
        <row r="1">
          <cell r="C1" t="str">
            <v>Juros Compostos – Séries Uniformes</v>
          </cell>
        </row>
      </sheetData>
      <sheetData sheetId="7692">
        <row r="1">
          <cell r="C1" t="str">
            <v>Juros Compostos</v>
          </cell>
        </row>
      </sheetData>
      <sheetData sheetId="7693">
        <row r="1">
          <cell r="C1" t="str">
            <v>Juros Compostos</v>
          </cell>
        </row>
      </sheetData>
      <sheetData sheetId="7694">
        <row r="1">
          <cell r="C1" t="str">
            <v>Juros Compostos</v>
          </cell>
        </row>
      </sheetData>
      <sheetData sheetId="7695">
        <row r="1">
          <cell r="C1" t="str">
            <v>Juros Compostos</v>
          </cell>
        </row>
      </sheetData>
      <sheetData sheetId="7696">
        <row r="1">
          <cell r="C1" t="str">
            <v>Juros Compostos – Séries Uniformes</v>
          </cell>
        </row>
      </sheetData>
      <sheetData sheetId="7697">
        <row r="1">
          <cell r="C1" t="str">
            <v>Juros Compostos – Séries Uniformes</v>
          </cell>
        </row>
      </sheetData>
      <sheetData sheetId="7698">
        <row r="1">
          <cell r="C1" t="str">
            <v>Juros Compostos – Séries Uniformes</v>
          </cell>
        </row>
      </sheetData>
      <sheetData sheetId="7699"/>
      <sheetData sheetId="7700">
        <row r="6">
          <cell r="D6" t="str">
            <v>DR REDDY´S FARMACEUTICA</v>
          </cell>
        </row>
      </sheetData>
      <sheetData sheetId="7701">
        <row r="1">
          <cell r="C1" t="str">
            <v>Juros Compostos</v>
          </cell>
        </row>
      </sheetData>
      <sheetData sheetId="7702">
        <row r="1">
          <cell r="C1" t="str">
            <v>Juros Compostos</v>
          </cell>
        </row>
      </sheetData>
      <sheetData sheetId="7703">
        <row r="1">
          <cell r="C1" t="str">
            <v>Desconto Bancário</v>
          </cell>
        </row>
      </sheetData>
      <sheetData sheetId="7704">
        <row r="1">
          <cell r="C1" t="str">
            <v>Desconto Bancário</v>
          </cell>
        </row>
      </sheetData>
      <sheetData sheetId="7705">
        <row r="1">
          <cell r="C1" t="str">
            <v>Juros Compostos – Séries Uniformes</v>
          </cell>
        </row>
      </sheetData>
      <sheetData sheetId="7706">
        <row r="1">
          <cell r="C1" t="str">
            <v>Desconto Bancário</v>
          </cell>
        </row>
      </sheetData>
      <sheetData sheetId="7707">
        <row r="1">
          <cell r="C1" t="str">
            <v>Juros Compostos</v>
          </cell>
        </row>
      </sheetData>
      <sheetData sheetId="7708">
        <row r="1">
          <cell r="C1" t="str">
            <v>Juros Compostos</v>
          </cell>
        </row>
      </sheetData>
      <sheetData sheetId="7709">
        <row r="1">
          <cell r="C1" t="str">
            <v>Juros Compostos</v>
          </cell>
        </row>
      </sheetData>
      <sheetData sheetId="7710">
        <row r="1">
          <cell r="C1" t="str">
            <v>Juros Compostos</v>
          </cell>
        </row>
      </sheetData>
      <sheetData sheetId="7711">
        <row r="1">
          <cell r="C1" t="str">
            <v>Juros Compostos</v>
          </cell>
        </row>
      </sheetData>
      <sheetData sheetId="7712">
        <row r="1">
          <cell r="C1" t="str">
            <v>Juros Compostos – Séries Uniformes</v>
          </cell>
        </row>
      </sheetData>
      <sheetData sheetId="7713">
        <row r="1">
          <cell r="C1" t="str">
            <v>Desconto Bancário</v>
          </cell>
        </row>
      </sheetData>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ow r="1">
          <cell r="C1" t="str">
            <v>Desconto Bancário</v>
          </cell>
        </row>
      </sheetData>
      <sheetData sheetId="7777">
        <row r="1">
          <cell r="C1" t="str">
            <v>Juros Compostos</v>
          </cell>
        </row>
      </sheetData>
      <sheetData sheetId="7778">
        <row r="1">
          <cell r="C1" t="str">
            <v>Juros Compostos</v>
          </cell>
        </row>
      </sheetData>
      <sheetData sheetId="7779">
        <row r="1">
          <cell r="C1" t="str">
            <v>Juros Compostos</v>
          </cell>
        </row>
      </sheetData>
      <sheetData sheetId="7780">
        <row r="1">
          <cell r="B1">
            <v>0</v>
          </cell>
        </row>
      </sheetData>
      <sheetData sheetId="7781">
        <row r="1">
          <cell r="C1" t="str">
            <v>Juros Compostos – Séries Uniformes</v>
          </cell>
        </row>
      </sheetData>
      <sheetData sheetId="7782">
        <row r="1">
          <cell r="C1" t="str">
            <v>Juros Compostos – Séries Uniformes</v>
          </cell>
        </row>
      </sheetData>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ow r="66">
          <cell r="C66">
            <v>1</v>
          </cell>
        </row>
      </sheetData>
      <sheetData sheetId="7818">
        <row r="2">
          <cell r="B2" t="str">
            <v>Outras funções financeiras disponíveis no Excel:</v>
          </cell>
        </row>
      </sheetData>
      <sheetData sheetId="7819">
        <row r="1">
          <cell r="F1" t="str">
            <v>ACCT</v>
          </cell>
        </row>
      </sheetData>
      <sheetData sheetId="7820">
        <row r="1">
          <cell r="F1" t="str">
            <v>ACCT</v>
          </cell>
        </row>
      </sheetData>
      <sheetData sheetId="7821">
        <row r="1">
          <cell r="F1" t="str">
            <v>ACCT</v>
          </cell>
        </row>
      </sheetData>
      <sheetData sheetId="7822">
        <row r="1">
          <cell r="F1" t="str">
            <v>ACCT</v>
          </cell>
        </row>
      </sheetData>
      <sheetData sheetId="7823">
        <row r="1">
          <cell r="F1" t="str">
            <v>ACCT</v>
          </cell>
        </row>
      </sheetData>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sheetData sheetId="7906">
        <row r="6">
          <cell r="C6">
            <v>35461</v>
          </cell>
        </row>
      </sheetData>
      <sheetData sheetId="7907">
        <row r="5">
          <cell r="C5" t="str">
            <v>Data Imp.</v>
          </cell>
        </row>
      </sheetData>
      <sheetData sheetId="7908">
        <row r="6">
          <cell r="D6" t="str">
            <v>DR REDDY´S FARMACEUTICA</v>
          </cell>
        </row>
      </sheetData>
      <sheetData sheetId="7909"/>
      <sheetData sheetId="7910">
        <row r="1">
          <cell r="B1">
            <v>0</v>
          </cell>
        </row>
      </sheetData>
      <sheetData sheetId="7911">
        <row r="1">
          <cell r="B1">
            <v>0</v>
          </cell>
        </row>
      </sheetData>
      <sheetData sheetId="7912">
        <row r="1">
          <cell r="B1">
            <v>0</v>
          </cell>
        </row>
      </sheetData>
      <sheetData sheetId="7913">
        <row r="87">
          <cell r="E87" t="str">
            <v>constante</v>
          </cell>
        </row>
      </sheetData>
      <sheetData sheetId="7914">
        <row r="87">
          <cell r="E87" t="str">
            <v>constante</v>
          </cell>
        </row>
      </sheetData>
      <sheetData sheetId="7915"/>
      <sheetData sheetId="7916">
        <row r="1">
          <cell r="C1" t="str">
            <v>Juros Compostos – Séries Uniformes</v>
          </cell>
        </row>
      </sheetData>
      <sheetData sheetId="7917">
        <row r="1">
          <cell r="C1" t="str">
            <v>Juros Compostos – Séries Uniformes</v>
          </cell>
        </row>
      </sheetData>
      <sheetData sheetId="7918">
        <row r="1">
          <cell r="C1" t="str">
            <v>Juros Compostos – Séries Uniformes</v>
          </cell>
        </row>
      </sheetData>
      <sheetData sheetId="7919">
        <row r="97">
          <cell r="E97">
            <v>8.2000000000000007E-3</v>
          </cell>
        </row>
      </sheetData>
      <sheetData sheetId="7920"/>
      <sheetData sheetId="7921">
        <row r="6">
          <cell r="C6">
            <v>35461</v>
          </cell>
        </row>
      </sheetData>
      <sheetData sheetId="7922">
        <row r="5">
          <cell r="C5" t="str">
            <v>Data Imp.</v>
          </cell>
        </row>
      </sheetData>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sheetData sheetId="8226">
        <row r="3">
          <cell r="E3">
            <v>1</v>
          </cell>
        </row>
      </sheetData>
      <sheetData sheetId="8227">
        <row r="5">
          <cell r="A5" t="str">
            <v>A</v>
          </cell>
        </row>
      </sheetData>
      <sheetData sheetId="8228">
        <row r="5">
          <cell r="A5" t="str">
            <v>A</v>
          </cell>
        </row>
      </sheetData>
      <sheetData sheetId="8229">
        <row r="3">
          <cell r="A3" t="str">
            <v>A</v>
          </cell>
        </row>
      </sheetData>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sheetData sheetId="8275"/>
      <sheetData sheetId="8276"/>
      <sheetData sheetId="8277"/>
      <sheetData sheetId="8278"/>
      <sheetData sheetId="8279"/>
      <sheetData sheetId="8280"/>
      <sheetData sheetId="8281"/>
      <sheetData sheetId="8282"/>
      <sheetData sheetId="8283"/>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ow r="1">
          <cell r="A1" t="str">
            <v>FLOWSERVE DO BRASIL LTDA.</v>
          </cell>
        </row>
      </sheetData>
      <sheetData sheetId="8295" refreshError="1"/>
      <sheetData sheetId="8296"/>
      <sheetData sheetId="8297" refreshError="1"/>
      <sheetData sheetId="8298"/>
      <sheetData sheetId="8299"/>
      <sheetData sheetId="8300"/>
      <sheetData sheetId="8301"/>
      <sheetData sheetId="8302"/>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sheetData sheetId="8337"/>
      <sheetData sheetId="8338"/>
      <sheetData sheetId="8339"/>
      <sheetData sheetId="8340"/>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refreshError="1"/>
      <sheetData sheetId="8384" refreshError="1"/>
      <sheetData sheetId="8385" refreshError="1"/>
      <sheetData sheetId="8386" refreshError="1"/>
      <sheetData sheetId="8387" refreshError="1"/>
      <sheetData sheetId="8388" refreshError="1"/>
      <sheetData sheetId="8389" refreshError="1"/>
      <sheetData sheetId="8390"/>
      <sheetData sheetId="8391" refreshError="1"/>
      <sheetData sheetId="8392" refreshError="1"/>
      <sheetData sheetId="8393" refreshError="1"/>
      <sheetData sheetId="8394"/>
      <sheetData sheetId="8395"/>
      <sheetData sheetId="8396"/>
      <sheetData sheetId="8397"/>
      <sheetData sheetId="8398" refreshError="1"/>
      <sheetData sheetId="8399"/>
      <sheetData sheetId="8400"/>
      <sheetData sheetId="8401"/>
      <sheetData sheetId="8402"/>
      <sheetData sheetId="8403"/>
      <sheetData sheetId="8404"/>
      <sheetData sheetId="8405"/>
      <sheetData sheetId="8406"/>
      <sheetData sheetId="8407"/>
      <sheetData sheetId="8408">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8409"/>
      <sheetData sheetId="8410"/>
      <sheetData sheetId="8411"/>
      <sheetData sheetId="8412"/>
      <sheetData sheetId="8413" refreshError="1"/>
      <sheetData sheetId="8414" refreshError="1"/>
      <sheetData sheetId="8415" refreshError="1"/>
      <sheetData sheetId="8416" refreshError="1"/>
      <sheetData sheetId="8417">
        <row r="7">
          <cell r="B7" t="str">
            <v>Eao</v>
          </cell>
        </row>
      </sheetData>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sheetData sheetId="8464"/>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refreshError="1"/>
      <sheetData sheetId="8512"/>
      <sheetData sheetId="8513"/>
      <sheetData sheetId="8514"/>
      <sheetData sheetId="8515"/>
      <sheetData sheetId="8516"/>
      <sheetData sheetId="8517" refreshError="1"/>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sheetData sheetId="8706" refreshError="1"/>
      <sheetData sheetId="8707" refreshError="1"/>
      <sheetData sheetId="8708" refreshError="1"/>
      <sheetData sheetId="8709" refreshError="1"/>
      <sheetData sheetId="8710" refreshError="1"/>
      <sheetData sheetId="8711" refreshError="1"/>
      <sheetData sheetId="8712"/>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sheetData sheetId="8723"/>
      <sheetData sheetId="8724"/>
      <sheetData sheetId="8725" refreshError="1"/>
      <sheetData sheetId="8726" refreshError="1"/>
      <sheetData sheetId="8727" refreshError="1"/>
      <sheetData sheetId="8728" refreshError="1"/>
      <sheetData sheetId="8729" refreshError="1"/>
      <sheetData sheetId="8730" refreshError="1"/>
      <sheetData sheetId="8731" refreshError="1"/>
      <sheetData sheetId="8732"/>
      <sheetData sheetId="8733"/>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sheetData sheetId="8914" refreshError="1"/>
      <sheetData sheetId="8915" refreshError="1"/>
      <sheetData sheetId="8916" refreshError="1"/>
      <sheetData sheetId="8917" refreshError="1"/>
      <sheetData sheetId="8918">
        <row r="1">
          <cell r="A1" t="str">
            <v>codmun</v>
          </cell>
        </row>
      </sheetData>
      <sheetData sheetId="8919"/>
      <sheetData sheetId="8920"/>
      <sheetData sheetId="8921" refreshError="1"/>
      <sheetData sheetId="8922" refreshError="1"/>
      <sheetData sheetId="8923" refreshError="1"/>
      <sheetData sheetId="8924" refreshError="1"/>
      <sheetData sheetId="8925" refreshError="1"/>
      <sheetData sheetId="8926">
        <row r="1">
          <cell r="A1" t="str">
            <v>codmun</v>
          </cell>
        </row>
      </sheetData>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refreshError="1"/>
      <sheetData sheetId="9173" refreshError="1"/>
      <sheetData sheetId="9174" refreshError="1"/>
      <sheetData sheetId="9175" refreshError="1"/>
      <sheetData sheetId="9176"/>
      <sheetData sheetId="9177"/>
      <sheetData sheetId="9178"/>
      <sheetData sheetId="9179"/>
      <sheetData sheetId="9180"/>
      <sheetData sheetId="918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sheetData sheetId="9225"/>
      <sheetData sheetId="9226"/>
      <sheetData sheetId="9227"/>
      <sheetData sheetId="9228"/>
      <sheetData sheetId="9229"/>
      <sheetData sheetId="9230">
        <row r="10">
          <cell r="F10" t="str">
            <v>2010.SEP</v>
          </cell>
        </row>
      </sheetData>
      <sheetData sheetId="9231">
        <row r="8">
          <cell r="I8" t="str">
            <v>2010.SEP</v>
          </cell>
        </row>
      </sheetData>
      <sheetData sheetId="9232">
        <row r="56">
          <cell r="O56" t="str">
            <v>I1001</v>
          </cell>
        </row>
      </sheetData>
      <sheetData sheetId="9233">
        <row r="56">
          <cell r="O56" t="str">
            <v>I1001</v>
          </cell>
        </row>
      </sheetData>
      <sheetData sheetId="9234"/>
      <sheetData sheetId="9235"/>
      <sheetData sheetId="9236">
        <row r="45">
          <cell r="F45">
            <v>0</v>
          </cell>
        </row>
      </sheetData>
      <sheetData sheetId="9237" refreshError="1"/>
      <sheetData sheetId="9238" refreshError="1"/>
      <sheetData sheetId="9239" refreshError="1"/>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ow r="9">
          <cell r="AB9">
            <v>-4.71</v>
          </cell>
        </row>
      </sheetData>
      <sheetData sheetId="9462"/>
      <sheetData sheetId="9463">
        <row r="46">
          <cell r="C46">
            <v>0.14855498995412106</v>
          </cell>
        </row>
      </sheetData>
      <sheetData sheetId="9464"/>
      <sheetData sheetId="9465"/>
      <sheetData sheetId="9466"/>
      <sheetData sheetId="9467"/>
      <sheetData sheetId="9468"/>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sheetData sheetId="9628"/>
      <sheetData sheetId="9629"/>
      <sheetData sheetId="9630"/>
      <sheetData sheetId="9631"/>
      <sheetData sheetId="963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 val="Listas"/>
      <sheetName val="B M Pl04"/>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orario"/>
      <sheetName val="GE_Parc"/>
    </sheetNames>
    <sheetDataSet>
      <sheetData sheetId="0"/>
      <sheetData sheetId="1">
        <row r="2">
          <cell r="A2" t="str">
            <v>L01</v>
          </cell>
          <cell r="B2" t="str">
            <v>L02</v>
          </cell>
          <cell r="C2" t="str">
            <v>L03</v>
          </cell>
          <cell r="D2" t="str">
            <v>L04</v>
          </cell>
          <cell r="E2" t="str">
            <v>L05</v>
          </cell>
          <cell r="F2" t="str">
            <v>L06</v>
          </cell>
          <cell r="G2" t="str">
            <v>L07</v>
          </cell>
          <cell r="H2" t="str">
            <v>L08</v>
          </cell>
          <cell r="I2" t="str">
            <v>L09</v>
          </cell>
          <cell r="J2" t="str">
            <v>L10</v>
          </cell>
          <cell r="K2" t="str">
            <v>L11</v>
          </cell>
          <cell r="L2" t="str">
            <v>L12</v>
          </cell>
          <cell r="M2" t="str">
            <v>L13</v>
          </cell>
          <cell r="N2" t="str">
            <v>L14</v>
          </cell>
          <cell r="O2" t="str">
            <v>L15</v>
          </cell>
          <cell r="P2" t="str">
            <v>L16</v>
          </cell>
          <cell r="Q2" t="str">
            <v>L17</v>
          </cell>
          <cell r="R2" t="str">
            <v>L18</v>
          </cell>
          <cell r="S2" t="str">
            <v>L05</v>
          </cell>
        </row>
        <row r="3">
          <cell r="A3" t="str">
            <v>Equipcust</v>
          </cell>
          <cell r="B3" t="str">
            <v>Descr
Equipcust</v>
          </cell>
          <cell r="C3" t="str">
            <v>Desc
Família</v>
          </cell>
          <cell r="D3" t="str">
            <v>Valor de Compra</v>
          </cell>
          <cell r="E3" t="str">
            <v>Coef
Pond</v>
          </cell>
          <cell r="F3" t="str">
            <v>KD</v>
          </cell>
          <cell r="G3" t="str">
            <v>Vida Util</v>
          </cell>
          <cell r="H3" t="str">
            <v>Deprec</v>
          </cell>
          <cell r="I3" t="str">
            <v>Manut
Rotina</v>
          </cell>
          <cell r="J3" t="str">
            <v>Custo de Pneus e Material Rodante</v>
          </cell>
          <cell r="K3" t="str">
            <v>Manut
Reforma</v>
          </cell>
          <cell r="L3" t="str">
            <v>Cons
Diesel (l/h)</v>
          </cell>
          <cell r="M3" t="str">
            <v>Cons
Lubrif (l/h)</v>
          </cell>
          <cell r="N3" t="str">
            <v>Matl Oper</v>
          </cell>
          <cell r="O3" t="str">
            <v>Custo Total</v>
          </cell>
          <cell r="P3" t="str">
            <v>H/Km</v>
          </cell>
          <cell r="Q3" t="str">
            <v>Capital Empregado</v>
          </cell>
          <cell r="R3" t="str">
            <v>H/Km Mínima</v>
          </cell>
          <cell r="S3" t="str">
            <v>Coeficiente Ponderação</v>
          </cell>
          <cell r="T3" t="str">
            <v>k manut</v>
          </cell>
        </row>
        <row r="4">
          <cell r="A4">
            <v>90000</v>
          </cell>
          <cell r="B4" t="str">
            <v>Escavadeiras ( terceiros</v>
          </cell>
          <cell r="C4" t="str">
            <v>ESCAVADEIRA 30 TON</v>
          </cell>
          <cell r="D4">
            <v>0</v>
          </cell>
          <cell r="E4">
            <v>1</v>
          </cell>
          <cell r="F4">
            <v>0</v>
          </cell>
          <cell r="G4">
            <v>100</v>
          </cell>
          <cell r="H4">
            <v>0</v>
          </cell>
          <cell r="I4">
            <v>0</v>
          </cell>
          <cell r="J4">
            <v>0</v>
          </cell>
          <cell r="K4">
            <v>0</v>
          </cell>
          <cell r="L4">
            <v>0</v>
          </cell>
          <cell r="M4">
            <v>0</v>
          </cell>
          <cell r="N4">
            <v>0</v>
          </cell>
          <cell r="O4">
            <v>0</v>
          </cell>
          <cell r="P4" t="str">
            <v>H</v>
          </cell>
          <cell r="Q4">
            <v>272900</v>
          </cell>
          <cell r="R4">
            <v>10</v>
          </cell>
          <cell r="S4">
            <v>1</v>
          </cell>
          <cell r="T4" t="e">
            <v>#DIV/0!</v>
          </cell>
        </row>
        <row r="5">
          <cell r="A5">
            <v>90001</v>
          </cell>
          <cell r="B5" t="str">
            <v>basculante (terceiros)</v>
          </cell>
          <cell r="C5" t="str">
            <v>BASC SCANIA / VOLVO</v>
          </cell>
          <cell r="D5">
            <v>0</v>
          </cell>
          <cell r="E5">
            <v>1</v>
          </cell>
          <cell r="F5">
            <v>0</v>
          </cell>
          <cell r="G5">
            <v>10</v>
          </cell>
          <cell r="H5">
            <v>0</v>
          </cell>
          <cell r="I5">
            <v>0</v>
          </cell>
          <cell r="J5">
            <v>0</v>
          </cell>
          <cell r="K5">
            <v>0</v>
          </cell>
          <cell r="L5">
            <v>0</v>
          </cell>
          <cell r="M5">
            <v>0</v>
          </cell>
          <cell r="N5">
            <v>0</v>
          </cell>
          <cell r="O5">
            <v>0</v>
          </cell>
          <cell r="P5" t="str">
            <v>H</v>
          </cell>
          <cell r="Q5">
            <v>151000</v>
          </cell>
          <cell r="R5">
            <v>10</v>
          </cell>
          <cell r="S5">
            <v>1</v>
          </cell>
          <cell r="T5" t="e">
            <v>#DIV/0!</v>
          </cell>
        </row>
        <row r="6">
          <cell r="A6">
            <v>90002</v>
          </cell>
          <cell r="B6" t="str">
            <v>cam Betoneira (terceiros)</v>
          </cell>
          <cell r="C6" t="str">
            <v>BETONEIRA 7 M3</v>
          </cell>
          <cell r="D6">
            <v>0</v>
          </cell>
          <cell r="E6">
            <v>1</v>
          </cell>
          <cell r="F6">
            <v>0</v>
          </cell>
          <cell r="G6">
            <v>10</v>
          </cell>
          <cell r="H6">
            <v>0</v>
          </cell>
          <cell r="I6">
            <v>0</v>
          </cell>
          <cell r="J6">
            <v>0</v>
          </cell>
          <cell r="K6">
            <v>0</v>
          </cell>
          <cell r="L6">
            <v>0</v>
          </cell>
          <cell r="M6">
            <v>0</v>
          </cell>
          <cell r="N6">
            <v>0</v>
          </cell>
          <cell r="O6">
            <v>0</v>
          </cell>
          <cell r="P6" t="str">
            <v>H</v>
          </cell>
          <cell r="Q6">
            <v>88000</v>
          </cell>
          <cell r="R6">
            <v>10</v>
          </cell>
          <cell r="S6">
            <v>1</v>
          </cell>
          <cell r="T6" t="e">
            <v>#DIV/0!</v>
          </cell>
        </row>
        <row r="7">
          <cell r="A7">
            <v>90003</v>
          </cell>
          <cell r="B7" t="str">
            <v>Perfuratriz ( terceiros )</v>
          </cell>
          <cell r="C7" t="str">
            <v>MOTOSCRAPER</v>
          </cell>
          <cell r="D7">
            <v>0</v>
          </cell>
          <cell r="E7">
            <v>1</v>
          </cell>
          <cell r="F7">
            <v>0</v>
          </cell>
          <cell r="G7">
            <v>10</v>
          </cell>
          <cell r="H7">
            <v>0</v>
          </cell>
          <cell r="I7">
            <v>0</v>
          </cell>
          <cell r="J7">
            <v>0</v>
          </cell>
          <cell r="K7">
            <v>0</v>
          </cell>
          <cell r="L7">
            <v>0</v>
          </cell>
          <cell r="M7">
            <v>0</v>
          </cell>
          <cell r="N7">
            <v>0</v>
          </cell>
          <cell r="O7">
            <v>0</v>
          </cell>
          <cell r="P7" t="str">
            <v>H</v>
          </cell>
          <cell r="Q7">
            <v>0</v>
          </cell>
          <cell r="R7">
            <v>10</v>
          </cell>
          <cell r="S7">
            <v>1</v>
          </cell>
          <cell r="T7" t="e">
            <v>#DIV/0!</v>
          </cell>
        </row>
        <row r="8">
          <cell r="A8">
            <v>90004</v>
          </cell>
          <cell r="B8" t="str">
            <v>demais terceiros</v>
          </cell>
          <cell r="C8" t="str">
            <v>JUMBO HIDR 2 BRAÇOS + BOOMER</v>
          </cell>
          <cell r="D8">
            <v>0</v>
          </cell>
          <cell r="E8">
            <v>1</v>
          </cell>
          <cell r="F8">
            <v>0</v>
          </cell>
          <cell r="G8">
            <v>10</v>
          </cell>
          <cell r="H8">
            <v>0</v>
          </cell>
          <cell r="I8">
            <v>0</v>
          </cell>
          <cell r="J8">
            <v>0</v>
          </cell>
          <cell r="K8">
            <v>0</v>
          </cell>
          <cell r="L8">
            <v>0</v>
          </cell>
          <cell r="M8">
            <v>0</v>
          </cell>
          <cell r="N8">
            <v>0</v>
          </cell>
          <cell r="O8">
            <v>0</v>
          </cell>
          <cell r="P8" t="str">
            <v>H</v>
          </cell>
          <cell r="Q8">
            <v>168000</v>
          </cell>
          <cell r="R8">
            <v>10</v>
          </cell>
          <cell r="S8">
            <v>1</v>
          </cell>
          <cell r="T8" t="e">
            <v>#DIV/0!</v>
          </cell>
        </row>
        <row r="9">
          <cell r="A9">
            <v>90005</v>
          </cell>
          <cell r="B9" t="str">
            <v>Jumbo ( terceiros )</v>
          </cell>
          <cell r="C9" t="str">
            <v>JUMBO HIDR 2 BRAÇOS + BOOMER</v>
          </cell>
          <cell r="D9">
            <v>800007</v>
          </cell>
          <cell r="E9">
            <v>1</v>
          </cell>
          <cell r="F9">
            <v>0</v>
          </cell>
          <cell r="G9">
            <v>10</v>
          </cell>
          <cell r="H9">
            <v>0</v>
          </cell>
          <cell r="I9">
            <v>0</v>
          </cell>
          <cell r="J9">
            <v>0</v>
          </cell>
          <cell r="K9">
            <v>0</v>
          </cell>
          <cell r="L9">
            <v>3</v>
          </cell>
          <cell r="M9">
            <v>2.5</v>
          </cell>
          <cell r="N9">
            <v>25.74</v>
          </cell>
          <cell r="O9">
            <v>25.74</v>
          </cell>
          <cell r="P9" t="str">
            <v>H</v>
          </cell>
          <cell r="Q9">
            <v>168000</v>
          </cell>
          <cell r="R9">
            <v>10</v>
          </cell>
          <cell r="S9">
            <v>1</v>
          </cell>
          <cell r="T9" t="e">
            <v>#DIV/0!</v>
          </cell>
        </row>
        <row r="10">
          <cell r="A10">
            <v>90009</v>
          </cell>
          <cell r="B10" t="str">
            <v>Trator Cat D4 loc</v>
          </cell>
          <cell r="C10" t="str">
            <v>TRATOR CAT D4</v>
          </cell>
          <cell r="D10">
            <v>0</v>
          </cell>
          <cell r="E10">
            <v>1</v>
          </cell>
          <cell r="F10">
            <v>0.9</v>
          </cell>
          <cell r="G10">
            <v>10000</v>
          </cell>
          <cell r="H10">
            <v>0</v>
          </cell>
          <cell r="I10">
            <v>0</v>
          </cell>
          <cell r="J10">
            <v>0</v>
          </cell>
          <cell r="K10">
            <v>0</v>
          </cell>
          <cell r="L10">
            <v>0</v>
          </cell>
          <cell r="M10">
            <v>0</v>
          </cell>
          <cell r="N10">
            <v>0</v>
          </cell>
          <cell r="O10">
            <v>0</v>
          </cell>
          <cell r="P10" t="str">
            <v>H</v>
          </cell>
          <cell r="Q10">
            <v>69720</v>
          </cell>
          <cell r="R10">
            <v>100</v>
          </cell>
          <cell r="S10">
            <v>1</v>
          </cell>
          <cell r="T10" t="e">
            <v>#DIV/0!</v>
          </cell>
        </row>
        <row r="11">
          <cell r="A11">
            <v>90012</v>
          </cell>
          <cell r="B11" t="str">
            <v>Trator Cat D6 loc</v>
          </cell>
          <cell r="C11" t="str">
            <v>TRATOR CAT D6</v>
          </cell>
          <cell r="D11">
            <v>0</v>
          </cell>
          <cell r="E11">
            <v>1</v>
          </cell>
          <cell r="F11">
            <v>0.9</v>
          </cell>
          <cell r="G11">
            <v>15000</v>
          </cell>
          <cell r="H11">
            <v>0</v>
          </cell>
          <cell r="I11">
            <v>0</v>
          </cell>
          <cell r="J11">
            <v>0</v>
          </cell>
          <cell r="K11">
            <v>0</v>
          </cell>
          <cell r="L11">
            <v>0</v>
          </cell>
          <cell r="M11">
            <v>0</v>
          </cell>
          <cell r="N11">
            <v>0</v>
          </cell>
          <cell r="O11">
            <v>0</v>
          </cell>
          <cell r="P11" t="str">
            <v>H</v>
          </cell>
          <cell r="Q11">
            <v>194000</v>
          </cell>
          <cell r="R11">
            <v>180</v>
          </cell>
          <cell r="S11">
            <v>1</v>
          </cell>
          <cell r="T11" t="e">
            <v>#DIV/0!</v>
          </cell>
        </row>
        <row r="12">
          <cell r="A12">
            <v>90014</v>
          </cell>
          <cell r="B12" t="str">
            <v>Trator Cat D8 loc</v>
          </cell>
          <cell r="C12" t="str">
            <v>TRATOR CAT D8</v>
          </cell>
          <cell r="D12">
            <v>0</v>
          </cell>
          <cell r="E12">
            <v>1</v>
          </cell>
          <cell r="F12">
            <v>0.9</v>
          </cell>
          <cell r="G12">
            <v>20000</v>
          </cell>
          <cell r="H12">
            <v>0</v>
          </cell>
          <cell r="I12">
            <v>0</v>
          </cell>
          <cell r="J12">
            <v>0</v>
          </cell>
          <cell r="K12">
            <v>0</v>
          </cell>
          <cell r="L12">
            <v>0</v>
          </cell>
          <cell r="M12">
            <v>0</v>
          </cell>
          <cell r="N12">
            <v>0</v>
          </cell>
          <cell r="O12">
            <v>0</v>
          </cell>
          <cell r="P12" t="str">
            <v>H</v>
          </cell>
          <cell r="Q12">
            <v>118440</v>
          </cell>
          <cell r="R12">
            <v>200</v>
          </cell>
          <cell r="S12">
            <v>1</v>
          </cell>
          <cell r="T12" t="e">
            <v>#DIV/0!</v>
          </cell>
        </row>
        <row r="13">
          <cell r="A13">
            <v>90016</v>
          </cell>
          <cell r="B13" t="str">
            <v>Trator c/ side boom loc</v>
          </cell>
          <cell r="C13" t="str">
            <v>TRATOR C/ SIDE BOOM 581</v>
          </cell>
          <cell r="D13">
            <v>0</v>
          </cell>
          <cell r="E13">
            <v>1</v>
          </cell>
          <cell r="F13">
            <v>0.9</v>
          </cell>
          <cell r="G13">
            <v>20000</v>
          </cell>
          <cell r="H13">
            <v>0</v>
          </cell>
          <cell r="I13">
            <v>0</v>
          </cell>
          <cell r="J13">
            <v>0</v>
          </cell>
          <cell r="K13">
            <v>0</v>
          </cell>
          <cell r="L13">
            <v>43</v>
          </cell>
          <cell r="M13">
            <v>0</v>
          </cell>
          <cell r="N13">
            <v>73.099999999999994</v>
          </cell>
          <cell r="O13">
            <v>73.099999999999994</v>
          </cell>
          <cell r="P13" t="str">
            <v>H</v>
          </cell>
          <cell r="Q13">
            <v>350000</v>
          </cell>
          <cell r="R13">
            <v>200</v>
          </cell>
          <cell r="S13">
            <v>1</v>
          </cell>
          <cell r="T13" t="e">
            <v>#DIV/0!</v>
          </cell>
        </row>
        <row r="14">
          <cell r="A14">
            <v>90018</v>
          </cell>
          <cell r="B14" t="str">
            <v>Trator Agricola loc</v>
          </cell>
          <cell r="C14" t="str">
            <v>TRATOR AGRICOLA</v>
          </cell>
          <cell r="D14">
            <v>0</v>
          </cell>
          <cell r="E14">
            <v>1</v>
          </cell>
          <cell r="F14">
            <v>0.9</v>
          </cell>
          <cell r="G14">
            <v>10000</v>
          </cell>
          <cell r="H14">
            <v>0</v>
          </cell>
          <cell r="I14">
            <v>0</v>
          </cell>
          <cell r="J14">
            <v>0</v>
          </cell>
          <cell r="K14">
            <v>0</v>
          </cell>
          <cell r="L14">
            <v>0</v>
          </cell>
          <cell r="M14">
            <v>0</v>
          </cell>
          <cell r="N14">
            <v>0</v>
          </cell>
          <cell r="O14">
            <v>0</v>
          </cell>
          <cell r="P14" t="str">
            <v>H</v>
          </cell>
          <cell r="Q14">
            <v>31000</v>
          </cell>
          <cell r="R14">
            <v>100</v>
          </cell>
          <cell r="S14">
            <v>1</v>
          </cell>
          <cell r="T14" t="e">
            <v>#DIV/0!</v>
          </cell>
        </row>
        <row r="15">
          <cell r="A15">
            <v>90020</v>
          </cell>
          <cell r="B15" t="str">
            <v>Carr Pneus até 210 HP loc</v>
          </cell>
          <cell r="C15" t="str">
            <v>CARREG PNEU ATÉ 210HP</v>
          </cell>
          <cell r="D15">
            <v>0</v>
          </cell>
          <cell r="E15">
            <v>1</v>
          </cell>
          <cell r="F15">
            <v>0.9</v>
          </cell>
          <cell r="G15">
            <v>10000</v>
          </cell>
          <cell r="H15">
            <v>0</v>
          </cell>
          <cell r="I15">
            <v>0</v>
          </cell>
          <cell r="J15">
            <v>0</v>
          </cell>
          <cell r="K15">
            <v>0</v>
          </cell>
          <cell r="L15">
            <v>0</v>
          </cell>
          <cell r="M15">
            <v>0</v>
          </cell>
          <cell r="N15">
            <v>0</v>
          </cell>
          <cell r="O15">
            <v>0</v>
          </cell>
          <cell r="P15" t="str">
            <v>H</v>
          </cell>
          <cell r="Q15">
            <v>115920</v>
          </cell>
          <cell r="R15">
            <v>180</v>
          </cell>
          <cell r="S15">
            <v>1</v>
          </cell>
          <cell r="T15" t="e">
            <v>#DIV/0!</v>
          </cell>
        </row>
        <row r="16">
          <cell r="A16">
            <v>90022</v>
          </cell>
          <cell r="B16" t="str">
            <v>Carr Pneu maior 210HP loc</v>
          </cell>
          <cell r="C16" t="str">
            <v>CARREG PNEU MAIOR 210HP</v>
          </cell>
          <cell r="D16">
            <v>0</v>
          </cell>
          <cell r="E16">
            <v>1</v>
          </cell>
          <cell r="F16">
            <v>0.9</v>
          </cell>
          <cell r="G16">
            <v>10000</v>
          </cell>
          <cell r="H16">
            <v>0</v>
          </cell>
          <cell r="I16">
            <v>0</v>
          </cell>
          <cell r="J16">
            <v>0</v>
          </cell>
          <cell r="K16">
            <v>0</v>
          </cell>
          <cell r="L16">
            <v>0</v>
          </cell>
          <cell r="M16">
            <v>0</v>
          </cell>
          <cell r="N16">
            <v>0</v>
          </cell>
          <cell r="O16">
            <v>0</v>
          </cell>
          <cell r="P16" t="str">
            <v>H</v>
          </cell>
          <cell r="Q16">
            <v>465000</v>
          </cell>
          <cell r="R16">
            <v>180</v>
          </cell>
          <cell r="S16">
            <v>1</v>
          </cell>
          <cell r="T16" t="e">
            <v>#DIV/0!</v>
          </cell>
        </row>
        <row r="17">
          <cell r="A17">
            <v>90025</v>
          </cell>
          <cell r="B17" t="str">
            <v>Carreg de Tunel loc</v>
          </cell>
          <cell r="C17" t="str">
            <v>CARREGADEIRA DE TUNEL</v>
          </cell>
          <cell r="D17">
            <v>0</v>
          </cell>
          <cell r="E17">
            <v>1</v>
          </cell>
          <cell r="F17">
            <v>0.9</v>
          </cell>
          <cell r="G17">
            <v>10000</v>
          </cell>
          <cell r="H17">
            <v>0</v>
          </cell>
          <cell r="I17">
            <v>0</v>
          </cell>
          <cell r="J17">
            <v>0</v>
          </cell>
          <cell r="K17">
            <v>0</v>
          </cell>
          <cell r="L17">
            <v>0</v>
          </cell>
          <cell r="M17">
            <v>0</v>
          </cell>
          <cell r="N17">
            <v>0</v>
          </cell>
          <cell r="O17">
            <v>0</v>
          </cell>
          <cell r="P17" t="str">
            <v>H</v>
          </cell>
          <cell r="Q17">
            <v>160000</v>
          </cell>
          <cell r="R17">
            <v>180</v>
          </cell>
          <cell r="S17">
            <v>1</v>
          </cell>
          <cell r="T17" t="e">
            <v>#DIV/0!</v>
          </cell>
        </row>
        <row r="18">
          <cell r="A18">
            <v>90027</v>
          </cell>
          <cell r="B18" t="str">
            <v>Mini Carregadeira loc</v>
          </cell>
          <cell r="C18" t="str">
            <v>GERADOR</v>
          </cell>
          <cell r="D18">
            <v>0</v>
          </cell>
          <cell r="E18">
            <v>1</v>
          </cell>
          <cell r="F18">
            <v>0.9</v>
          </cell>
          <cell r="G18">
            <v>10000</v>
          </cell>
          <cell r="H18">
            <v>0</v>
          </cell>
          <cell r="I18">
            <v>0</v>
          </cell>
          <cell r="J18">
            <v>0</v>
          </cell>
          <cell r="K18">
            <v>0</v>
          </cell>
          <cell r="L18">
            <v>120</v>
          </cell>
          <cell r="M18">
            <v>0</v>
          </cell>
          <cell r="N18">
            <v>0.12</v>
          </cell>
          <cell r="O18">
            <v>0.12</v>
          </cell>
          <cell r="P18" t="str">
            <v>H</v>
          </cell>
          <cell r="Q18">
            <v>23520</v>
          </cell>
          <cell r="R18">
            <v>100</v>
          </cell>
          <cell r="S18">
            <v>1</v>
          </cell>
          <cell r="T18" t="e">
            <v>#DIV/0!</v>
          </cell>
        </row>
        <row r="19">
          <cell r="A19">
            <v>90030</v>
          </cell>
          <cell r="B19" t="str">
            <v>Carreg Esteira loc</v>
          </cell>
          <cell r="C19" t="str">
            <v>CARREGADEIRA ESTEIRA</v>
          </cell>
          <cell r="D19">
            <v>0</v>
          </cell>
          <cell r="E19">
            <v>1</v>
          </cell>
          <cell r="F19">
            <v>0.9</v>
          </cell>
          <cell r="G19">
            <v>10000</v>
          </cell>
          <cell r="H19">
            <v>0</v>
          </cell>
          <cell r="I19">
            <v>0</v>
          </cell>
          <cell r="J19">
            <v>0</v>
          </cell>
          <cell r="K19">
            <v>0</v>
          </cell>
          <cell r="L19">
            <v>0</v>
          </cell>
          <cell r="M19">
            <v>0</v>
          </cell>
          <cell r="N19">
            <v>0</v>
          </cell>
          <cell r="O19">
            <v>0</v>
          </cell>
          <cell r="P19" t="str">
            <v>H</v>
          </cell>
          <cell r="Q19">
            <v>121800</v>
          </cell>
          <cell r="R19">
            <v>180</v>
          </cell>
          <cell r="S19">
            <v>1</v>
          </cell>
          <cell r="T19" t="e">
            <v>#DIV/0!</v>
          </cell>
        </row>
        <row r="20">
          <cell r="A20">
            <v>90032</v>
          </cell>
          <cell r="B20" t="str">
            <v>Curvadeira de tubo loc</v>
          </cell>
          <cell r="C20" t="str">
            <v>CURVADEIRA DE TUBO</v>
          </cell>
          <cell r="D20">
            <v>0</v>
          </cell>
          <cell r="E20">
            <v>1</v>
          </cell>
          <cell r="F20">
            <v>0.9</v>
          </cell>
          <cell r="G20">
            <v>10000</v>
          </cell>
          <cell r="H20">
            <v>0</v>
          </cell>
          <cell r="I20">
            <v>0</v>
          </cell>
          <cell r="J20">
            <v>0</v>
          </cell>
          <cell r="K20">
            <v>0</v>
          </cell>
          <cell r="L20">
            <v>0</v>
          </cell>
          <cell r="M20">
            <v>0</v>
          </cell>
          <cell r="N20">
            <v>0</v>
          </cell>
          <cell r="O20">
            <v>0</v>
          </cell>
          <cell r="P20" t="str">
            <v>H</v>
          </cell>
          <cell r="Q20">
            <v>399840</v>
          </cell>
          <cell r="R20">
            <v>100</v>
          </cell>
          <cell r="S20">
            <v>1</v>
          </cell>
          <cell r="T20" t="e">
            <v>#DIV/0!</v>
          </cell>
        </row>
        <row r="21">
          <cell r="A21">
            <v>90033</v>
          </cell>
          <cell r="B21" t="str">
            <v>Motoscraper loc</v>
          </cell>
          <cell r="C21" t="str">
            <v>MOTOSCRAPER</v>
          </cell>
          <cell r="D21">
            <v>0</v>
          </cell>
          <cell r="E21">
            <v>1</v>
          </cell>
          <cell r="F21">
            <v>0.9</v>
          </cell>
          <cell r="G21">
            <v>20000</v>
          </cell>
          <cell r="H21">
            <v>0</v>
          </cell>
          <cell r="I21">
            <v>0</v>
          </cell>
          <cell r="J21">
            <v>0</v>
          </cell>
          <cell r="K21">
            <v>0</v>
          </cell>
          <cell r="L21">
            <v>0</v>
          </cell>
          <cell r="M21">
            <v>0</v>
          </cell>
          <cell r="N21">
            <v>0</v>
          </cell>
          <cell r="O21">
            <v>0</v>
          </cell>
          <cell r="P21" t="str">
            <v>H</v>
          </cell>
          <cell r="Q21">
            <v>0</v>
          </cell>
          <cell r="R21">
            <v>200</v>
          </cell>
          <cell r="S21">
            <v>1</v>
          </cell>
          <cell r="T21" t="e">
            <v>#DIV/0!</v>
          </cell>
        </row>
        <row r="22">
          <cell r="A22">
            <v>90035</v>
          </cell>
          <cell r="B22" t="str">
            <v>Escavadeira 20 Ton loc</v>
          </cell>
          <cell r="C22" t="str">
            <v>CARREG PNEUS ATÉ 210HP</v>
          </cell>
          <cell r="D22">
            <v>0</v>
          </cell>
          <cell r="E22">
            <v>1</v>
          </cell>
          <cell r="F22">
            <v>0.9</v>
          </cell>
          <cell r="G22">
            <v>10000</v>
          </cell>
          <cell r="H22">
            <v>0</v>
          </cell>
          <cell r="I22">
            <v>0</v>
          </cell>
          <cell r="J22">
            <v>0</v>
          </cell>
          <cell r="K22">
            <v>0</v>
          </cell>
          <cell r="L22">
            <v>20</v>
          </cell>
          <cell r="M22">
            <v>0</v>
          </cell>
          <cell r="N22">
            <v>0.02</v>
          </cell>
          <cell r="O22">
            <v>0.02</v>
          </cell>
          <cell r="P22" t="str">
            <v>H</v>
          </cell>
          <cell r="Q22">
            <v>212000</v>
          </cell>
          <cell r="R22">
            <v>200</v>
          </cell>
          <cell r="S22">
            <v>1</v>
          </cell>
          <cell r="T22" t="e">
            <v>#DIV/0!</v>
          </cell>
        </row>
        <row r="23">
          <cell r="A23">
            <v>90036</v>
          </cell>
          <cell r="B23" t="str">
            <v>Escav 20 Ton c/ Romp loc</v>
          </cell>
          <cell r="C23" t="str">
            <v>ESCAVADEIRA 20 TON</v>
          </cell>
          <cell r="D23">
            <v>0</v>
          </cell>
          <cell r="E23">
            <v>1</v>
          </cell>
          <cell r="F23">
            <v>0.9</v>
          </cell>
          <cell r="G23">
            <v>20000</v>
          </cell>
          <cell r="H23">
            <v>0</v>
          </cell>
          <cell r="I23">
            <v>0</v>
          </cell>
          <cell r="J23">
            <v>0</v>
          </cell>
          <cell r="K23">
            <v>0</v>
          </cell>
          <cell r="L23">
            <v>0</v>
          </cell>
          <cell r="M23">
            <v>0</v>
          </cell>
          <cell r="N23">
            <v>0</v>
          </cell>
          <cell r="O23">
            <v>0</v>
          </cell>
          <cell r="P23" t="str">
            <v>H</v>
          </cell>
          <cell r="Q23">
            <v>180000</v>
          </cell>
          <cell r="R23">
            <v>200</v>
          </cell>
          <cell r="S23">
            <v>1</v>
          </cell>
          <cell r="T23" t="e">
            <v>#DIV/0!</v>
          </cell>
        </row>
        <row r="24">
          <cell r="A24">
            <v>90038</v>
          </cell>
          <cell r="B24" t="str">
            <v>Retroescavadeira loc</v>
          </cell>
          <cell r="C24" t="str">
            <v>GERADOR</v>
          </cell>
          <cell r="D24">
            <v>0</v>
          </cell>
          <cell r="E24">
            <v>1</v>
          </cell>
          <cell r="F24">
            <v>0.9</v>
          </cell>
          <cell r="G24">
            <v>10000</v>
          </cell>
          <cell r="H24">
            <v>0</v>
          </cell>
          <cell r="I24">
            <v>0</v>
          </cell>
          <cell r="J24">
            <v>0</v>
          </cell>
          <cell r="K24">
            <v>0</v>
          </cell>
          <cell r="L24">
            <v>0</v>
          </cell>
          <cell r="M24">
            <v>0</v>
          </cell>
          <cell r="N24">
            <v>0</v>
          </cell>
          <cell r="O24">
            <v>0</v>
          </cell>
          <cell r="P24" t="str">
            <v>H</v>
          </cell>
          <cell r="Q24">
            <v>23520</v>
          </cell>
          <cell r="R24">
            <v>100</v>
          </cell>
          <cell r="S24">
            <v>1</v>
          </cell>
          <cell r="T24" t="e">
            <v>#DIV/0!</v>
          </cell>
        </row>
        <row r="25">
          <cell r="A25">
            <v>90040</v>
          </cell>
          <cell r="B25" t="str">
            <v>Escavadeira 30 Ton loc</v>
          </cell>
          <cell r="C25" t="str">
            <v>ESCAVADEIRA 30 TON</v>
          </cell>
          <cell r="D25">
            <v>0</v>
          </cell>
          <cell r="E25">
            <v>1</v>
          </cell>
          <cell r="F25">
            <v>0.9</v>
          </cell>
          <cell r="G25">
            <v>20000</v>
          </cell>
          <cell r="H25">
            <v>0</v>
          </cell>
          <cell r="I25">
            <v>0</v>
          </cell>
          <cell r="J25">
            <v>0</v>
          </cell>
          <cell r="K25">
            <v>0</v>
          </cell>
          <cell r="L25">
            <v>0</v>
          </cell>
          <cell r="M25">
            <v>0</v>
          </cell>
          <cell r="N25">
            <v>0</v>
          </cell>
          <cell r="O25">
            <v>0</v>
          </cell>
          <cell r="P25" t="str">
            <v>H</v>
          </cell>
          <cell r="Q25">
            <v>272900</v>
          </cell>
          <cell r="R25">
            <v>200</v>
          </cell>
          <cell r="S25">
            <v>1</v>
          </cell>
          <cell r="T25" t="e">
            <v>#DIV/0!</v>
          </cell>
        </row>
        <row r="26">
          <cell r="A26">
            <v>90042</v>
          </cell>
          <cell r="B26" t="str">
            <v>Escavadeira 50 Ton loc</v>
          </cell>
          <cell r="C26" t="str">
            <v>ESCAVADEIRA 50 TON</v>
          </cell>
          <cell r="D26">
            <v>0</v>
          </cell>
          <cell r="E26">
            <v>1</v>
          </cell>
          <cell r="F26">
            <v>0.9</v>
          </cell>
          <cell r="G26">
            <v>20000</v>
          </cell>
          <cell r="H26">
            <v>0</v>
          </cell>
          <cell r="I26">
            <v>0</v>
          </cell>
          <cell r="J26">
            <v>0</v>
          </cell>
          <cell r="K26">
            <v>0</v>
          </cell>
          <cell r="L26">
            <v>0</v>
          </cell>
          <cell r="M26">
            <v>0</v>
          </cell>
          <cell r="N26">
            <v>0</v>
          </cell>
          <cell r="O26">
            <v>0</v>
          </cell>
          <cell r="P26" t="str">
            <v>H</v>
          </cell>
          <cell r="Q26">
            <v>440000</v>
          </cell>
          <cell r="R26">
            <v>200</v>
          </cell>
          <cell r="S26">
            <v>1</v>
          </cell>
          <cell r="T26" t="e">
            <v>#DIV/0!</v>
          </cell>
        </row>
        <row r="27">
          <cell r="A27">
            <v>90045</v>
          </cell>
          <cell r="B27" t="str">
            <v>Mini Dumper loc</v>
          </cell>
          <cell r="C27" t="str">
            <v>MINI DUMPER</v>
          </cell>
          <cell r="D27">
            <v>0</v>
          </cell>
          <cell r="E27">
            <v>1</v>
          </cell>
          <cell r="F27">
            <v>0.9</v>
          </cell>
          <cell r="G27">
            <v>10000</v>
          </cell>
          <cell r="H27">
            <v>0</v>
          </cell>
          <cell r="I27">
            <v>0</v>
          </cell>
          <cell r="J27">
            <v>0</v>
          </cell>
          <cell r="K27">
            <v>0</v>
          </cell>
          <cell r="L27">
            <v>0</v>
          </cell>
          <cell r="M27">
            <v>0</v>
          </cell>
          <cell r="N27">
            <v>0</v>
          </cell>
          <cell r="O27">
            <v>0</v>
          </cell>
          <cell r="P27" t="str">
            <v>H</v>
          </cell>
          <cell r="Q27">
            <v>15960</v>
          </cell>
          <cell r="R27">
            <v>100</v>
          </cell>
          <cell r="S27">
            <v>1</v>
          </cell>
          <cell r="T27" t="e">
            <v>#DIV/0!</v>
          </cell>
        </row>
        <row r="28">
          <cell r="A28">
            <v>90051</v>
          </cell>
          <cell r="B28" t="str">
            <v>Motoniveladora loc</v>
          </cell>
          <cell r="C28" t="str">
            <v>MOTONIVELADORA</v>
          </cell>
          <cell r="D28">
            <v>0</v>
          </cell>
          <cell r="E28">
            <v>1</v>
          </cell>
          <cell r="F28">
            <v>0.9</v>
          </cell>
          <cell r="G28">
            <v>10000</v>
          </cell>
          <cell r="H28">
            <v>0</v>
          </cell>
          <cell r="I28">
            <v>0</v>
          </cell>
          <cell r="J28">
            <v>0</v>
          </cell>
          <cell r="K28">
            <v>0</v>
          </cell>
          <cell r="L28">
            <v>0</v>
          </cell>
          <cell r="M28">
            <v>0</v>
          </cell>
          <cell r="N28">
            <v>0</v>
          </cell>
          <cell r="O28">
            <v>0</v>
          </cell>
          <cell r="P28" t="str">
            <v>H</v>
          </cell>
          <cell r="Q28">
            <v>169700</v>
          </cell>
          <cell r="R28">
            <v>180</v>
          </cell>
          <cell r="S28">
            <v>1</v>
          </cell>
          <cell r="T28" t="e">
            <v>#DIV/0!</v>
          </cell>
        </row>
        <row r="29">
          <cell r="A29">
            <v>90060</v>
          </cell>
          <cell r="B29" t="str">
            <v>Rolo Pneus loc</v>
          </cell>
          <cell r="C29" t="str">
            <v>ROLO PNEUS</v>
          </cell>
          <cell r="D29">
            <v>0</v>
          </cell>
          <cell r="E29">
            <v>1</v>
          </cell>
          <cell r="F29">
            <v>0.9</v>
          </cell>
          <cell r="G29">
            <v>10000</v>
          </cell>
          <cell r="H29">
            <v>0</v>
          </cell>
          <cell r="I29">
            <v>0</v>
          </cell>
          <cell r="J29">
            <v>0</v>
          </cell>
          <cell r="K29">
            <v>0</v>
          </cell>
          <cell r="L29">
            <v>0</v>
          </cell>
          <cell r="M29">
            <v>0</v>
          </cell>
          <cell r="N29">
            <v>0</v>
          </cell>
          <cell r="O29">
            <v>0</v>
          </cell>
          <cell r="P29" t="str">
            <v>H</v>
          </cell>
          <cell r="Q29">
            <v>52920</v>
          </cell>
          <cell r="R29">
            <v>100</v>
          </cell>
          <cell r="S29">
            <v>1</v>
          </cell>
          <cell r="T29" t="e">
            <v>#DIV/0!</v>
          </cell>
        </row>
        <row r="30">
          <cell r="A30">
            <v>90063</v>
          </cell>
          <cell r="B30" t="str">
            <v>Rolo Tamping loc</v>
          </cell>
          <cell r="C30" t="str">
            <v>ROLO TAMPING</v>
          </cell>
          <cell r="D30">
            <v>0</v>
          </cell>
          <cell r="E30">
            <v>1</v>
          </cell>
          <cell r="F30">
            <v>0.9</v>
          </cell>
          <cell r="G30">
            <v>10000</v>
          </cell>
          <cell r="H30">
            <v>0</v>
          </cell>
          <cell r="I30">
            <v>0</v>
          </cell>
          <cell r="J30">
            <v>0</v>
          </cell>
          <cell r="K30">
            <v>0</v>
          </cell>
          <cell r="L30">
            <v>0</v>
          </cell>
          <cell r="M30">
            <v>0</v>
          </cell>
          <cell r="N30">
            <v>0</v>
          </cell>
          <cell r="O30">
            <v>0</v>
          </cell>
          <cell r="P30" t="str">
            <v>H</v>
          </cell>
          <cell r="Q30">
            <v>147000</v>
          </cell>
          <cell r="R30">
            <v>100</v>
          </cell>
          <cell r="S30">
            <v>1</v>
          </cell>
          <cell r="T30" t="e">
            <v>#DIV/0!</v>
          </cell>
        </row>
        <row r="31">
          <cell r="A31">
            <v>90065</v>
          </cell>
          <cell r="B31" t="str">
            <v>Rolo Vibrat 10 Ton loc</v>
          </cell>
          <cell r="C31" t="str">
            <v>ROLO VIBRAT 10 TON</v>
          </cell>
          <cell r="D31">
            <v>0</v>
          </cell>
          <cell r="E31">
            <v>1</v>
          </cell>
          <cell r="F31">
            <v>0.9</v>
          </cell>
          <cell r="G31">
            <v>10000</v>
          </cell>
          <cell r="H31">
            <v>0</v>
          </cell>
          <cell r="I31">
            <v>0</v>
          </cell>
          <cell r="J31">
            <v>0</v>
          </cell>
          <cell r="K31">
            <v>0</v>
          </cell>
          <cell r="L31">
            <v>0</v>
          </cell>
          <cell r="M31">
            <v>0</v>
          </cell>
          <cell r="N31">
            <v>0</v>
          </cell>
          <cell r="O31">
            <v>0</v>
          </cell>
          <cell r="P31" t="str">
            <v>H</v>
          </cell>
          <cell r="Q31">
            <v>86000</v>
          </cell>
          <cell r="R31">
            <v>100</v>
          </cell>
          <cell r="S31">
            <v>1</v>
          </cell>
          <cell r="T31" t="e">
            <v>#DIV/0!</v>
          </cell>
        </row>
        <row r="32">
          <cell r="A32">
            <v>90066</v>
          </cell>
          <cell r="B32" t="str">
            <v>Rolo Vibrat 15 Ton loc</v>
          </cell>
          <cell r="C32" t="str">
            <v>ROLO VIBRATORIO 15 TON</v>
          </cell>
          <cell r="D32">
            <v>0</v>
          </cell>
          <cell r="E32">
            <v>1</v>
          </cell>
          <cell r="F32">
            <v>0.9</v>
          </cell>
          <cell r="G32">
            <v>10000</v>
          </cell>
          <cell r="H32">
            <v>0</v>
          </cell>
          <cell r="I32">
            <v>0</v>
          </cell>
          <cell r="J32">
            <v>0</v>
          </cell>
          <cell r="K32">
            <v>0</v>
          </cell>
          <cell r="L32">
            <v>0</v>
          </cell>
          <cell r="M32">
            <v>0</v>
          </cell>
          <cell r="N32">
            <v>0</v>
          </cell>
          <cell r="O32">
            <v>0</v>
          </cell>
          <cell r="P32" t="str">
            <v>H</v>
          </cell>
          <cell r="Q32">
            <v>89000</v>
          </cell>
          <cell r="R32">
            <v>100</v>
          </cell>
          <cell r="S32">
            <v>1</v>
          </cell>
          <cell r="T32" t="e">
            <v>#DIV/0!</v>
          </cell>
        </row>
        <row r="33">
          <cell r="A33">
            <v>90068</v>
          </cell>
          <cell r="B33" t="str">
            <v>Rolo Vibrat 18 Ton loc</v>
          </cell>
          <cell r="C33" t="str">
            <v>ROLO VIBRATORIO 18 TON</v>
          </cell>
          <cell r="D33">
            <v>0</v>
          </cell>
          <cell r="E33">
            <v>1</v>
          </cell>
          <cell r="F33">
            <v>0.9</v>
          </cell>
          <cell r="G33">
            <v>10000</v>
          </cell>
          <cell r="H33">
            <v>0</v>
          </cell>
          <cell r="I33">
            <v>0</v>
          </cell>
          <cell r="J33">
            <v>0</v>
          </cell>
          <cell r="K33">
            <v>0</v>
          </cell>
          <cell r="L33">
            <v>0</v>
          </cell>
          <cell r="M33">
            <v>0</v>
          </cell>
          <cell r="N33">
            <v>0</v>
          </cell>
          <cell r="O33">
            <v>0</v>
          </cell>
          <cell r="P33" t="str">
            <v>H</v>
          </cell>
          <cell r="Q33">
            <v>227000</v>
          </cell>
          <cell r="R33">
            <v>100</v>
          </cell>
          <cell r="S33">
            <v>1</v>
          </cell>
          <cell r="T33" t="e">
            <v>#DIV/0!</v>
          </cell>
        </row>
        <row r="34">
          <cell r="A34">
            <v>90070</v>
          </cell>
          <cell r="B34" t="str">
            <v>Rolo Vibrat 7 Ton loc</v>
          </cell>
          <cell r="C34" t="str">
            <v>ROLO VIBRATORIO 7 TON</v>
          </cell>
          <cell r="D34">
            <v>0</v>
          </cell>
          <cell r="E34">
            <v>1</v>
          </cell>
          <cell r="F34">
            <v>0.9</v>
          </cell>
          <cell r="G34">
            <v>10000</v>
          </cell>
          <cell r="H34">
            <v>0</v>
          </cell>
          <cell r="I34">
            <v>0</v>
          </cell>
          <cell r="J34">
            <v>0</v>
          </cell>
          <cell r="K34">
            <v>0</v>
          </cell>
          <cell r="L34">
            <v>0</v>
          </cell>
          <cell r="M34">
            <v>0</v>
          </cell>
          <cell r="N34">
            <v>0</v>
          </cell>
          <cell r="O34">
            <v>0</v>
          </cell>
          <cell r="P34" t="str">
            <v>H</v>
          </cell>
          <cell r="Q34">
            <v>36960</v>
          </cell>
          <cell r="R34">
            <v>100</v>
          </cell>
          <cell r="S34">
            <v>1</v>
          </cell>
          <cell r="T34" t="e">
            <v>#DIV/0!</v>
          </cell>
        </row>
        <row r="35">
          <cell r="A35">
            <v>90072</v>
          </cell>
          <cell r="B35" t="str">
            <v>Rolo Vibr Tandem 12 T loc</v>
          </cell>
          <cell r="C35" t="str">
            <v>ROLO VIBRATORIO TANDEM 12 TON</v>
          </cell>
          <cell r="D35">
            <v>0</v>
          </cell>
          <cell r="E35">
            <v>1</v>
          </cell>
          <cell r="F35">
            <v>0.9</v>
          </cell>
          <cell r="G35">
            <v>10000</v>
          </cell>
          <cell r="H35">
            <v>0</v>
          </cell>
          <cell r="I35">
            <v>0</v>
          </cell>
          <cell r="J35">
            <v>0</v>
          </cell>
          <cell r="K35">
            <v>0</v>
          </cell>
          <cell r="L35">
            <v>0</v>
          </cell>
          <cell r="M35">
            <v>0</v>
          </cell>
          <cell r="N35">
            <v>0</v>
          </cell>
          <cell r="O35">
            <v>0</v>
          </cell>
          <cell r="P35" t="str">
            <v>H</v>
          </cell>
          <cell r="Q35">
            <v>95000</v>
          </cell>
          <cell r="R35">
            <v>100</v>
          </cell>
          <cell r="S35">
            <v>1</v>
          </cell>
          <cell r="T35" t="e">
            <v>#DIV/0!</v>
          </cell>
        </row>
        <row r="36">
          <cell r="A36">
            <v>90074</v>
          </cell>
          <cell r="B36" t="str">
            <v>Rolo Vibr Tandem 3 T loc</v>
          </cell>
          <cell r="C36" t="str">
            <v>ROLO VIBRATORIO TANDEM 3 TON</v>
          </cell>
          <cell r="D36">
            <v>0</v>
          </cell>
          <cell r="E36">
            <v>1</v>
          </cell>
          <cell r="F36">
            <v>0.9</v>
          </cell>
          <cell r="G36">
            <v>10000</v>
          </cell>
          <cell r="H36">
            <v>0</v>
          </cell>
          <cell r="I36">
            <v>0</v>
          </cell>
          <cell r="J36">
            <v>0</v>
          </cell>
          <cell r="K36">
            <v>0</v>
          </cell>
          <cell r="L36">
            <v>0</v>
          </cell>
          <cell r="M36">
            <v>0</v>
          </cell>
          <cell r="N36">
            <v>0</v>
          </cell>
          <cell r="O36">
            <v>0</v>
          </cell>
          <cell r="P36" t="str">
            <v>H</v>
          </cell>
          <cell r="Q36">
            <v>41000</v>
          </cell>
          <cell r="R36">
            <v>100</v>
          </cell>
          <cell r="S36">
            <v>1</v>
          </cell>
          <cell r="T36" t="e">
            <v>#DIV/0!</v>
          </cell>
        </row>
        <row r="37">
          <cell r="A37">
            <v>90080</v>
          </cell>
          <cell r="B37" t="str">
            <v>Dist Acab Concreto loc</v>
          </cell>
          <cell r="C37" t="str">
            <v>DIST ACABADORA CONCRETO</v>
          </cell>
          <cell r="D37">
            <v>0</v>
          </cell>
          <cell r="E37">
            <v>1</v>
          </cell>
          <cell r="F37">
            <v>0.9</v>
          </cell>
          <cell r="G37">
            <v>10000</v>
          </cell>
          <cell r="H37">
            <v>0</v>
          </cell>
          <cell r="I37">
            <v>0</v>
          </cell>
          <cell r="J37">
            <v>0</v>
          </cell>
          <cell r="K37">
            <v>0</v>
          </cell>
          <cell r="L37">
            <v>0</v>
          </cell>
          <cell r="M37">
            <v>0</v>
          </cell>
          <cell r="N37">
            <v>0</v>
          </cell>
          <cell r="O37">
            <v>0</v>
          </cell>
          <cell r="P37" t="str">
            <v>H</v>
          </cell>
          <cell r="Q37">
            <v>555000</v>
          </cell>
          <cell r="R37">
            <v>100</v>
          </cell>
          <cell r="S37">
            <v>1</v>
          </cell>
          <cell r="T37" t="e">
            <v>#DIV/0!</v>
          </cell>
        </row>
        <row r="38">
          <cell r="A38">
            <v>90081</v>
          </cell>
          <cell r="B38" t="str">
            <v>Distr Agregados loc</v>
          </cell>
          <cell r="C38" t="str">
            <v>DISTRIBUIDOR AGREGADOS</v>
          </cell>
          <cell r="D38">
            <v>0</v>
          </cell>
          <cell r="E38">
            <v>1</v>
          </cell>
          <cell r="F38">
            <v>0.9</v>
          </cell>
          <cell r="G38">
            <v>10000</v>
          </cell>
          <cell r="H38">
            <v>0</v>
          </cell>
          <cell r="I38">
            <v>0</v>
          </cell>
          <cell r="J38">
            <v>0</v>
          </cell>
          <cell r="K38">
            <v>0</v>
          </cell>
          <cell r="L38">
            <v>0</v>
          </cell>
          <cell r="M38">
            <v>0</v>
          </cell>
          <cell r="N38">
            <v>0</v>
          </cell>
          <cell r="O38">
            <v>0</v>
          </cell>
          <cell r="P38" t="str">
            <v>H</v>
          </cell>
          <cell r="Q38">
            <v>160000</v>
          </cell>
          <cell r="R38">
            <v>100</v>
          </cell>
          <cell r="S38">
            <v>1</v>
          </cell>
          <cell r="T38" t="e">
            <v>#DIV/0!</v>
          </cell>
        </row>
        <row r="39">
          <cell r="A39">
            <v>90083</v>
          </cell>
          <cell r="B39" t="str">
            <v>vibroacab Asfalto loc</v>
          </cell>
          <cell r="C39" t="str">
            <v>VIBROACABADORA ASFALTO</v>
          </cell>
          <cell r="D39">
            <v>0</v>
          </cell>
          <cell r="E39">
            <v>1</v>
          </cell>
          <cell r="F39">
            <v>0.9</v>
          </cell>
          <cell r="G39">
            <v>10000</v>
          </cell>
          <cell r="H39">
            <v>0</v>
          </cell>
          <cell r="I39">
            <v>0</v>
          </cell>
          <cell r="J39">
            <v>0</v>
          </cell>
          <cell r="K39">
            <v>0</v>
          </cell>
          <cell r="L39">
            <v>0</v>
          </cell>
          <cell r="M39">
            <v>0</v>
          </cell>
          <cell r="N39">
            <v>0</v>
          </cell>
          <cell r="O39">
            <v>0</v>
          </cell>
          <cell r="P39" t="str">
            <v>H</v>
          </cell>
          <cell r="Q39">
            <v>168000</v>
          </cell>
          <cell r="R39">
            <v>100</v>
          </cell>
          <cell r="S39">
            <v>1</v>
          </cell>
          <cell r="T39" t="e">
            <v>#DIV/0!</v>
          </cell>
        </row>
        <row r="40">
          <cell r="A40">
            <v>90085</v>
          </cell>
          <cell r="B40" t="str">
            <v>Fresa Pavimento loc</v>
          </cell>
          <cell r="C40" t="str">
            <v>FRESA PAVIMENTOS</v>
          </cell>
          <cell r="D40">
            <v>0</v>
          </cell>
          <cell r="E40">
            <v>1</v>
          </cell>
          <cell r="F40">
            <v>0.9</v>
          </cell>
          <cell r="G40">
            <v>10000</v>
          </cell>
          <cell r="H40">
            <v>0</v>
          </cell>
          <cell r="I40">
            <v>0</v>
          </cell>
          <cell r="J40">
            <v>0</v>
          </cell>
          <cell r="K40">
            <v>0</v>
          </cell>
          <cell r="L40">
            <v>0</v>
          </cell>
          <cell r="M40">
            <v>0</v>
          </cell>
          <cell r="N40">
            <v>0</v>
          </cell>
          <cell r="O40">
            <v>0</v>
          </cell>
          <cell r="P40" t="str">
            <v>H</v>
          </cell>
          <cell r="Q40">
            <v>184800</v>
          </cell>
          <cell r="R40">
            <v>100</v>
          </cell>
          <cell r="S40">
            <v>1</v>
          </cell>
          <cell r="T40" t="e">
            <v>#DIV/0!</v>
          </cell>
        </row>
        <row r="41">
          <cell r="A41">
            <v>90088</v>
          </cell>
          <cell r="B41" t="str">
            <v>Dosadora Concreto loc</v>
          </cell>
          <cell r="C41" t="str">
            <v>DOSADODA CONCRETO</v>
          </cell>
          <cell r="D41">
            <v>0</v>
          </cell>
          <cell r="E41">
            <v>1</v>
          </cell>
          <cell r="F41">
            <v>0.9</v>
          </cell>
          <cell r="G41">
            <v>10000</v>
          </cell>
          <cell r="H41">
            <v>0</v>
          </cell>
          <cell r="I41">
            <v>0</v>
          </cell>
          <cell r="J41">
            <v>0</v>
          </cell>
          <cell r="K41">
            <v>0</v>
          </cell>
          <cell r="L41">
            <v>0</v>
          </cell>
          <cell r="M41">
            <v>0</v>
          </cell>
          <cell r="N41">
            <v>0</v>
          </cell>
          <cell r="O41">
            <v>0</v>
          </cell>
          <cell r="P41" t="str">
            <v>H</v>
          </cell>
          <cell r="Q41">
            <v>21000</v>
          </cell>
          <cell r="R41">
            <v>100</v>
          </cell>
          <cell r="S41">
            <v>1</v>
          </cell>
          <cell r="T41" t="e">
            <v>#DIV/0!</v>
          </cell>
        </row>
        <row r="42">
          <cell r="A42">
            <v>90090</v>
          </cell>
          <cell r="B42" t="str">
            <v>Bomba Concreto loc</v>
          </cell>
          <cell r="C42" t="str">
            <v>BOMBA CONCRETO</v>
          </cell>
          <cell r="D42">
            <v>0</v>
          </cell>
          <cell r="E42">
            <v>1</v>
          </cell>
          <cell r="F42">
            <v>0.9</v>
          </cell>
          <cell r="G42">
            <v>10000</v>
          </cell>
          <cell r="H42">
            <v>0</v>
          </cell>
          <cell r="I42">
            <v>0</v>
          </cell>
          <cell r="J42">
            <v>0</v>
          </cell>
          <cell r="K42">
            <v>0</v>
          </cell>
          <cell r="L42">
            <v>0</v>
          </cell>
          <cell r="M42">
            <v>0</v>
          </cell>
          <cell r="N42">
            <v>0</v>
          </cell>
          <cell r="O42">
            <v>0</v>
          </cell>
          <cell r="P42" t="str">
            <v>H</v>
          </cell>
          <cell r="Q42">
            <v>96000</v>
          </cell>
          <cell r="R42">
            <v>100</v>
          </cell>
          <cell r="S42">
            <v>1</v>
          </cell>
          <cell r="T42" t="e">
            <v>#DIV/0!</v>
          </cell>
        </row>
        <row r="43">
          <cell r="A43">
            <v>90092</v>
          </cell>
          <cell r="B43" t="str">
            <v>Bomba Concr Proj loc</v>
          </cell>
          <cell r="C43" t="str">
            <v>BOMBA CONCRETO PROJETADO</v>
          </cell>
          <cell r="D43">
            <v>0</v>
          </cell>
          <cell r="E43">
            <v>1</v>
          </cell>
          <cell r="F43">
            <v>0.9</v>
          </cell>
          <cell r="G43">
            <v>10000</v>
          </cell>
          <cell r="H43">
            <v>0</v>
          </cell>
          <cell r="I43">
            <v>0</v>
          </cell>
          <cell r="J43">
            <v>0</v>
          </cell>
          <cell r="K43">
            <v>0</v>
          </cell>
          <cell r="L43">
            <v>0</v>
          </cell>
          <cell r="M43">
            <v>0</v>
          </cell>
          <cell r="N43">
            <v>0</v>
          </cell>
          <cell r="O43">
            <v>0</v>
          </cell>
          <cell r="P43" t="str">
            <v>H</v>
          </cell>
          <cell r="Q43">
            <v>86300</v>
          </cell>
          <cell r="R43">
            <v>100</v>
          </cell>
          <cell r="S43">
            <v>1</v>
          </cell>
          <cell r="T43" t="e">
            <v>#DIV/0!</v>
          </cell>
        </row>
        <row r="44">
          <cell r="A44">
            <v>90095</v>
          </cell>
          <cell r="B44" t="str">
            <v>Mastro Concreto loc</v>
          </cell>
          <cell r="C44" t="str">
            <v>MASTRO CONCRETO</v>
          </cell>
          <cell r="D44">
            <v>0</v>
          </cell>
          <cell r="E44">
            <v>1</v>
          </cell>
          <cell r="F44">
            <v>0.9</v>
          </cell>
          <cell r="G44">
            <v>10000</v>
          </cell>
          <cell r="H44">
            <v>0</v>
          </cell>
          <cell r="I44">
            <v>0</v>
          </cell>
          <cell r="J44">
            <v>0</v>
          </cell>
          <cell r="K44">
            <v>0</v>
          </cell>
          <cell r="L44">
            <v>0</v>
          </cell>
          <cell r="M44">
            <v>0</v>
          </cell>
          <cell r="N44">
            <v>0</v>
          </cell>
          <cell r="O44">
            <v>0</v>
          </cell>
          <cell r="P44" t="str">
            <v>H</v>
          </cell>
          <cell r="Q44">
            <v>63000</v>
          </cell>
          <cell r="R44">
            <v>100</v>
          </cell>
          <cell r="S44">
            <v>1</v>
          </cell>
          <cell r="T44" t="e">
            <v>#DIV/0!</v>
          </cell>
        </row>
        <row r="45">
          <cell r="A45">
            <v>90097</v>
          </cell>
          <cell r="B45" t="str">
            <v>Lança Concr Rotec loc</v>
          </cell>
          <cell r="C45" t="str">
            <v>LANÇA CONCRETO ROTEC</v>
          </cell>
          <cell r="D45">
            <v>0</v>
          </cell>
          <cell r="E45">
            <v>1</v>
          </cell>
          <cell r="F45">
            <v>0.9</v>
          </cell>
          <cell r="G45">
            <v>10000</v>
          </cell>
          <cell r="H45">
            <v>0</v>
          </cell>
          <cell r="I45">
            <v>0</v>
          </cell>
          <cell r="J45">
            <v>0</v>
          </cell>
          <cell r="K45">
            <v>0</v>
          </cell>
          <cell r="L45">
            <v>0</v>
          </cell>
          <cell r="M45">
            <v>0</v>
          </cell>
          <cell r="N45">
            <v>0</v>
          </cell>
          <cell r="O45">
            <v>0</v>
          </cell>
          <cell r="P45" t="str">
            <v>H</v>
          </cell>
          <cell r="Q45">
            <v>0</v>
          </cell>
          <cell r="R45">
            <v>100</v>
          </cell>
          <cell r="S45">
            <v>1</v>
          </cell>
          <cell r="T45" t="e">
            <v>#DIV/0!</v>
          </cell>
        </row>
        <row r="46">
          <cell r="A46">
            <v>90098</v>
          </cell>
          <cell r="B46" t="str">
            <v>Estrusora Concreto loc</v>
          </cell>
          <cell r="C46" t="str">
            <v>ESTRUSORA CONCRETO</v>
          </cell>
          <cell r="D46">
            <v>0</v>
          </cell>
          <cell r="E46">
            <v>1</v>
          </cell>
          <cell r="F46">
            <v>0.9</v>
          </cell>
          <cell r="G46">
            <v>10000</v>
          </cell>
          <cell r="H46">
            <v>0</v>
          </cell>
          <cell r="I46">
            <v>0</v>
          </cell>
          <cell r="J46">
            <v>0</v>
          </cell>
          <cell r="K46">
            <v>0</v>
          </cell>
          <cell r="L46">
            <v>0</v>
          </cell>
          <cell r="M46">
            <v>0</v>
          </cell>
          <cell r="N46">
            <v>0</v>
          </cell>
          <cell r="O46">
            <v>0</v>
          </cell>
          <cell r="P46" t="str">
            <v>H</v>
          </cell>
          <cell r="Q46">
            <v>134400</v>
          </cell>
          <cell r="R46">
            <v>100</v>
          </cell>
          <cell r="S46">
            <v>1</v>
          </cell>
          <cell r="T46" t="e">
            <v>#DIV/0!</v>
          </cell>
        </row>
        <row r="47">
          <cell r="A47">
            <v>90100</v>
          </cell>
          <cell r="B47" t="str">
            <v>Cortar Concreto loc</v>
          </cell>
          <cell r="C47" t="str">
            <v>CORTAR CONCRETO</v>
          </cell>
          <cell r="D47">
            <v>0</v>
          </cell>
          <cell r="E47">
            <v>1</v>
          </cell>
          <cell r="F47">
            <v>0.9</v>
          </cell>
          <cell r="G47">
            <v>10000</v>
          </cell>
          <cell r="H47">
            <v>0</v>
          </cell>
          <cell r="I47">
            <v>0</v>
          </cell>
          <cell r="J47">
            <v>0</v>
          </cell>
          <cell r="K47">
            <v>0</v>
          </cell>
          <cell r="L47">
            <v>0</v>
          </cell>
          <cell r="M47">
            <v>0</v>
          </cell>
          <cell r="N47">
            <v>0</v>
          </cell>
          <cell r="O47">
            <v>0</v>
          </cell>
          <cell r="P47" t="str">
            <v>H</v>
          </cell>
          <cell r="Q47">
            <v>12700</v>
          </cell>
          <cell r="R47">
            <v>100</v>
          </cell>
          <cell r="S47">
            <v>1</v>
          </cell>
          <cell r="T47" t="e">
            <v>#DIV/0!</v>
          </cell>
        </row>
        <row r="48">
          <cell r="A48">
            <v>90105</v>
          </cell>
          <cell r="B48" t="str">
            <v>Sistema Movel Brit loc</v>
          </cell>
          <cell r="C48" t="str">
            <v>SISTEMA MOVEL BRITAGEM</v>
          </cell>
          <cell r="D48">
            <v>0</v>
          </cell>
          <cell r="E48">
            <v>1</v>
          </cell>
          <cell r="F48">
            <v>0.9</v>
          </cell>
          <cell r="G48">
            <v>10000</v>
          </cell>
          <cell r="H48">
            <v>0</v>
          </cell>
          <cell r="I48">
            <v>0</v>
          </cell>
          <cell r="J48">
            <v>0</v>
          </cell>
          <cell r="K48">
            <v>0</v>
          </cell>
          <cell r="L48">
            <v>0</v>
          </cell>
          <cell r="M48">
            <v>0</v>
          </cell>
          <cell r="N48">
            <v>0</v>
          </cell>
          <cell r="O48">
            <v>0</v>
          </cell>
          <cell r="P48" t="str">
            <v>H</v>
          </cell>
          <cell r="Q48">
            <v>441000</v>
          </cell>
          <cell r="R48">
            <v>200</v>
          </cell>
          <cell r="S48">
            <v>1</v>
          </cell>
          <cell r="T48" t="e">
            <v>#DIV/0!</v>
          </cell>
        </row>
        <row r="49">
          <cell r="A49">
            <v>90110</v>
          </cell>
          <cell r="B49" t="str">
            <v>Compr Estac 600 pcm loc</v>
          </cell>
          <cell r="C49" t="str">
            <v>CARRETA DE BRITAGEM</v>
          </cell>
          <cell r="D49">
            <v>0</v>
          </cell>
          <cell r="E49">
            <v>1</v>
          </cell>
          <cell r="F49">
            <v>0.9</v>
          </cell>
          <cell r="G49">
            <v>20000</v>
          </cell>
          <cell r="H49">
            <v>0</v>
          </cell>
          <cell r="I49">
            <v>0</v>
          </cell>
          <cell r="J49">
            <v>0</v>
          </cell>
          <cell r="K49">
            <v>0</v>
          </cell>
          <cell r="L49">
            <v>0</v>
          </cell>
          <cell r="M49">
            <v>0</v>
          </cell>
          <cell r="N49">
            <v>0</v>
          </cell>
          <cell r="O49">
            <v>0</v>
          </cell>
          <cell r="P49" t="str">
            <v>H</v>
          </cell>
          <cell r="Q49">
            <v>434750</v>
          </cell>
          <cell r="R49">
            <v>200</v>
          </cell>
          <cell r="S49">
            <v>1</v>
          </cell>
          <cell r="T49" t="e">
            <v>#DIV/0!</v>
          </cell>
        </row>
        <row r="50">
          <cell r="A50">
            <v>90112</v>
          </cell>
          <cell r="B50" t="str">
            <v>Compr Estac 1000 pcm loc</v>
          </cell>
          <cell r="C50" t="str">
            <v>COMPRESSOR ESTAC 1000</v>
          </cell>
          <cell r="D50">
            <v>0</v>
          </cell>
          <cell r="E50">
            <v>1</v>
          </cell>
          <cell r="F50">
            <v>0.9</v>
          </cell>
          <cell r="G50">
            <v>20000</v>
          </cell>
          <cell r="H50">
            <v>0</v>
          </cell>
          <cell r="I50">
            <v>0</v>
          </cell>
          <cell r="J50">
            <v>0</v>
          </cell>
          <cell r="K50">
            <v>0</v>
          </cell>
          <cell r="L50">
            <v>0</v>
          </cell>
          <cell r="M50">
            <v>0</v>
          </cell>
          <cell r="N50">
            <v>0</v>
          </cell>
          <cell r="O50">
            <v>0</v>
          </cell>
          <cell r="P50" t="str">
            <v>H</v>
          </cell>
          <cell r="Q50">
            <v>31000</v>
          </cell>
          <cell r="R50">
            <v>200</v>
          </cell>
          <cell r="S50">
            <v>1</v>
          </cell>
          <cell r="T50" t="e">
            <v>#DIV/0!</v>
          </cell>
        </row>
        <row r="51">
          <cell r="A51">
            <v>90120</v>
          </cell>
          <cell r="B51" t="str">
            <v>Compr Portat 250 pcm loc</v>
          </cell>
          <cell r="C51" t="str">
            <v>COMPRESSOR PORTATIL 250</v>
          </cell>
          <cell r="D51">
            <v>0</v>
          </cell>
          <cell r="E51">
            <v>1</v>
          </cell>
          <cell r="F51">
            <v>0.9</v>
          </cell>
          <cell r="G51">
            <v>18000</v>
          </cell>
          <cell r="H51">
            <v>0</v>
          </cell>
          <cell r="I51">
            <v>0</v>
          </cell>
          <cell r="J51">
            <v>0</v>
          </cell>
          <cell r="K51">
            <v>0</v>
          </cell>
          <cell r="L51">
            <v>0</v>
          </cell>
          <cell r="M51">
            <v>0</v>
          </cell>
          <cell r="N51">
            <v>0</v>
          </cell>
          <cell r="O51">
            <v>0</v>
          </cell>
          <cell r="P51" t="str">
            <v>H</v>
          </cell>
          <cell r="Q51">
            <v>14000</v>
          </cell>
          <cell r="R51">
            <v>180</v>
          </cell>
          <cell r="S51">
            <v>1</v>
          </cell>
          <cell r="T51" t="e">
            <v>#DIV/0!</v>
          </cell>
        </row>
        <row r="52">
          <cell r="A52">
            <v>90122</v>
          </cell>
          <cell r="B52" t="str">
            <v>Compr Portat 750 pcm loc</v>
          </cell>
          <cell r="C52" t="str">
            <v>COMPRESSOR PORTATIL 750</v>
          </cell>
          <cell r="D52">
            <v>0</v>
          </cell>
          <cell r="E52">
            <v>1</v>
          </cell>
          <cell r="F52">
            <v>0.9</v>
          </cell>
          <cell r="G52">
            <v>18000</v>
          </cell>
          <cell r="H52">
            <v>0</v>
          </cell>
          <cell r="I52">
            <v>0</v>
          </cell>
          <cell r="J52">
            <v>0</v>
          </cell>
          <cell r="K52">
            <v>0</v>
          </cell>
          <cell r="L52">
            <v>0</v>
          </cell>
          <cell r="M52">
            <v>0</v>
          </cell>
          <cell r="N52">
            <v>0</v>
          </cell>
          <cell r="O52">
            <v>0</v>
          </cell>
          <cell r="P52" t="str">
            <v>H</v>
          </cell>
          <cell r="Q52">
            <v>35000</v>
          </cell>
          <cell r="R52">
            <v>180</v>
          </cell>
          <cell r="S52">
            <v>1</v>
          </cell>
          <cell r="T52" t="e">
            <v>#DIV/0!</v>
          </cell>
        </row>
        <row r="53">
          <cell r="A53">
            <v>90130</v>
          </cell>
          <cell r="B53" t="str">
            <v>Perfuratriz Hidr loc</v>
          </cell>
          <cell r="C53" t="str">
            <v>PERFURATRIZ HIDRAULICA</v>
          </cell>
          <cell r="D53">
            <v>0</v>
          </cell>
          <cell r="E53">
            <v>1</v>
          </cell>
          <cell r="F53">
            <v>0.9</v>
          </cell>
          <cell r="G53">
            <v>10000</v>
          </cell>
          <cell r="H53">
            <v>0</v>
          </cell>
          <cell r="I53">
            <v>0</v>
          </cell>
          <cell r="J53">
            <v>0</v>
          </cell>
          <cell r="K53">
            <v>0</v>
          </cell>
          <cell r="L53">
            <v>0</v>
          </cell>
          <cell r="M53">
            <v>0</v>
          </cell>
          <cell r="N53">
            <v>0</v>
          </cell>
          <cell r="O53">
            <v>0</v>
          </cell>
          <cell r="P53" t="str">
            <v>H</v>
          </cell>
          <cell r="Q53">
            <v>285000</v>
          </cell>
          <cell r="R53">
            <v>200</v>
          </cell>
          <cell r="S53">
            <v>1</v>
          </cell>
          <cell r="T53" t="e">
            <v>#DIV/0!</v>
          </cell>
        </row>
        <row r="54">
          <cell r="A54">
            <v>90140</v>
          </cell>
          <cell r="B54" t="str">
            <v>Perfuratriz Pneum loc</v>
          </cell>
          <cell r="C54" t="str">
            <v>PERFURATRIZ PNEUMÁTICA</v>
          </cell>
          <cell r="D54">
            <v>0</v>
          </cell>
          <cell r="E54">
            <v>1</v>
          </cell>
          <cell r="F54">
            <v>0.9</v>
          </cell>
          <cell r="G54">
            <v>10000</v>
          </cell>
          <cell r="H54">
            <v>0</v>
          </cell>
          <cell r="I54">
            <v>0</v>
          </cell>
          <cell r="J54">
            <v>0</v>
          </cell>
          <cell r="K54">
            <v>0</v>
          </cell>
          <cell r="L54">
            <v>0</v>
          </cell>
          <cell r="M54">
            <v>0</v>
          </cell>
          <cell r="N54">
            <v>0</v>
          </cell>
          <cell r="O54">
            <v>0</v>
          </cell>
          <cell r="P54" t="str">
            <v>H</v>
          </cell>
          <cell r="Q54">
            <v>33600</v>
          </cell>
          <cell r="R54">
            <v>200</v>
          </cell>
          <cell r="S54">
            <v>1</v>
          </cell>
          <cell r="T54" t="e">
            <v>#DIV/0!</v>
          </cell>
        </row>
        <row r="55">
          <cell r="A55">
            <v>90150</v>
          </cell>
          <cell r="B55" t="str">
            <v>Jumbo Hidr Boomer loc</v>
          </cell>
          <cell r="C55" t="str">
            <v>JUMBO HIDR 2 BRAÇOS + BOOMER</v>
          </cell>
          <cell r="D55">
            <v>0</v>
          </cell>
          <cell r="E55">
            <v>1</v>
          </cell>
          <cell r="F55">
            <v>0.9</v>
          </cell>
          <cell r="G55">
            <v>10000</v>
          </cell>
          <cell r="H55">
            <v>0</v>
          </cell>
          <cell r="I55">
            <v>0</v>
          </cell>
          <cell r="J55">
            <v>0</v>
          </cell>
          <cell r="K55">
            <v>0</v>
          </cell>
          <cell r="L55">
            <v>0</v>
          </cell>
          <cell r="M55">
            <v>0</v>
          </cell>
          <cell r="N55">
            <v>0</v>
          </cell>
          <cell r="O55">
            <v>0</v>
          </cell>
          <cell r="P55" t="str">
            <v>H</v>
          </cell>
          <cell r="Q55">
            <v>168000</v>
          </cell>
          <cell r="R55">
            <v>100</v>
          </cell>
          <cell r="S55">
            <v>1</v>
          </cell>
          <cell r="T55" t="e">
            <v>#DIV/0!</v>
          </cell>
        </row>
        <row r="56">
          <cell r="A56">
            <v>90152</v>
          </cell>
          <cell r="B56" t="str">
            <v>Jumbo Hidr Axera loc</v>
          </cell>
          <cell r="C56" t="str">
            <v>JUMBO HIDR 3 BRAÇOS AXERA</v>
          </cell>
          <cell r="D56">
            <v>0</v>
          </cell>
          <cell r="E56">
            <v>1</v>
          </cell>
          <cell r="F56">
            <v>0.9</v>
          </cell>
          <cell r="G56">
            <v>10000</v>
          </cell>
          <cell r="H56">
            <v>0</v>
          </cell>
          <cell r="I56">
            <v>0</v>
          </cell>
          <cell r="J56">
            <v>0</v>
          </cell>
          <cell r="K56">
            <v>0</v>
          </cell>
          <cell r="L56">
            <v>0</v>
          </cell>
          <cell r="M56">
            <v>0</v>
          </cell>
          <cell r="N56">
            <v>0</v>
          </cell>
          <cell r="O56">
            <v>0</v>
          </cell>
          <cell r="P56" t="str">
            <v>H</v>
          </cell>
          <cell r="Q56">
            <v>1008000</v>
          </cell>
          <cell r="R56">
            <v>200</v>
          </cell>
          <cell r="S56">
            <v>1</v>
          </cell>
          <cell r="T56" t="e">
            <v>#DIV/0!</v>
          </cell>
        </row>
        <row r="57">
          <cell r="A57">
            <v>90160</v>
          </cell>
          <cell r="B57" t="str">
            <v>Treliça Lançadora loc</v>
          </cell>
          <cell r="C57" t="str">
            <v>TRELIÇA LANÇADORA</v>
          </cell>
          <cell r="D57">
            <v>0</v>
          </cell>
          <cell r="E57">
            <v>1</v>
          </cell>
          <cell r="F57">
            <v>0.9</v>
          </cell>
          <cell r="G57">
            <v>10000</v>
          </cell>
          <cell r="H57">
            <v>0</v>
          </cell>
          <cell r="I57">
            <v>0</v>
          </cell>
          <cell r="J57">
            <v>0</v>
          </cell>
          <cell r="K57">
            <v>0</v>
          </cell>
          <cell r="L57">
            <v>0</v>
          </cell>
          <cell r="M57">
            <v>0</v>
          </cell>
          <cell r="N57">
            <v>0</v>
          </cell>
          <cell r="O57">
            <v>0</v>
          </cell>
          <cell r="P57" t="str">
            <v>H</v>
          </cell>
          <cell r="Q57">
            <v>0</v>
          </cell>
          <cell r="R57">
            <v>100</v>
          </cell>
          <cell r="S57">
            <v>1</v>
          </cell>
          <cell r="T57" t="e">
            <v>#DIV/0!</v>
          </cell>
        </row>
        <row r="58">
          <cell r="A58">
            <v>90165</v>
          </cell>
          <cell r="B58" t="str">
            <v>Manipulador Carga loc</v>
          </cell>
          <cell r="C58" t="str">
            <v>MANIPULADOR</v>
          </cell>
          <cell r="D58">
            <v>0</v>
          </cell>
          <cell r="E58">
            <v>1</v>
          </cell>
          <cell r="F58">
            <v>0.9</v>
          </cell>
          <cell r="G58">
            <v>10000</v>
          </cell>
          <cell r="H58">
            <v>0</v>
          </cell>
          <cell r="I58">
            <v>0</v>
          </cell>
          <cell r="J58">
            <v>0</v>
          </cell>
          <cell r="K58">
            <v>0</v>
          </cell>
          <cell r="L58">
            <v>0</v>
          </cell>
          <cell r="M58">
            <v>0</v>
          </cell>
          <cell r="N58">
            <v>0</v>
          </cell>
          <cell r="O58">
            <v>0</v>
          </cell>
          <cell r="P58" t="str">
            <v>H</v>
          </cell>
          <cell r="Q58">
            <v>131400</v>
          </cell>
          <cell r="R58">
            <v>100</v>
          </cell>
          <cell r="S58">
            <v>1</v>
          </cell>
          <cell r="T58" t="e">
            <v>#DIV/0!</v>
          </cell>
        </row>
        <row r="59">
          <cell r="A59">
            <v>90170</v>
          </cell>
          <cell r="B59" t="str">
            <v>guindaste loc</v>
          </cell>
          <cell r="C59" t="str">
            <v>EQUIPAMENTO TERCEIRO</v>
          </cell>
          <cell r="D59">
            <v>0</v>
          </cell>
          <cell r="E59">
            <v>1</v>
          </cell>
          <cell r="F59">
            <v>0.9</v>
          </cell>
          <cell r="G59">
            <v>15000</v>
          </cell>
          <cell r="H59">
            <v>0</v>
          </cell>
          <cell r="I59">
            <v>0</v>
          </cell>
          <cell r="J59">
            <v>0</v>
          </cell>
          <cell r="K59">
            <v>0</v>
          </cell>
          <cell r="L59">
            <v>0</v>
          </cell>
          <cell r="M59">
            <v>0</v>
          </cell>
          <cell r="N59">
            <v>0</v>
          </cell>
          <cell r="O59">
            <v>0</v>
          </cell>
          <cell r="P59" t="str">
            <v>H</v>
          </cell>
          <cell r="Q59">
            <v>0</v>
          </cell>
          <cell r="R59">
            <v>200</v>
          </cell>
          <cell r="S59">
            <v>1</v>
          </cell>
          <cell r="T59" t="e">
            <v>#DIV/0!</v>
          </cell>
        </row>
        <row r="60">
          <cell r="A60">
            <v>90200</v>
          </cell>
          <cell r="B60" t="str">
            <v>Cam Espargidor loc</v>
          </cell>
          <cell r="C60" t="str">
            <v>ESPARGIDOR</v>
          </cell>
          <cell r="D60">
            <v>0</v>
          </cell>
          <cell r="E60">
            <v>1</v>
          </cell>
          <cell r="F60">
            <v>0.9</v>
          </cell>
          <cell r="G60">
            <v>10000</v>
          </cell>
          <cell r="H60">
            <v>0</v>
          </cell>
          <cell r="I60">
            <v>0</v>
          </cell>
          <cell r="J60">
            <v>0</v>
          </cell>
          <cell r="K60">
            <v>0</v>
          </cell>
          <cell r="L60">
            <v>0</v>
          </cell>
          <cell r="M60">
            <v>0</v>
          </cell>
          <cell r="N60">
            <v>0</v>
          </cell>
          <cell r="O60">
            <v>0</v>
          </cell>
          <cell r="P60" t="str">
            <v>H</v>
          </cell>
          <cell r="Q60">
            <v>174400</v>
          </cell>
          <cell r="R60">
            <v>100</v>
          </cell>
          <cell r="S60">
            <v>1</v>
          </cell>
          <cell r="T60" t="e">
            <v>#DIV/0!</v>
          </cell>
        </row>
        <row r="61">
          <cell r="A61">
            <v>90201</v>
          </cell>
          <cell r="B61" t="str">
            <v>onibus loc</v>
          </cell>
          <cell r="C61" t="str">
            <v>EQUIPAMENTO TERCEIRO</v>
          </cell>
          <cell r="D61">
            <v>0</v>
          </cell>
          <cell r="E61">
            <v>1</v>
          </cell>
          <cell r="F61">
            <v>0.9</v>
          </cell>
          <cell r="G61">
            <v>200000</v>
          </cell>
          <cell r="H61">
            <v>0</v>
          </cell>
          <cell r="I61">
            <v>0</v>
          </cell>
          <cell r="J61">
            <v>0</v>
          </cell>
          <cell r="K61">
            <v>0</v>
          </cell>
          <cell r="L61">
            <v>0</v>
          </cell>
          <cell r="M61">
            <v>0</v>
          </cell>
          <cell r="N61">
            <v>0</v>
          </cell>
          <cell r="O61">
            <v>0</v>
          </cell>
          <cell r="P61" t="str">
            <v>K</v>
          </cell>
          <cell r="Q61">
            <v>0</v>
          </cell>
          <cell r="R61">
            <v>2500</v>
          </cell>
          <cell r="S61">
            <v>1</v>
          </cell>
          <cell r="T61" t="e">
            <v>#DIV/0!</v>
          </cell>
        </row>
        <row r="62">
          <cell r="A62">
            <v>90202</v>
          </cell>
          <cell r="B62" t="str">
            <v>veiculos loc</v>
          </cell>
          <cell r="C62" t="str">
            <v>EQUIPAMENTO TERCEIRO</v>
          </cell>
          <cell r="D62">
            <v>0</v>
          </cell>
          <cell r="E62">
            <v>1</v>
          </cell>
          <cell r="F62">
            <v>0.9</v>
          </cell>
          <cell r="G62">
            <v>100000</v>
          </cell>
          <cell r="H62">
            <v>0</v>
          </cell>
          <cell r="I62">
            <v>0</v>
          </cell>
          <cell r="J62">
            <v>0</v>
          </cell>
          <cell r="K62">
            <v>0</v>
          </cell>
          <cell r="L62">
            <v>0</v>
          </cell>
          <cell r="M62">
            <v>0</v>
          </cell>
          <cell r="N62">
            <v>0</v>
          </cell>
          <cell r="O62">
            <v>0</v>
          </cell>
          <cell r="P62" t="str">
            <v>K</v>
          </cell>
          <cell r="Q62">
            <v>0</v>
          </cell>
          <cell r="R62">
            <v>2500</v>
          </cell>
          <cell r="S62">
            <v>1</v>
          </cell>
          <cell r="T62" t="e">
            <v>#DIV/0!</v>
          </cell>
        </row>
        <row r="63">
          <cell r="A63">
            <v>90203</v>
          </cell>
          <cell r="B63" t="str">
            <v>caminhão loc</v>
          </cell>
          <cell r="C63" t="str">
            <v>EQUIPAMENTO TERCEIRO</v>
          </cell>
          <cell r="D63">
            <v>0</v>
          </cell>
          <cell r="E63">
            <v>1</v>
          </cell>
          <cell r="F63">
            <v>0.9</v>
          </cell>
          <cell r="G63">
            <v>200000</v>
          </cell>
          <cell r="H63">
            <v>0</v>
          </cell>
          <cell r="I63">
            <v>0</v>
          </cell>
          <cell r="J63">
            <v>0</v>
          </cell>
          <cell r="K63">
            <v>0</v>
          </cell>
          <cell r="L63">
            <v>0</v>
          </cell>
          <cell r="M63">
            <v>0</v>
          </cell>
          <cell r="N63">
            <v>0</v>
          </cell>
          <cell r="O63">
            <v>0</v>
          </cell>
          <cell r="P63" t="str">
            <v>K</v>
          </cell>
          <cell r="Q63">
            <v>0</v>
          </cell>
          <cell r="R63">
            <v>2500</v>
          </cell>
          <cell r="S63">
            <v>1</v>
          </cell>
          <cell r="T63" t="e">
            <v>#DIV/0!</v>
          </cell>
        </row>
        <row r="64">
          <cell r="A64">
            <v>90204</v>
          </cell>
          <cell r="B64" t="str">
            <v>cam munck loc</v>
          </cell>
          <cell r="C64" t="str">
            <v>CAMINHÃO MUNCK</v>
          </cell>
          <cell r="D64">
            <v>0</v>
          </cell>
          <cell r="E64">
            <v>1</v>
          </cell>
          <cell r="F64">
            <v>0.9</v>
          </cell>
          <cell r="G64">
            <v>10000</v>
          </cell>
          <cell r="H64">
            <v>0</v>
          </cell>
          <cell r="I64">
            <v>0</v>
          </cell>
          <cell r="J64">
            <v>0</v>
          </cell>
          <cell r="K64">
            <v>0</v>
          </cell>
          <cell r="L64">
            <v>0</v>
          </cell>
          <cell r="M64">
            <v>0</v>
          </cell>
          <cell r="N64">
            <v>0</v>
          </cell>
          <cell r="O64">
            <v>0</v>
          </cell>
          <cell r="P64" t="str">
            <v>H</v>
          </cell>
          <cell r="Q64">
            <v>61000</v>
          </cell>
          <cell r="R64">
            <v>200</v>
          </cell>
          <cell r="S64">
            <v>1</v>
          </cell>
          <cell r="T64" t="e">
            <v>#DIV/0!</v>
          </cell>
        </row>
        <row r="65">
          <cell r="A65">
            <v>90205</v>
          </cell>
          <cell r="B65" t="str">
            <v>Irrig Cargo 16000 L loc</v>
          </cell>
          <cell r="C65" t="str">
            <v>TANQUE ABASTECIMENTO</v>
          </cell>
          <cell r="D65">
            <v>0</v>
          </cell>
          <cell r="E65">
            <v>1</v>
          </cell>
          <cell r="F65">
            <v>0.9</v>
          </cell>
          <cell r="G65">
            <v>10000</v>
          </cell>
          <cell r="H65">
            <v>0</v>
          </cell>
          <cell r="I65">
            <v>0</v>
          </cell>
          <cell r="J65">
            <v>0</v>
          </cell>
          <cell r="K65">
            <v>0</v>
          </cell>
          <cell r="L65">
            <v>0</v>
          </cell>
          <cell r="M65">
            <v>0</v>
          </cell>
          <cell r="N65">
            <v>0</v>
          </cell>
          <cell r="O65">
            <v>0</v>
          </cell>
          <cell r="P65" t="str">
            <v>H</v>
          </cell>
          <cell r="Q65">
            <v>73000</v>
          </cell>
          <cell r="R65">
            <v>150</v>
          </cell>
          <cell r="S65">
            <v>1</v>
          </cell>
          <cell r="T65" t="e">
            <v>#DIV/0!</v>
          </cell>
        </row>
        <row r="66">
          <cell r="A66">
            <v>90207</v>
          </cell>
          <cell r="B66" t="str">
            <v>Comboio Lubrificação loc</v>
          </cell>
          <cell r="C66" t="str">
            <v>COMBOIO LUBRIFICAÇÃO</v>
          </cell>
          <cell r="D66">
            <v>0</v>
          </cell>
          <cell r="E66">
            <v>1</v>
          </cell>
          <cell r="F66">
            <v>0.82</v>
          </cell>
          <cell r="G66">
            <v>12000</v>
          </cell>
          <cell r="H66">
            <v>0</v>
          </cell>
          <cell r="I66">
            <v>0</v>
          </cell>
          <cell r="J66">
            <v>0</v>
          </cell>
          <cell r="K66">
            <v>0</v>
          </cell>
          <cell r="L66">
            <v>0</v>
          </cell>
          <cell r="M66">
            <v>0</v>
          </cell>
          <cell r="N66">
            <v>0</v>
          </cell>
          <cell r="O66">
            <v>0</v>
          </cell>
          <cell r="P66" t="str">
            <v>H</v>
          </cell>
          <cell r="Q66">
            <v>77000</v>
          </cell>
          <cell r="R66">
            <v>120</v>
          </cell>
          <cell r="S66">
            <v>1</v>
          </cell>
          <cell r="T66" t="e">
            <v>#DIV/0!</v>
          </cell>
        </row>
        <row r="67">
          <cell r="A67">
            <v>90210</v>
          </cell>
          <cell r="B67" t="str">
            <v>Cam Brooks loc</v>
          </cell>
          <cell r="C67" t="str">
            <v>BROOKS</v>
          </cell>
          <cell r="D67">
            <v>0</v>
          </cell>
          <cell r="E67">
            <v>1</v>
          </cell>
          <cell r="F67">
            <v>0.9</v>
          </cell>
          <cell r="G67">
            <v>200000</v>
          </cell>
          <cell r="H67">
            <v>0</v>
          </cell>
          <cell r="I67">
            <v>0</v>
          </cell>
          <cell r="J67">
            <v>0</v>
          </cell>
          <cell r="K67">
            <v>0</v>
          </cell>
          <cell r="L67">
            <v>0</v>
          </cell>
          <cell r="M67">
            <v>0</v>
          </cell>
          <cell r="N67">
            <v>0</v>
          </cell>
          <cell r="O67">
            <v>0</v>
          </cell>
          <cell r="P67" t="str">
            <v>K</v>
          </cell>
          <cell r="Q67">
            <v>47000</v>
          </cell>
          <cell r="R67">
            <v>2500</v>
          </cell>
          <cell r="S67">
            <v>1</v>
          </cell>
          <cell r="T67" t="e">
            <v>#DIV/0!</v>
          </cell>
        </row>
        <row r="68">
          <cell r="A68">
            <v>90215</v>
          </cell>
          <cell r="B68" t="str">
            <v>Basc 5 m³ loc</v>
          </cell>
          <cell r="C68" t="str">
            <v>BASCULANTE 5 M3</v>
          </cell>
          <cell r="D68">
            <v>0</v>
          </cell>
          <cell r="E68">
            <v>1</v>
          </cell>
          <cell r="F68">
            <v>0.9</v>
          </cell>
          <cell r="G68">
            <v>10000</v>
          </cell>
          <cell r="H68">
            <v>0</v>
          </cell>
          <cell r="I68">
            <v>0</v>
          </cell>
          <cell r="J68">
            <v>0</v>
          </cell>
          <cell r="K68">
            <v>0</v>
          </cell>
          <cell r="L68">
            <v>0</v>
          </cell>
          <cell r="M68">
            <v>0</v>
          </cell>
          <cell r="N68">
            <v>0</v>
          </cell>
          <cell r="O68">
            <v>0</v>
          </cell>
          <cell r="P68" t="str">
            <v>H</v>
          </cell>
          <cell r="Q68">
            <v>29400</v>
          </cell>
          <cell r="R68">
            <v>180</v>
          </cell>
          <cell r="S68">
            <v>1</v>
          </cell>
          <cell r="T68" t="e">
            <v>#DIV/0!</v>
          </cell>
        </row>
        <row r="69">
          <cell r="A69">
            <v>90217</v>
          </cell>
          <cell r="B69" t="str">
            <v>Tibcret 3 m³ loc</v>
          </cell>
          <cell r="C69" t="str">
            <v>TIBCRET 3 M3</v>
          </cell>
          <cell r="D69">
            <v>0</v>
          </cell>
          <cell r="E69">
            <v>1</v>
          </cell>
          <cell r="F69">
            <v>0.9</v>
          </cell>
          <cell r="G69">
            <v>10000</v>
          </cell>
          <cell r="H69">
            <v>0</v>
          </cell>
          <cell r="I69">
            <v>0</v>
          </cell>
          <cell r="J69">
            <v>0</v>
          </cell>
          <cell r="K69">
            <v>0</v>
          </cell>
          <cell r="L69">
            <v>0</v>
          </cell>
          <cell r="M69">
            <v>0</v>
          </cell>
          <cell r="N69">
            <v>0</v>
          </cell>
          <cell r="O69">
            <v>0</v>
          </cell>
          <cell r="P69" t="str">
            <v>H</v>
          </cell>
          <cell r="Q69">
            <v>50400</v>
          </cell>
          <cell r="R69">
            <v>100</v>
          </cell>
          <cell r="S69">
            <v>1</v>
          </cell>
          <cell r="T69" t="e">
            <v>#DIV/0!</v>
          </cell>
        </row>
        <row r="70">
          <cell r="A70">
            <v>90300</v>
          </cell>
          <cell r="B70" t="str">
            <v>Basc 10 m³ loc</v>
          </cell>
          <cell r="C70" t="str">
            <v>BASCULANTE 10 M3</v>
          </cell>
          <cell r="D70">
            <v>0</v>
          </cell>
          <cell r="E70">
            <v>1</v>
          </cell>
          <cell r="F70">
            <v>0.9</v>
          </cell>
          <cell r="G70">
            <v>10000</v>
          </cell>
          <cell r="H70">
            <v>0</v>
          </cell>
          <cell r="I70">
            <v>0</v>
          </cell>
          <cell r="J70">
            <v>0</v>
          </cell>
          <cell r="K70">
            <v>0</v>
          </cell>
          <cell r="L70">
            <v>0</v>
          </cell>
          <cell r="M70">
            <v>0</v>
          </cell>
          <cell r="N70">
            <v>0</v>
          </cell>
          <cell r="O70">
            <v>0</v>
          </cell>
          <cell r="P70" t="str">
            <v>H</v>
          </cell>
          <cell r="Q70">
            <v>60000</v>
          </cell>
          <cell r="R70">
            <v>180</v>
          </cell>
          <cell r="S70">
            <v>1</v>
          </cell>
          <cell r="T70" t="e">
            <v>#DIV/0!</v>
          </cell>
        </row>
        <row r="71">
          <cell r="A71">
            <v>90303</v>
          </cell>
          <cell r="B71" t="str">
            <v>Tibcret 6 m³ loc</v>
          </cell>
          <cell r="C71" t="str">
            <v>TIBCRET 6 M3</v>
          </cell>
          <cell r="D71">
            <v>0</v>
          </cell>
          <cell r="E71">
            <v>1</v>
          </cell>
          <cell r="F71">
            <v>0.9</v>
          </cell>
          <cell r="G71">
            <v>10000</v>
          </cell>
          <cell r="H71">
            <v>0</v>
          </cell>
          <cell r="I71">
            <v>0</v>
          </cell>
          <cell r="J71">
            <v>0</v>
          </cell>
          <cell r="K71">
            <v>0</v>
          </cell>
          <cell r="L71">
            <v>0</v>
          </cell>
          <cell r="M71">
            <v>0</v>
          </cell>
          <cell r="N71">
            <v>0</v>
          </cell>
          <cell r="O71">
            <v>0</v>
          </cell>
          <cell r="P71" t="str">
            <v>H</v>
          </cell>
          <cell r="Q71">
            <v>74760</v>
          </cell>
          <cell r="R71">
            <v>100</v>
          </cell>
          <cell r="S71">
            <v>1</v>
          </cell>
          <cell r="T71" t="e">
            <v>#DIV/0!</v>
          </cell>
        </row>
        <row r="72">
          <cell r="A72">
            <v>90307</v>
          </cell>
          <cell r="B72" t="str">
            <v>Basculante Imave LOC</v>
          </cell>
          <cell r="C72" t="str">
            <v>BASCULANTE IMAVE</v>
          </cell>
          <cell r="D72">
            <v>0</v>
          </cell>
          <cell r="E72">
            <v>1</v>
          </cell>
          <cell r="F72">
            <v>0.9</v>
          </cell>
          <cell r="G72">
            <v>10000</v>
          </cell>
          <cell r="H72">
            <v>0</v>
          </cell>
          <cell r="I72">
            <v>0</v>
          </cell>
          <cell r="J72">
            <v>0</v>
          </cell>
          <cell r="K72">
            <v>0</v>
          </cell>
          <cell r="L72">
            <v>0</v>
          </cell>
          <cell r="M72">
            <v>0</v>
          </cell>
          <cell r="N72">
            <v>0</v>
          </cell>
          <cell r="O72">
            <v>0</v>
          </cell>
          <cell r="P72" t="str">
            <v>H</v>
          </cell>
          <cell r="Q72">
            <v>68000</v>
          </cell>
          <cell r="R72">
            <v>180</v>
          </cell>
          <cell r="S72">
            <v>1</v>
          </cell>
          <cell r="T72" t="e">
            <v>#DIV/0!</v>
          </cell>
        </row>
        <row r="73">
          <cell r="A73">
            <v>90400</v>
          </cell>
          <cell r="B73" t="str">
            <v>Cam Beton 7 m³ loc</v>
          </cell>
          <cell r="C73" t="str">
            <v>BETONEIRA 7 M3</v>
          </cell>
          <cell r="D73">
            <v>0</v>
          </cell>
          <cell r="E73">
            <v>1</v>
          </cell>
          <cell r="F73">
            <v>0.9</v>
          </cell>
          <cell r="G73">
            <v>10000</v>
          </cell>
          <cell r="H73">
            <v>0</v>
          </cell>
          <cell r="I73">
            <v>0</v>
          </cell>
          <cell r="J73">
            <v>0</v>
          </cell>
          <cell r="K73">
            <v>0</v>
          </cell>
          <cell r="L73">
            <v>0</v>
          </cell>
          <cell r="M73">
            <v>0</v>
          </cell>
          <cell r="N73">
            <v>0</v>
          </cell>
          <cell r="O73">
            <v>0</v>
          </cell>
          <cell r="P73" t="str">
            <v>H</v>
          </cell>
          <cell r="Q73">
            <v>88000</v>
          </cell>
          <cell r="R73">
            <v>180</v>
          </cell>
          <cell r="S73">
            <v>1</v>
          </cell>
          <cell r="T73" t="e">
            <v>#DIV/0!</v>
          </cell>
        </row>
        <row r="74">
          <cell r="A74">
            <v>90405</v>
          </cell>
          <cell r="B74" t="str">
            <v>Cam c/ Bomba Concr loc</v>
          </cell>
          <cell r="C74" t="str">
            <v>CAM C/ BOMBA CONCRETO</v>
          </cell>
          <cell r="D74">
            <v>0</v>
          </cell>
          <cell r="E74">
            <v>1</v>
          </cell>
          <cell r="F74">
            <v>0.9</v>
          </cell>
          <cell r="G74">
            <v>10000</v>
          </cell>
          <cell r="H74">
            <v>0</v>
          </cell>
          <cell r="I74">
            <v>0</v>
          </cell>
          <cell r="J74">
            <v>0</v>
          </cell>
          <cell r="K74">
            <v>0</v>
          </cell>
          <cell r="L74">
            <v>0</v>
          </cell>
          <cell r="M74">
            <v>0</v>
          </cell>
          <cell r="N74">
            <v>0</v>
          </cell>
          <cell r="O74">
            <v>0</v>
          </cell>
          <cell r="P74" t="str">
            <v>H</v>
          </cell>
          <cell r="Q74">
            <v>346000</v>
          </cell>
          <cell r="R74">
            <v>100</v>
          </cell>
          <cell r="S74">
            <v>1</v>
          </cell>
          <cell r="T74" t="e">
            <v>#DIV/0!</v>
          </cell>
        </row>
        <row r="75">
          <cell r="A75">
            <v>90500</v>
          </cell>
          <cell r="B75" t="str">
            <v>Cam c/ Robojet loc</v>
          </cell>
          <cell r="C75" t="str">
            <v>CAMINHÃO C/ ROBOJET</v>
          </cell>
          <cell r="D75">
            <v>0</v>
          </cell>
          <cell r="E75">
            <v>1</v>
          </cell>
          <cell r="F75">
            <v>0.9</v>
          </cell>
          <cell r="G75">
            <v>10000</v>
          </cell>
          <cell r="H75">
            <v>0</v>
          </cell>
          <cell r="I75">
            <v>0</v>
          </cell>
          <cell r="J75">
            <v>0</v>
          </cell>
          <cell r="K75">
            <v>0</v>
          </cell>
          <cell r="L75">
            <v>0</v>
          </cell>
          <cell r="M75">
            <v>0</v>
          </cell>
          <cell r="N75">
            <v>0</v>
          </cell>
          <cell r="O75">
            <v>0</v>
          </cell>
          <cell r="P75" t="str">
            <v>H</v>
          </cell>
          <cell r="Q75">
            <v>371000</v>
          </cell>
          <cell r="R75">
            <v>100</v>
          </cell>
          <cell r="S75">
            <v>1</v>
          </cell>
          <cell r="T75" t="e">
            <v>#DIV/0!</v>
          </cell>
        </row>
        <row r="76">
          <cell r="A76">
            <v>90600</v>
          </cell>
          <cell r="B76" t="str">
            <v>Basc Fora Estr 35 Ton loc</v>
          </cell>
          <cell r="C76" t="str">
            <v>FORA ESTRADA 35 TON</v>
          </cell>
          <cell r="D76">
            <v>0</v>
          </cell>
          <cell r="E76">
            <v>1</v>
          </cell>
          <cell r="F76">
            <v>0.9</v>
          </cell>
          <cell r="G76">
            <v>20000</v>
          </cell>
          <cell r="H76">
            <v>0</v>
          </cell>
          <cell r="I76">
            <v>0</v>
          </cell>
          <cell r="J76">
            <v>0</v>
          </cell>
          <cell r="K76">
            <v>0</v>
          </cell>
          <cell r="L76">
            <v>0</v>
          </cell>
          <cell r="M76">
            <v>0</v>
          </cell>
          <cell r="N76">
            <v>0</v>
          </cell>
          <cell r="O76">
            <v>0</v>
          </cell>
          <cell r="P76" t="str">
            <v>H</v>
          </cell>
          <cell r="Q76">
            <v>0</v>
          </cell>
          <cell r="R76">
            <v>200</v>
          </cell>
          <cell r="S76">
            <v>1</v>
          </cell>
          <cell r="T76" t="e">
            <v>#DIV/0!</v>
          </cell>
        </row>
        <row r="77">
          <cell r="A77">
            <v>90602</v>
          </cell>
          <cell r="B77" t="str">
            <v>Basc Fora Estr 50 Ton loc</v>
          </cell>
          <cell r="C77" t="str">
            <v>FORA ESTRADA 50 TON</v>
          </cell>
          <cell r="D77">
            <v>0</v>
          </cell>
          <cell r="E77">
            <v>1</v>
          </cell>
          <cell r="F77">
            <v>0.9</v>
          </cell>
          <cell r="G77">
            <v>20000</v>
          </cell>
          <cell r="H77">
            <v>0</v>
          </cell>
          <cell r="I77">
            <v>0</v>
          </cell>
          <cell r="J77">
            <v>0</v>
          </cell>
          <cell r="K77">
            <v>0</v>
          </cell>
          <cell r="L77">
            <v>0</v>
          </cell>
          <cell r="M77">
            <v>0</v>
          </cell>
          <cell r="N77">
            <v>0</v>
          </cell>
          <cell r="O77">
            <v>0</v>
          </cell>
          <cell r="P77" t="str">
            <v>H</v>
          </cell>
          <cell r="Q77">
            <v>0</v>
          </cell>
          <cell r="R77">
            <v>200</v>
          </cell>
          <cell r="S77">
            <v>1</v>
          </cell>
          <cell r="T77" t="e">
            <v>#DIV/0!</v>
          </cell>
        </row>
        <row r="78">
          <cell r="A78">
            <v>90650</v>
          </cell>
          <cell r="B78" t="str">
            <v>Basc Rodov Pesado loc</v>
          </cell>
          <cell r="C78" t="str">
            <v>BASC SCANIA / VOLVO</v>
          </cell>
          <cell r="D78">
            <v>0</v>
          </cell>
          <cell r="E78">
            <v>1</v>
          </cell>
          <cell r="F78">
            <v>0.9</v>
          </cell>
          <cell r="G78">
            <v>12000</v>
          </cell>
          <cell r="H78">
            <v>0</v>
          </cell>
          <cell r="I78">
            <v>0</v>
          </cell>
          <cell r="J78">
            <v>0</v>
          </cell>
          <cell r="K78">
            <v>0</v>
          </cell>
          <cell r="L78">
            <v>0</v>
          </cell>
          <cell r="M78">
            <v>0</v>
          </cell>
          <cell r="N78">
            <v>0</v>
          </cell>
          <cell r="O78">
            <v>0</v>
          </cell>
          <cell r="P78" t="str">
            <v>H</v>
          </cell>
          <cell r="Q78">
            <v>151000</v>
          </cell>
          <cell r="R78">
            <v>200</v>
          </cell>
          <cell r="S78">
            <v>1</v>
          </cell>
          <cell r="T78" t="e">
            <v>#DIV/0!</v>
          </cell>
        </row>
        <row r="79">
          <cell r="A79">
            <v>90700</v>
          </cell>
          <cell r="B79" t="str">
            <v>Basc Articulado loc</v>
          </cell>
          <cell r="C79" t="str">
            <v>FORA ESTRADA 35 TON</v>
          </cell>
          <cell r="D79">
            <v>0</v>
          </cell>
          <cell r="E79">
            <v>1</v>
          </cell>
          <cell r="F79">
            <v>0.9</v>
          </cell>
          <cell r="G79">
            <v>18000</v>
          </cell>
          <cell r="H79">
            <v>0</v>
          </cell>
          <cell r="I79">
            <v>0</v>
          </cell>
          <cell r="J79">
            <v>0</v>
          </cell>
          <cell r="K79">
            <v>0</v>
          </cell>
          <cell r="L79">
            <v>0</v>
          </cell>
          <cell r="M79">
            <v>0</v>
          </cell>
          <cell r="N79">
            <v>0</v>
          </cell>
          <cell r="O79">
            <v>0</v>
          </cell>
          <cell r="P79" t="str">
            <v>H</v>
          </cell>
          <cell r="Q79">
            <v>0</v>
          </cell>
          <cell r="R79">
            <v>200</v>
          </cell>
          <cell r="S79">
            <v>1</v>
          </cell>
          <cell r="T79" t="e">
            <v>#DIV/0!</v>
          </cell>
        </row>
        <row r="80">
          <cell r="A80">
            <v>90710</v>
          </cell>
          <cell r="B80" t="str">
            <v>Carreta Volvo 50 T loc</v>
          </cell>
          <cell r="C80" t="str">
            <v>CARRETA PRANCHA</v>
          </cell>
          <cell r="D80">
            <v>0</v>
          </cell>
          <cell r="E80">
            <v>1</v>
          </cell>
          <cell r="F80">
            <v>0.9</v>
          </cell>
          <cell r="G80">
            <v>200000</v>
          </cell>
          <cell r="H80">
            <v>0</v>
          </cell>
          <cell r="I80">
            <v>0</v>
          </cell>
          <cell r="J80">
            <v>0</v>
          </cell>
          <cell r="K80">
            <v>0</v>
          </cell>
          <cell r="L80">
            <v>0</v>
          </cell>
          <cell r="M80">
            <v>0</v>
          </cell>
          <cell r="N80">
            <v>0</v>
          </cell>
          <cell r="O80">
            <v>0</v>
          </cell>
          <cell r="P80" t="str">
            <v>K</v>
          </cell>
          <cell r="Q80">
            <v>95000</v>
          </cell>
          <cell r="R80">
            <v>2000</v>
          </cell>
          <cell r="S80">
            <v>1</v>
          </cell>
          <cell r="T80" t="e">
            <v>#DIV/0!</v>
          </cell>
        </row>
        <row r="81">
          <cell r="A81">
            <v>90800</v>
          </cell>
          <cell r="B81" t="str">
            <v>Zaranda loc</v>
          </cell>
          <cell r="C81" t="str">
            <v>SISTEMA MOVEL BRITAGEM</v>
          </cell>
          <cell r="D81">
            <v>0</v>
          </cell>
          <cell r="E81">
            <v>1</v>
          </cell>
          <cell r="F81">
            <v>0.9</v>
          </cell>
          <cell r="G81">
            <v>10000</v>
          </cell>
          <cell r="H81">
            <v>0</v>
          </cell>
          <cell r="I81">
            <v>0</v>
          </cell>
          <cell r="J81">
            <v>0</v>
          </cell>
          <cell r="K81">
            <v>0</v>
          </cell>
          <cell r="L81">
            <v>0</v>
          </cell>
          <cell r="M81">
            <v>0</v>
          </cell>
          <cell r="N81">
            <v>0</v>
          </cell>
          <cell r="O81">
            <v>0</v>
          </cell>
          <cell r="P81" t="str">
            <v>H</v>
          </cell>
          <cell r="Q81">
            <v>441000</v>
          </cell>
          <cell r="R81">
            <v>200</v>
          </cell>
          <cell r="S81">
            <v>1</v>
          </cell>
          <cell r="T81" t="e">
            <v>#DIV/0!</v>
          </cell>
        </row>
        <row r="82">
          <cell r="A82">
            <v>92000</v>
          </cell>
          <cell r="B82" t="str">
            <v>Basc Randon RK 430</v>
          </cell>
          <cell r="C82" t="str">
            <v>FORA ESTRADA 35 TON</v>
          </cell>
          <cell r="D82">
            <v>0</v>
          </cell>
          <cell r="E82">
            <v>1</v>
          </cell>
          <cell r="F82">
            <v>0.9</v>
          </cell>
          <cell r="G82">
            <v>18000</v>
          </cell>
          <cell r="H82">
            <v>0</v>
          </cell>
          <cell r="I82">
            <v>0</v>
          </cell>
          <cell r="J82">
            <v>0</v>
          </cell>
          <cell r="K82">
            <v>0</v>
          </cell>
          <cell r="L82">
            <v>0</v>
          </cell>
          <cell r="M82">
            <v>0</v>
          </cell>
          <cell r="N82">
            <v>0</v>
          </cell>
          <cell r="O82">
            <v>0</v>
          </cell>
          <cell r="P82" t="str">
            <v>H</v>
          </cell>
          <cell r="Q82">
            <v>0</v>
          </cell>
          <cell r="R82">
            <v>200</v>
          </cell>
          <cell r="S82">
            <v>9.9999999999999995E-7</v>
          </cell>
          <cell r="T82" t="e">
            <v>#DIV/0!</v>
          </cell>
        </row>
        <row r="83">
          <cell r="A83">
            <v>92500</v>
          </cell>
          <cell r="B83" t="str">
            <v>BASC ART VOLVO A25</v>
          </cell>
          <cell r="C83" t="str">
            <v>FORA ESTRADA 35 TON</v>
          </cell>
          <cell r="D83">
            <v>0</v>
          </cell>
          <cell r="E83">
            <v>1</v>
          </cell>
          <cell r="F83">
            <v>0.9</v>
          </cell>
          <cell r="G83">
            <v>18000</v>
          </cell>
          <cell r="H83">
            <v>0</v>
          </cell>
          <cell r="I83">
            <v>0</v>
          </cell>
          <cell r="J83">
            <v>0</v>
          </cell>
          <cell r="K83">
            <v>0</v>
          </cell>
          <cell r="L83">
            <v>0</v>
          </cell>
          <cell r="M83">
            <v>0</v>
          </cell>
          <cell r="N83">
            <v>0</v>
          </cell>
          <cell r="O83">
            <v>0</v>
          </cell>
          <cell r="P83" t="str">
            <v>H</v>
          </cell>
          <cell r="Q83">
            <v>0</v>
          </cell>
          <cell r="R83">
            <v>200</v>
          </cell>
          <cell r="S83">
            <v>9.9999999999999995E-7</v>
          </cell>
          <cell r="T83" t="e">
            <v>#DIV/0!</v>
          </cell>
        </row>
        <row r="84">
          <cell r="A84">
            <v>95700</v>
          </cell>
          <cell r="B84" t="str">
            <v>CARREG ( terceiros )</v>
          </cell>
          <cell r="C84" t="str">
            <v>CARREG PNEU ATÉ 210HP</v>
          </cell>
          <cell r="D84">
            <v>0</v>
          </cell>
          <cell r="E84">
            <v>1</v>
          </cell>
          <cell r="F84">
            <v>0.85</v>
          </cell>
          <cell r="G84">
            <v>10000</v>
          </cell>
          <cell r="H84">
            <v>0</v>
          </cell>
          <cell r="I84">
            <v>0</v>
          </cell>
          <cell r="J84">
            <v>0</v>
          </cell>
          <cell r="K84">
            <v>0</v>
          </cell>
          <cell r="L84">
            <v>0</v>
          </cell>
          <cell r="M84">
            <v>0</v>
          </cell>
          <cell r="N84">
            <v>0</v>
          </cell>
          <cell r="O84">
            <v>0</v>
          </cell>
          <cell r="P84" t="str">
            <v>H</v>
          </cell>
          <cell r="Q84">
            <v>115920</v>
          </cell>
          <cell r="R84">
            <v>160</v>
          </cell>
          <cell r="S84">
            <v>9.9999999999999995E-7</v>
          </cell>
          <cell r="T84" t="e">
            <v>#DIV/0!</v>
          </cell>
        </row>
        <row r="85">
          <cell r="A85">
            <v>97300</v>
          </cell>
          <cell r="B85" t="str">
            <v>TRATOR ( terceiros )</v>
          </cell>
          <cell r="C85" t="str">
            <v>TRATOR CAT D6</v>
          </cell>
          <cell r="D85">
            <v>0</v>
          </cell>
          <cell r="E85">
            <v>1</v>
          </cell>
          <cell r="F85">
            <v>0.85</v>
          </cell>
          <cell r="G85">
            <v>10000</v>
          </cell>
          <cell r="H85">
            <v>0</v>
          </cell>
          <cell r="I85">
            <v>0</v>
          </cell>
          <cell r="J85">
            <v>0</v>
          </cell>
          <cell r="K85">
            <v>0</v>
          </cell>
          <cell r="L85">
            <v>0</v>
          </cell>
          <cell r="M85">
            <v>0</v>
          </cell>
          <cell r="N85">
            <v>0</v>
          </cell>
          <cell r="O85">
            <v>0</v>
          </cell>
          <cell r="P85" t="str">
            <v>H</v>
          </cell>
          <cell r="Q85">
            <v>194000</v>
          </cell>
          <cell r="R85">
            <v>200</v>
          </cell>
          <cell r="S85">
            <v>9.9999999999999995E-7</v>
          </cell>
          <cell r="T85" t="e">
            <v>#DIV/0!</v>
          </cell>
        </row>
        <row r="86">
          <cell r="A86">
            <v>97500</v>
          </cell>
          <cell r="B86" t="str">
            <v>TRATOR LIEBHERR PR 752</v>
          </cell>
          <cell r="C86" t="str">
            <v>TRATOR CAT D8R</v>
          </cell>
          <cell r="D86">
            <v>561167</v>
          </cell>
          <cell r="E86">
            <v>1</v>
          </cell>
          <cell r="F86">
            <v>0.9</v>
          </cell>
          <cell r="G86">
            <v>10000</v>
          </cell>
          <cell r="H86">
            <v>0</v>
          </cell>
          <cell r="I86">
            <v>0</v>
          </cell>
          <cell r="J86">
            <v>0</v>
          </cell>
          <cell r="K86">
            <v>0</v>
          </cell>
          <cell r="L86">
            <v>0</v>
          </cell>
          <cell r="M86">
            <v>0</v>
          </cell>
          <cell r="N86">
            <v>0</v>
          </cell>
          <cell r="O86">
            <v>0</v>
          </cell>
          <cell r="P86" t="str">
            <v>H</v>
          </cell>
          <cell r="Q86">
            <v>344000</v>
          </cell>
          <cell r="R86">
            <v>150</v>
          </cell>
          <cell r="S86">
            <v>9.9999999999999995E-7</v>
          </cell>
          <cell r="T86" t="e">
            <v>#DIV/0!</v>
          </cell>
        </row>
        <row r="87">
          <cell r="A87">
            <v>99035</v>
          </cell>
          <cell r="B87" t="str">
            <v>Escav 20 T loc</v>
          </cell>
          <cell r="C87" t="str">
            <v>ESCAVADEIRA 20 TON</v>
          </cell>
          <cell r="D87">
            <v>0</v>
          </cell>
          <cell r="E87">
            <v>1</v>
          </cell>
          <cell r="F87">
            <v>0.9</v>
          </cell>
          <cell r="G87">
            <v>10000</v>
          </cell>
          <cell r="H87">
            <v>0</v>
          </cell>
          <cell r="I87">
            <v>0</v>
          </cell>
          <cell r="J87">
            <v>0</v>
          </cell>
          <cell r="K87">
            <v>0</v>
          </cell>
          <cell r="L87">
            <v>0</v>
          </cell>
          <cell r="M87">
            <v>0</v>
          </cell>
          <cell r="N87">
            <v>0</v>
          </cell>
          <cell r="O87">
            <v>0</v>
          </cell>
          <cell r="P87" t="str">
            <v>H</v>
          </cell>
          <cell r="Q87">
            <v>180000</v>
          </cell>
          <cell r="R87">
            <v>200</v>
          </cell>
          <cell r="S87">
            <v>1</v>
          </cell>
          <cell r="T87" t="e">
            <v>#DIV/0!</v>
          </cell>
        </row>
        <row r="88">
          <cell r="A88">
            <v>99040</v>
          </cell>
          <cell r="B88" t="str">
            <v>Escav 30 T loc</v>
          </cell>
          <cell r="C88" t="str">
            <v>ESCAVADEIRA 30 TON</v>
          </cell>
          <cell r="D88">
            <v>0</v>
          </cell>
          <cell r="E88">
            <v>1</v>
          </cell>
          <cell r="F88">
            <v>0.9</v>
          </cell>
          <cell r="G88">
            <v>10000</v>
          </cell>
          <cell r="H88">
            <v>0</v>
          </cell>
          <cell r="I88">
            <v>0</v>
          </cell>
          <cell r="J88">
            <v>0</v>
          </cell>
          <cell r="K88">
            <v>0</v>
          </cell>
          <cell r="L88">
            <v>0</v>
          </cell>
          <cell r="M88">
            <v>0</v>
          </cell>
          <cell r="N88">
            <v>0</v>
          </cell>
          <cell r="O88">
            <v>0</v>
          </cell>
          <cell r="P88" t="str">
            <v>H</v>
          </cell>
          <cell r="Q88">
            <v>272900</v>
          </cell>
          <cell r="R88">
            <v>200</v>
          </cell>
          <cell r="S88">
            <v>1</v>
          </cell>
          <cell r="T88" t="e">
            <v>#DIV/0!</v>
          </cell>
        </row>
        <row r="89">
          <cell r="A89">
            <v>100000</v>
          </cell>
          <cell r="B89" t="str">
            <v>TRATOR CAT D-4</v>
          </cell>
          <cell r="C89" t="str">
            <v>TRATOR CAT D4</v>
          </cell>
          <cell r="D89">
            <v>166132</v>
          </cell>
          <cell r="E89">
            <v>1</v>
          </cell>
          <cell r="F89">
            <v>0.85</v>
          </cell>
          <cell r="G89">
            <v>10000</v>
          </cell>
          <cell r="H89">
            <v>14.12</v>
          </cell>
          <cell r="I89">
            <v>19.61</v>
          </cell>
          <cell r="J89">
            <v>7.92</v>
          </cell>
          <cell r="K89">
            <v>0</v>
          </cell>
          <cell r="L89">
            <v>12</v>
          </cell>
          <cell r="M89">
            <v>0.12</v>
          </cell>
          <cell r="N89">
            <v>23.8</v>
          </cell>
          <cell r="O89">
            <v>57.53</v>
          </cell>
          <cell r="P89" t="str">
            <v>H</v>
          </cell>
          <cell r="Q89">
            <v>69720</v>
          </cell>
          <cell r="R89">
            <v>160</v>
          </cell>
          <cell r="S89">
            <v>1</v>
          </cell>
          <cell r="T89">
            <v>1.4</v>
          </cell>
        </row>
        <row r="90">
          <cell r="A90">
            <v>100057</v>
          </cell>
          <cell r="B90" t="str">
            <v>D-8 C/ Side Boom 583</v>
          </cell>
          <cell r="C90" t="str">
            <v>TRATOR C/ SIDE BOOM 583</v>
          </cell>
          <cell r="D90">
            <v>415000</v>
          </cell>
          <cell r="E90">
            <v>1</v>
          </cell>
          <cell r="F90">
            <v>0.85</v>
          </cell>
          <cell r="G90">
            <v>18000</v>
          </cell>
          <cell r="H90">
            <v>19.600000000000001</v>
          </cell>
          <cell r="I90">
            <v>45.29</v>
          </cell>
          <cell r="J90">
            <v>11.66</v>
          </cell>
          <cell r="K90">
            <v>18.079999999999998</v>
          </cell>
          <cell r="L90">
            <v>43</v>
          </cell>
          <cell r="M90">
            <v>0.63</v>
          </cell>
          <cell r="N90">
            <v>87.33</v>
          </cell>
          <cell r="O90">
            <v>170.3</v>
          </cell>
          <cell r="P90" t="str">
            <v>H</v>
          </cell>
          <cell r="Q90">
            <v>350000</v>
          </cell>
          <cell r="R90">
            <v>150</v>
          </cell>
          <cell r="S90">
            <v>1</v>
          </cell>
          <cell r="T90">
            <v>3.2</v>
          </cell>
        </row>
        <row r="91">
          <cell r="A91">
            <v>100059</v>
          </cell>
          <cell r="B91" t="str">
            <v>D-8 C/ SIDE Boom 572</v>
          </cell>
          <cell r="C91" t="str">
            <v>TRATOR C/ SIDE BOOM 572</v>
          </cell>
          <cell r="D91">
            <v>238000</v>
          </cell>
          <cell r="E91">
            <v>1</v>
          </cell>
          <cell r="F91">
            <v>0.8</v>
          </cell>
          <cell r="G91">
            <v>18000</v>
          </cell>
          <cell r="H91">
            <v>10.58</v>
          </cell>
          <cell r="I91">
            <v>46.65</v>
          </cell>
          <cell r="J91">
            <v>11.66</v>
          </cell>
          <cell r="K91">
            <v>0</v>
          </cell>
          <cell r="L91">
            <v>43</v>
          </cell>
          <cell r="M91">
            <v>0.63</v>
          </cell>
          <cell r="N91">
            <v>87.33</v>
          </cell>
          <cell r="O91">
            <v>144.56</v>
          </cell>
          <cell r="P91" t="str">
            <v>H</v>
          </cell>
          <cell r="Q91">
            <v>350000</v>
          </cell>
          <cell r="R91">
            <v>150</v>
          </cell>
          <cell r="S91">
            <v>1</v>
          </cell>
          <cell r="T91">
            <v>4.4000000000000004</v>
          </cell>
        </row>
        <row r="92">
          <cell r="A92">
            <v>100070</v>
          </cell>
          <cell r="B92" t="str">
            <v>TRATOR CAT D-6</v>
          </cell>
          <cell r="C92" t="str">
            <v>TRATOR CAT D6</v>
          </cell>
          <cell r="D92">
            <v>218478</v>
          </cell>
          <cell r="E92">
            <v>1</v>
          </cell>
          <cell r="F92">
            <v>0.83</v>
          </cell>
          <cell r="G92">
            <v>15000</v>
          </cell>
          <cell r="H92">
            <v>12.09</v>
          </cell>
          <cell r="I92">
            <v>38.5</v>
          </cell>
          <cell r="J92">
            <v>10.73</v>
          </cell>
          <cell r="K92">
            <v>10.210000000000001</v>
          </cell>
          <cell r="L92">
            <v>21</v>
          </cell>
          <cell r="M92">
            <v>0.24</v>
          </cell>
          <cell r="N92">
            <v>41.95</v>
          </cell>
          <cell r="O92">
            <v>102.75</v>
          </cell>
          <cell r="P92" t="str">
            <v>H</v>
          </cell>
          <cell r="Q92">
            <v>194000</v>
          </cell>
          <cell r="R92">
            <v>200</v>
          </cell>
          <cell r="S92">
            <v>1</v>
          </cell>
          <cell r="T92">
            <v>4</v>
          </cell>
        </row>
        <row r="93">
          <cell r="A93">
            <v>100073</v>
          </cell>
          <cell r="B93" t="str">
            <v>TRATOR CAT D6RXL</v>
          </cell>
          <cell r="C93" t="str">
            <v>TRATOR CAT D6</v>
          </cell>
          <cell r="D93">
            <v>504000</v>
          </cell>
          <cell r="E93">
            <v>1</v>
          </cell>
          <cell r="F93">
            <v>0.85</v>
          </cell>
          <cell r="G93">
            <v>12000</v>
          </cell>
          <cell r="H93">
            <v>35.700000000000003</v>
          </cell>
          <cell r="I93">
            <v>58.32</v>
          </cell>
          <cell r="J93">
            <v>15.3</v>
          </cell>
          <cell r="K93">
            <v>4.17</v>
          </cell>
          <cell r="L93">
            <v>25</v>
          </cell>
          <cell r="M93">
            <v>0.25</v>
          </cell>
          <cell r="N93">
            <v>49.57</v>
          </cell>
          <cell r="O93">
            <v>147.76</v>
          </cell>
          <cell r="P93" t="str">
            <v>H</v>
          </cell>
          <cell r="Q93">
            <v>194000</v>
          </cell>
          <cell r="R93">
            <v>200</v>
          </cell>
          <cell r="S93">
            <v>1</v>
          </cell>
          <cell r="T93">
            <v>1.8</v>
          </cell>
        </row>
        <row r="94">
          <cell r="A94">
            <v>100079</v>
          </cell>
          <cell r="B94" t="str">
            <v>D-6 c/ Side Boom 561</v>
          </cell>
          <cell r="C94" t="str">
            <v>TRATOR C/ SIDE BOOM 561</v>
          </cell>
          <cell r="D94">
            <v>300000</v>
          </cell>
          <cell r="E94">
            <v>1</v>
          </cell>
          <cell r="F94">
            <v>0.88500000000000001</v>
          </cell>
          <cell r="G94">
            <v>18000</v>
          </cell>
          <cell r="H94">
            <v>14.75</v>
          </cell>
          <cell r="I94">
            <v>25.04</v>
          </cell>
          <cell r="J94">
            <v>4.5</v>
          </cell>
          <cell r="K94">
            <v>7.05</v>
          </cell>
          <cell r="L94">
            <v>21</v>
          </cell>
          <cell r="M94">
            <v>0.24</v>
          </cell>
          <cell r="N94">
            <v>41.95</v>
          </cell>
          <cell r="O94">
            <v>88.79</v>
          </cell>
          <cell r="P94" t="str">
            <v>H</v>
          </cell>
          <cell r="Q94">
            <v>126000</v>
          </cell>
          <cell r="R94">
            <v>150</v>
          </cell>
          <cell r="S94">
            <v>1</v>
          </cell>
          <cell r="T94">
            <v>2.2000000000000002</v>
          </cell>
        </row>
        <row r="95">
          <cell r="A95">
            <v>100080</v>
          </cell>
          <cell r="B95" t="str">
            <v>TRATOR CAT D-8-K</v>
          </cell>
          <cell r="C95" t="str">
            <v>TRATOR CAT D8K</v>
          </cell>
          <cell r="D95">
            <v>0</v>
          </cell>
          <cell r="E95">
            <v>1</v>
          </cell>
          <cell r="F95">
            <v>0.86</v>
          </cell>
          <cell r="G95">
            <v>18000</v>
          </cell>
          <cell r="H95">
            <v>0</v>
          </cell>
          <cell r="I95">
            <v>77.2</v>
          </cell>
          <cell r="J95">
            <v>41.97</v>
          </cell>
          <cell r="K95">
            <v>0</v>
          </cell>
          <cell r="L95">
            <v>43</v>
          </cell>
          <cell r="M95">
            <v>0</v>
          </cell>
          <cell r="N95">
            <v>80.84</v>
          </cell>
          <cell r="O95">
            <v>158.04</v>
          </cell>
          <cell r="P95" t="str">
            <v>H</v>
          </cell>
          <cell r="Q95">
            <v>297360</v>
          </cell>
          <cell r="R95">
            <v>200</v>
          </cell>
          <cell r="S95">
            <v>1</v>
          </cell>
          <cell r="T95" t="e">
            <v>#DIV/0!</v>
          </cell>
        </row>
        <row r="96">
          <cell r="A96">
            <v>100085</v>
          </cell>
          <cell r="B96" t="str">
            <v>TRATOR CAT D-8R</v>
          </cell>
          <cell r="C96" t="str">
            <v>TRATOR CAT D8R</v>
          </cell>
          <cell r="D96">
            <v>690000</v>
          </cell>
          <cell r="E96">
            <v>1</v>
          </cell>
          <cell r="F96">
            <v>0.9</v>
          </cell>
          <cell r="G96">
            <v>18000</v>
          </cell>
          <cell r="H96">
            <v>34.5</v>
          </cell>
          <cell r="I96">
            <v>72.5</v>
          </cell>
          <cell r="J96">
            <v>38.54</v>
          </cell>
          <cell r="K96">
            <v>28.34</v>
          </cell>
          <cell r="L96">
            <v>40</v>
          </cell>
          <cell r="M96">
            <v>0.63</v>
          </cell>
          <cell r="N96">
            <v>81.69</v>
          </cell>
          <cell r="O96">
            <v>217.03</v>
          </cell>
          <cell r="P96" t="str">
            <v>H</v>
          </cell>
          <cell r="Q96">
            <v>344000</v>
          </cell>
          <cell r="R96">
            <v>200</v>
          </cell>
          <cell r="S96">
            <v>1</v>
          </cell>
          <cell r="T96">
            <v>2.9</v>
          </cell>
        </row>
        <row r="97">
          <cell r="A97">
            <v>100089</v>
          </cell>
          <cell r="B97" t="str">
            <v>Trator Cat D11</v>
          </cell>
          <cell r="C97" t="str">
            <v>TRATOR CAT D8R</v>
          </cell>
          <cell r="D97">
            <v>3960000</v>
          </cell>
          <cell r="E97">
            <v>1</v>
          </cell>
          <cell r="F97">
            <v>0.97</v>
          </cell>
          <cell r="G97">
            <v>25000</v>
          </cell>
          <cell r="H97">
            <v>153.65</v>
          </cell>
          <cell r="I97">
            <v>165</v>
          </cell>
          <cell r="J97">
            <v>0</v>
          </cell>
          <cell r="K97">
            <v>87.12</v>
          </cell>
          <cell r="L97">
            <v>105</v>
          </cell>
          <cell r="M97">
            <v>3.5</v>
          </cell>
          <cell r="N97">
            <v>233.44</v>
          </cell>
          <cell r="O97">
            <v>639.21</v>
          </cell>
          <cell r="P97" t="str">
            <v>H</v>
          </cell>
          <cell r="Q97">
            <v>344000</v>
          </cell>
          <cell r="R97">
            <v>200</v>
          </cell>
          <cell r="S97">
            <v>1</v>
          </cell>
          <cell r="T97">
            <v>1.6</v>
          </cell>
        </row>
        <row r="98">
          <cell r="A98">
            <v>100090</v>
          </cell>
          <cell r="B98" t="str">
            <v>TRATOR KOMATSU D61EX</v>
          </cell>
          <cell r="C98" t="str">
            <v>TRATOR CAT D6</v>
          </cell>
          <cell r="D98">
            <v>564400</v>
          </cell>
          <cell r="E98">
            <v>1</v>
          </cell>
          <cell r="F98">
            <v>0.84</v>
          </cell>
          <cell r="G98">
            <v>15000</v>
          </cell>
          <cell r="H98">
            <v>31.61</v>
          </cell>
          <cell r="I98">
            <v>37</v>
          </cell>
          <cell r="J98">
            <v>10.73</v>
          </cell>
          <cell r="K98">
            <v>11.29</v>
          </cell>
          <cell r="L98">
            <v>25</v>
          </cell>
          <cell r="M98">
            <v>0.25</v>
          </cell>
          <cell r="N98">
            <v>49.57</v>
          </cell>
          <cell r="O98">
            <v>129.47</v>
          </cell>
          <cell r="P98" t="str">
            <v>H</v>
          </cell>
          <cell r="Q98">
            <v>194000</v>
          </cell>
          <cell r="R98">
            <v>200</v>
          </cell>
          <cell r="S98">
            <v>1</v>
          </cell>
          <cell r="T98">
            <v>1.5</v>
          </cell>
        </row>
        <row r="99">
          <cell r="A99">
            <v>100100</v>
          </cell>
          <cell r="B99" t="str">
            <v>TRATOR FIAT FD170</v>
          </cell>
          <cell r="C99" t="str">
            <v>TRATOR CAT D6</v>
          </cell>
          <cell r="D99">
            <v>191667</v>
          </cell>
          <cell r="E99">
            <v>1</v>
          </cell>
          <cell r="F99">
            <v>0.85</v>
          </cell>
          <cell r="G99">
            <v>15000</v>
          </cell>
          <cell r="H99">
            <v>10.86</v>
          </cell>
          <cell r="I99">
            <v>45.54</v>
          </cell>
          <cell r="J99">
            <v>10.73</v>
          </cell>
          <cell r="K99">
            <v>4.72</v>
          </cell>
          <cell r="L99">
            <v>21</v>
          </cell>
          <cell r="M99">
            <v>0.24</v>
          </cell>
          <cell r="N99">
            <v>41.95</v>
          </cell>
          <cell r="O99">
            <v>103.07</v>
          </cell>
          <cell r="P99" t="str">
            <v>H</v>
          </cell>
          <cell r="Q99">
            <v>194000</v>
          </cell>
          <cell r="R99">
            <v>200</v>
          </cell>
          <cell r="S99">
            <v>1</v>
          </cell>
          <cell r="T99">
            <v>4.5999999999999996</v>
          </cell>
        </row>
        <row r="100">
          <cell r="A100">
            <v>102041</v>
          </cell>
          <cell r="B100" t="str">
            <v>TRATOR MF 296</v>
          </cell>
          <cell r="C100" t="str">
            <v>TRATOR AGRICOLA</v>
          </cell>
          <cell r="D100">
            <v>47100</v>
          </cell>
          <cell r="E100">
            <v>1</v>
          </cell>
          <cell r="F100">
            <v>0.64470000000000005</v>
          </cell>
          <cell r="G100">
            <v>8000</v>
          </cell>
          <cell r="H100">
            <v>3.8</v>
          </cell>
          <cell r="I100">
            <v>15.57</v>
          </cell>
          <cell r="J100">
            <v>1.1100000000000001</v>
          </cell>
          <cell r="K100">
            <v>0</v>
          </cell>
          <cell r="L100">
            <v>7.8</v>
          </cell>
          <cell r="M100">
            <v>0.4</v>
          </cell>
          <cell r="N100">
            <v>18.78</v>
          </cell>
          <cell r="O100">
            <v>38.15</v>
          </cell>
          <cell r="P100" t="str">
            <v>H</v>
          </cell>
          <cell r="Q100">
            <v>31000</v>
          </cell>
          <cell r="R100">
            <v>100</v>
          </cell>
          <cell r="S100">
            <v>1</v>
          </cell>
          <cell r="T100">
            <v>4.0999999999999996</v>
          </cell>
        </row>
        <row r="101">
          <cell r="A101">
            <v>102042</v>
          </cell>
          <cell r="B101" t="str">
            <v>TRATOR MF 297 4X4</v>
          </cell>
          <cell r="C101" t="str">
            <v>TRATOR AGRICOLA</v>
          </cell>
          <cell r="D101">
            <v>62000</v>
          </cell>
          <cell r="E101">
            <v>1</v>
          </cell>
          <cell r="F101">
            <v>0.74680000000000002</v>
          </cell>
          <cell r="G101">
            <v>8000</v>
          </cell>
          <cell r="H101">
            <v>5.79</v>
          </cell>
          <cell r="I101">
            <v>25</v>
          </cell>
          <cell r="J101">
            <v>1.55</v>
          </cell>
          <cell r="K101">
            <v>0</v>
          </cell>
          <cell r="L101">
            <v>21</v>
          </cell>
          <cell r="M101">
            <v>0.14000000000000001</v>
          </cell>
          <cell r="N101">
            <v>40.92</v>
          </cell>
          <cell r="O101">
            <v>71.709999999999994</v>
          </cell>
          <cell r="P101" t="str">
            <v>H</v>
          </cell>
          <cell r="Q101">
            <v>31000</v>
          </cell>
          <cell r="R101">
            <v>100</v>
          </cell>
          <cell r="S101">
            <v>1</v>
          </cell>
          <cell r="T101">
            <v>4.3</v>
          </cell>
        </row>
        <row r="102">
          <cell r="A102">
            <v>102045</v>
          </cell>
          <cell r="B102" t="str">
            <v>TRATOR MF 3690 4X4</v>
          </cell>
          <cell r="C102" t="str">
            <v>TRATOR AGRICOLA</v>
          </cell>
          <cell r="D102">
            <v>66380</v>
          </cell>
          <cell r="E102">
            <v>1</v>
          </cell>
          <cell r="F102">
            <v>0.76070000000000004</v>
          </cell>
          <cell r="G102">
            <v>8000</v>
          </cell>
          <cell r="H102">
            <v>6.31</v>
          </cell>
          <cell r="I102">
            <v>19.84</v>
          </cell>
          <cell r="J102">
            <v>1.55</v>
          </cell>
          <cell r="K102">
            <v>0</v>
          </cell>
          <cell r="L102">
            <v>14</v>
          </cell>
          <cell r="M102">
            <v>0.2</v>
          </cell>
          <cell r="N102">
            <v>28.38</v>
          </cell>
          <cell r="O102">
            <v>54.53</v>
          </cell>
          <cell r="P102" t="str">
            <v>H</v>
          </cell>
          <cell r="Q102">
            <v>31000</v>
          </cell>
          <cell r="R102">
            <v>100</v>
          </cell>
          <cell r="S102">
            <v>1</v>
          </cell>
          <cell r="T102">
            <v>3.1</v>
          </cell>
        </row>
        <row r="103">
          <cell r="A103">
            <v>103020</v>
          </cell>
          <cell r="B103" t="str">
            <v>CARREG CAT 943</v>
          </cell>
          <cell r="C103" t="str">
            <v>CARREGADEIRA ESTEIRA</v>
          </cell>
          <cell r="D103">
            <v>294288</v>
          </cell>
          <cell r="E103">
            <v>1</v>
          </cell>
          <cell r="F103">
            <v>0.9</v>
          </cell>
          <cell r="G103">
            <v>10000</v>
          </cell>
          <cell r="H103">
            <v>26.49</v>
          </cell>
          <cell r="I103">
            <v>17.32</v>
          </cell>
          <cell r="J103">
            <v>2.3199999999999998</v>
          </cell>
          <cell r="K103">
            <v>0</v>
          </cell>
          <cell r="L103">
            <v>12</v>
          </cell>
          <cell r="M103">
            <v>0.12</v>
          </cell>
          <cell r="N103">
            <v>23.8</v>
          </cell>
          <cell r="O103">
            <v>67.61</v>
          </cell>
          <cell r="P103" t="str">
            <v>H</v>
          </cell>
          <cell r="Q103">
            <v>121800</v>
          </cell>
          <cell r="R103">
            <v>160</v>
          </cell>
          <cell r="S103">
            <v>1</v>
          </cell>
          <cell r="T103">
            <v>0.7</v>
          </cell>
        </row>
        <row r="104">
          <cell r="A104">
            <v>104040</v>
          </cell>
          <cell r="B104" t="str">
            <v>Carreg Cat 988G</v>
          </cell>
          <cell r="C104" t="str">
            <v>CARREG PNEU MAIOR 210HP</v>
          </cell>
          <cell r="D104">
            <v>1870000</v>
          </cell>
          <cell r="E104">
            <v>1</v>
          </cell>
          <cell r="F104">
            <v>0.95</v>
          </cell>
          <cell r="G104">
            <v>16000</v>
          </cell>
          <cell r="H104">
            <v>111.03</v>
          </cell>
          <cell r="I104">
            <v>82</v>
          </cell>
          <cell r="J104">
            <v>0</v>
          </cell>
          <cell r="K104">
            <v>35.06</v>
          </cell>
          <cell r="L104">
            <v>53</v>
          </cell>
          <cell r="M104">
            <v>4</v>
          </cell>
          <cell r="N104">
            <v>140.82</v>
          </cell>
          <cell r="O104">
            <v>368.91</v>
          </cell>
          <cell r="P104" t="str">
            <v>H</v>
          </cell>
          <cell r="Q104">
            <v>465000</v>
          </cell>
          <cell r="R104">
            <v>200</v>
          </cell>
          <cell r="S104">
            <v>1</v>
          </cell>
          <cell r="T104">
            <v>1.1000000000000001</v>
          </cell>
        </row>
        <row r="105">
          <cell r="A105">
            <v>104043</v>
          </cell>
          <cell r="B105" t="str">
            <v>CARREG CAT 980 G</v>
          </cell>
          <cell r="C105" t="str">
            <v>CARREG PNEUS MAIOR 210HP</v>
          </cell>
          <cell r="D105">
            <v>931000</v>
          </cell>
          <cell r="E105">
            <v>1</v>
          </cell>
          <cell r="F105">
            <v>0.95</v>
          </cell>
          <cell r="G105">
            <v>16000</v>
          </cell>
          <cell r="H105">
            <v>55.28</v>
          </cell>
          <cell r="I105">
            <v>48.13</v>
          </cell>
          <cell r="J105">
            <v>13.87</v>
          </cell>
          <cell r="K105">
            <v>28.47</v>
          </cell>
          <cell r="L105">
            <v>37</v>
          </cell>
          <cell r="M105">
            <v>0.5</v>
          </cell>
          <cell r="N105">
            <v>74.709999999999994</v>
          </cell>
          <cell r="O105">
            <v>206.59</v>
          </cell>
          <cell r="P105" t="str">
            <v>H</v>
          </cell>
          <cell r="Q105">
            <v>465000</v>
          </cell>
          <cell r="R105">
            <v>200</v>
          </cell>
          <cell r="S105">
            <v>1</v>
          </cell>
          <cell r="T105">
            <v>1.4</v>
          </cell>
        </row>
        <row r="106">
          <cell r="A106">
            <v>104050</v>
          </cell>
          <cell r="B106" t="str">
            <v>CARREG CAT 966-R</v>
          </cell>
          <cell r="C106" t="str">
            <v>CARREG PNEUS ATÉ 210HP</v>
          </cell>
          <cell r="D106">
            <v>199988</v>
          </cell>
          <cell r="E106">
            <v>1</v>
          </cell>
          <cell r="F106">
            <v>0.74099999999999999</v>
          </cell>
          <cell r="G106">
            <v>12000</v>
          </cell>
          <cell r="H106">
            <v>8.33</v>
          </cell>
          <cell r="I106">
            <v>39.82</v>
          </cell>
          <cell r="J106">
            <v>8.59</v>
          </cell>
          <cell r="K106">
            <v>0</v>
          </cell>
          <cell r="L106">
            <v>20</v>
          </cell>
          <cell r="M106">
            <v>0.31</v>
          </cell>
          <cell r="N106">
            <v>40.79</v>
          </cell>
          <cell r="O106">
            <v>88.94</v>
          </cell>
          <cell r="P106" t="str">
            <v>H</v>
          </cell>
          <cell r="Q106">
            <v>212000</v>
          </cell>
          <cell r="R106">
            <v>160</v>
          </cell>
          <cell r="S106">
            <v>0.67476400000000003</v>
          </cell>
          <cell r="T106">
            <v>4.8</v>
          </cell>
        </row>
        <row r="107">
          <cell r="A107">
            <v>104070</v>
          </cell>
          <cell r="B107" t="str">
            <v>CARREG CAT 960 F</v>
          </cell>
          <cell r="C107" t="str">
            <v>CARREG PNEUS ATÉ 210HP</v>
          </cell>
          <cell r="D107">
            <v>277667</v>
          </cell>
          <cell r="E107">
            <v>1</v>
          </cell>
          <cell r="F107">
            <v>0.78559999999999997</v>
          </cell>
          <cell r="G107">
            <v>12000</v>
          </cell>
          <cell r="H107">
            <v>18.18</v>
          </cell>
          <cell r="I107">
            <v>35.94</v>
          </cell>
          <cell r="J107">
            <v>8.59</v>
          </cell>
          <cell r="K107">
            <v>0</v>
          </cell>
          <cell r="L107">
            <v>21</v>
          </cell>
          <cell r="M107">
            <v>0.23</v>
          </cell>
          <cell r="N107">
            <v>41.85</v>
          </cell>
          <cell r="O107">
            <v>95.97</v>
          </cell>
          <cell r="P107" t="str">
            <v>H</v>
          </cell>
          <cell r="Q107">
            <v>212000</v>
          </cell>
          <cell r="R107">
            <v>160</v>
          </cell>
          <cell r="S107">
            <v>1</v>
          </cell>
          <cell r="T107">
            <v>2</v>
          </cell>
        </row>
        <row r="108">
          <cell r="A108">
            <v>104081</v>
          </cell>
          <cell r="B108" t="str">
            <v>CARREG CAT 950G</v>
          </cell>
          <cell r="C108" t="str">
            <v>CARREG PNEUS ATÉ 210HP</v>
          </cell>
          <cell r="D108">
            <v>277667</v>
          </cell>
          <cell r="E108">
            <v>1</v>
          </cell>
          <cell r="F108">
            <v>0.8</v>
          </cell>
          <cell r="G108">
            <v>12000</v>
          </cell>
          <cell r="H108">
            <v>18.510000000000002</v>
          </cell>
          <cell r="I108">
            <v>33.65</v>
          </cell>
          <cell r="J108">
            <v>8.59</v>
          </cell>
          <cell r="K108">
            <v>0</v>
          </cell>
          <cell r="L108">
            <v>20</v>
          </cell>
          <cell r="M108">
            <v>0.3</v>
          </cell>
          <cell r="N108">
            <v>40.69</v>
          </cell>
          <cell r="O108">
            <v>92.85</v>
          </cell>
          <cell r="P108" t="str">
            <v>H</v>
          </cell>
          <cell r="Q108">
            <v>212000</v>
          </cell>
          <cell r="R108">
            <v>160</v>
          </cell>
          <cell r="S108">
            <v>1</v>
          </cell>
          <cell r="T108">
            <v>1.8</v>
          </cell>
        </row>
        <row r="109">
          <cell r="A109">
            <v>104083</v>
          </cell>
          <cell r="B109" t="str">
            <v>CARREG CAT 962G</v>
          </cell>
          <cell r="C109" t="str">
            <v>CARREG PNEUS ATÉ 210HP</v>
          </cell>
          <cell r="D109">
            <v>542000</v>
          </cell>
          <cell r="E109">
            <v>1</v>
          </cell>
          <cell r="F109">
            <v>0.8</v>
          </cell>
          <cell r="G109">
            <v>12000</v>
          </cell>
          <cell r="H109">
            <v>36.130000000000003</v>
          </cell>
          <cell r="I109">
            <v>32.67</v>
          </cell>
          <cell r="J109">
            <v>8.59</v>
          </cell>
          <cell r="K109">
            <v>0</v>
          </cell>
          <cell r="L109">
            <v>22.6</v>
          </cell>
          <cell r="M109">
            <v>0.32</v>
          </cell>
          <cell r="N109">
            <v>45.78</v>
          </cell>
          <cell r="O109">
            <v>114.58</v>
          </cell>
          <cell r="P109" t="str">
            <v>H</v>
          </cell>
          <cell r="Q109">
            <v>212000</v>
          </cell>
          <cell r="R109">
            <v>160</v>
          </cell>
          <cell r="S109">
            <v>1</v>
          </cell>
          <cell r="T109">
            <v>0.9</v>
          </cell>
        </row>
        <row r="110">
          <cell r="A110">
            <v>104100</v>
          </cell>
          <cell r="B110" t="str">
            <v>CARREG FIAT FR140</v>
          </cell>
          <cell r="C110" t="str">
            <v>CARREG PNEUS ATÉ 210HP</v>
          </cell>
          <cell r="D110">
            <v>156000</v>
          </cell>
          <cell r="E110">
            <v>1</v>
          </cell>
          <cell r="F110">
            <v>0.8</v>
          </cell>
          <cell r="G110">
            <v>12000</v>
          </cell>
          <cell r="H110">
            <v>10.4</v>
          </cell>
          <cell r="I110">
            <v>20.66</v>
          </cell>
          <cell r="J110">
            <v>8.59</v>
          </cell>
          <cell r="K110">
            <v>0</v>
          </cell>
          <cell r="L110">
            <v>20</v>
          </cell>
          <cell r="M110">
            <v>0.4</v>
          </cell>
          <cell r="N110">
            <v>41.72</v>
          </cell>
          <cell r="O110">
            <v>72.78</v>
          </cell>
          <cell r="P110" t="str">
            <v>H</v>
          </cell>
          <cell r="Q110">
            <v>212000</v>
          </cell>
          <cell r="R110">
            <v>160</v>
          </cell>
          <cell r="S110">
            <v>1</v>
          </cell>
          <cell r="T110">
            <v>2</v>
          </cell>
        </row>
        <row r="111">
          <cell r="A111">
            <v>104360</v>
          </cell>
          <cell r="B111" t="str">
            <v>CARREG WAGNER ST-3,5</v>
          </cell>
          <cell r="C111" t="str">
            <v>CARREGADEIRA DE TUNEL</v>
          </cell>
          <cell r="D111">
            <v>319000</v>
          </cell>
          <cell r="E111">
            <v>1</v>
          </cell>
          <cell r="F111">
            <v>0.94720000000000004</v>
          </cell>
          <cell r="G111">
            <v>10000</v>
          </cell>
          <cell r="H111">
            <v>30.22</v>
          </cell>
          <cell r="I111">
            <v>66.67</v>
          </cell>
          <cell r="J111">
            <v>0</v>
          </cell>
          <cell r="K111">
            <v>0</v>
          </cell>
          <cell r="L111">
            <v>21</v>
          </cell>
          <cell r="M111">
            <v>0.24</v>
          </cell>
          <cell r="N111">
            <v>41.95</v>
          </cell>
          <cell r="O111">
            <v>138.84</v>
          </cell>
          <cell r="P111" t="str">
            <v>H</v>
          </cell>
          <cell r="Q111">
            <v>160000</v>
          </cell>
          <cell r="R111">
            <v>160</v>
          </cell>
          <cell r="S111">
            <v>1</v>
          </cell>
          <cell r="T111">
            <v>2.2000000000000002</v>
          </cell>
        </row>
        <row r="112">
          <cell r="A112">
            <v>104400</v>
          </cell>
          <cell r="B112" t="str">
            <v>CARREG BOBCAT S150</v>
          </cell>
          <cell r="C112" t="str">
            <v>MINI CARREGADEIRA</v>
          </cell>
          <cell r="D112">
            <v>75900</v>
          </cell>
          <cell r="E112">
            <v>1</v>
          </cell>
          <cell r="F112">
            <v>0.9</v>
          </cell>
          <cell r="G112">
            <v>8000</v>
          </cell>
          <cell r="H112">
            <v>8.5399999999999991</v>
          </cell>
          <cell r="I112">
            <v>6</v>
          </cell>
          <cell r="J112">
            <v>7.05</v>
          </cell>
          <cell r="K112">
            <v>0</v>
          </cell>
          <cell r="L112">
            <v>3.2</v>
          </cell>
          <cell r="M112">
            <v>0.1</v>
          </cell>
          <cell r="N112">
            <v>7.05</v>
          </cell>
          <cell r="O112">
            <v>21.59</v>
          </cell>
          <cell r="P112" t="str">
            <v>H</v>
          </cell>
          <cell r="Q112">
            <v>47500</v>
          </cell>
          <cell r="R112">
            <v>160</v>
          </cell>
          <cell r="S112">
            <v>1</v>
          </cell>
          <cell r="T112">
            <v>0.7</v>
          </cell>
        </row>
        <row r="113">
          <cell r="A113">
            <v>104401</v>
          </cell>
          <cell r="B113" t="str">
            <v>CARREG BOBCAT 863</v>
          </cell>
          <cell r="C113" t="str">
            <v>MINI CARREGADEIRA</v>
          </cell>
          <cell r="D113">
            <v>47850</v>
          </cell>
          <cell r="E113">
            <v>1</v>
          </cell>
          <cell r="F113">
            <v>0.95</v>
          </cell>
          <cell r="G113">
            <v>8000</v>
          </cell>
          <cell r="H113">
            <v>5.68</v>
          </cell>
          <cell r="I113">
            <v>10.35</v>
          </cell>
          <cell r="J113">
            <v>0</v>
          </cell>
          <cell r="K113">
            <v>0</v>
          </cell>
          <cell r="L113">
            <v>7.5</v>
          </cell>
          <cell r="M113">
            <v>0.15</v>
          </cell>
          <cell r="N113">
            <v>15.64</v>
          </cell>
          <cell r="O113">
            <v>31.67</v>
          </cell>
          <cell r="P113" t="str">
            <v>H</v>
          </cell>
          <cell r="Q113">
            <v>47500</v>
          </cell>
          <cell r="R113">
            <v>160</v>
          </cell>
          <cell r="S113">
            <v>1</v>
          </cell>
          <cell r="T113">
            <v>1.8</v>
          </cell>
        </row>
        <row r="114">
          <cell r="A114">
            <v>104402</v>
          </cell>
          <cell r="B114" t="str">
            <v>CARREG BOBCAT 753</v>
          </cell>
          <cell r="C114" t="str">
            <v>MINI CARREGADEIRA</v>
          </cell>
          <cell r="D114">
            <v>75900</v>
          </cell>
          <cell r="E114">
            <v>1</v>
          </cell>
          <cell r="F114">
            <v>0.82169999999999999</v>
          </cell>
          <cell r="G114">
            <v>8000</v>
          </cell>
          <cell r="H114">
            <v>7.8</v>
          </cell>
          <cell r="I114">
            <v>9.5299999999999994</v>
          </cell>
          <cell r="J114">
            <v>0</v>
          </cell>
          <cell r="K114">
            <v>0</v>
          </cell>
          <cell r="L114">
            <v>3.2</v>
          </cell>
          <cell r="M114">
            <v>0.1</v>
          </cell>
          <cell r="N114">
            <v>7.05</v>
          </cell>
          <cell r="O114">
            <v>24.38</v>
          </cell>
          <cell r="P114" t="str">
            <v>H</v>
          </cell>
          <cell r="Q114">
            <v>47500</v>
          </cell>
          <cell r="R114">
            <v>160</v>
          </cell>
          <cell r="S114">
            <v>1</v>
          </cell>
          <cell r="T114">
            <v>1.2</v>
          </cell>
        </row>
        <row r="115">
          <cell r="A115">
            <v>104710</v>
          </cell>
          <cell r="B115" t="str">
            <v>RETRO MF 86</v>
          </cell>
          <cell r="C115" t="str">
            <v>RETROESCAVADEIRA</v>
          </cell>
          <cell r="D115">
            <v>84000</v>
          </cell>
          <cell r="E115">
            <v>1</v>
          </cell>
          <cell r="F115">
            <v>0.75</v>
          </cell>
          <cell r="G115">
            <v>8000</v>
          </cell>
          <cell r="H115">
            <v>7.88</v>
          </cell>
          <cell r="I115">
            <v>18.77</v>
          </cell>
          <cell r="J115">
            <v>1.66</v>
          </cell>
          <cell r="K115">
            <v>0</v>
          </cell>
          <cell r="L115">
            <v>5</v>
          </cell>
          <cell r="M115">
            <v>0.27</v>
          </cell>
          <cell r="N115">
            <v>12.18</v>
          </cell>
          <cell r="O115">
            <v>38.83</v>
          </cell>
          <cell r="P115" t="str">
            <v>H</v>
          </cell>
          <cell r="Q115">
            <v>75000</v>
          </cell>
          <cell r="R115">
            <v>100</v>
          </cell>
          <cell r="S115">
            <v>1</v>
          </cell>
          <cell r="T115">
            <v>2.4</v>
          </cell>
        </row>
        <row r="116">
          <cell r="A116">
            <v>104800</v>
          </cell>
          <cell r="B116" t="str">
            <v>RETRO CASE 580 H</v>
          </cell>
          <cell r="C116" t="str">
            <v>RETROESCAVADEIRA</v>
          </cell>
          <cell r="D116">
            <v>53561</v>
          </cell>
          <cell r="E116">
            <v>1</v>
          </cell>
          <cell r="F116">
            <v>0.7732</v>
          </cell>
          <cell r="G116">
            <v>8000</v>
          </cell>
          <cell r="H116">
            <v>5.18</v>
          </cell>
          <cell r="I116">
            <v>18.77</v>
          </cell>
          <cell r="J116">
            <v>1.66</v>
          </cell>
          <cell r="K116">
            <v>0</v>
          </cell>
          <cell r="L116">
            <v>5.5</v>
          </cell>
          <cell r="M116">
            <v>0.18</v>
          </cell>
          <cell r="N116">
            <v>12.19</v>
          </cell>
          <cell r="O116">
            <v>36.14</v>
          </cell>
          <cell r="P116" t="str">
            <v>H</v>
          </cell>
          <cell r="Q116">
            <v>75000</v>
          </cell>
          <cell r="R116">
            <v>100</v>
          </cell>
          <cell r="S116">
            <v>1</v>
          </cell>
          <cell r="T116">
            <v>3.6</v>
          </cell>
        </row>
        <row r="117">
          <cell r="A117">
            <v>104850</v>
          </cell>
          <cell r="B117" t="str">
            <v>RETRO FIAT FB-80</v>
          </cell>
          <cell r="C117" t="str">
            <v>RETROESCAVADEIRA</v>
          </cell>
          <cell r="D117">
            <v>78400</v>
          </cell>
          <cell r="E117">
            <v>1</v>
          </cell>
          <cell r="F117">
            <v>0.75</v>
          </cell>
          <cell r="G117">
            <v>8000</v>
          </cell>
          <cell r="H117">
            <v>7.35</v>
          </cell>
          <cell r="I117">
            <v>22.53</v>
          </cell>
          <cell r="J117">
            <v>1.8</v>
          </cell>
          <cell r="K117">
            <v>0</v>
          </cell>
          <cell r="L117">
            <v>5.5</v>
          </cell>
          <cell r="M117">
            <v>0.4</v>
          </cell>
          <cell r="N117">
            <v>14.46</v>
          </cell>
          <cell r="O117">
            <v>44.34</v>
          </cell>
          <cell r="P117" t="str">
            <v>H</v>
          </cell>
          <cell r="Q117">
            <v>75000</v>
          </cell>
          <cell r="R117">
            <v>100</v>
          </cell>
          <cell r="S117">
            <v>1</v>
          </cell>
          <cell r="T117">
            <v>3.1</v>
          </cell>
        </row>
        <row r="118">
          <cell r="A118">
            <v>104851</v>
          </cell>
          <cell r="B118" t="str">
            <v>RETRO FIAT FB80 4X4</v>
          </cell>
          <cell r="C118" t="str">
            <v>RETROESCAVADEIRA</v>
          </cell>
          <cell r="D118">
            <v>156000</v>
          </cell>
          <cell r="E118">
            <v>1</v>
          </cell>
          <cell r="F118">
            <v>0.8</v>
          </cell>
          <cell r="G118">
            <v>8000</v>
          </cell>
          <cell r="H118">
            <v>15.6</v>
          </cell>
          <cell r="I118">
            <v>26.31</v>
          </cell>
          <cell r="J118">
            <v>3.79</v>
          </cell>
          <cell r="K118">
            <v>0</v>
          </cell>
          <cell r="L118">
            <v>5.8</v>
          </cell>
          <cell r="M118">
            <v>0.5</v>
          </cell>
          <cell r="N118">
            <v>16.05</v>
          </cell>
          <cell r="O118">
            <v>57.96</v>
          </cell>
          <cell r="P118" t="str">
            <v>H</v>
          </cell>
          <cell r="Q118">
            <v>75000</v>
          </cell>
          <cell r="R118">
            <v>100</v>
          </cell>
          <cell r="S118">
            <v>1</v>
          </cell>
          <cell r="T118">
            <v>1.7</v>
          </cell>
        </row>
        <row r="119">
          <cell r="A119">
            <v>104871</v>
          </cell>
          <cell r="B119" t="str">
            <v>RETRO NEW HOLL LB90</v>
          </cell>
          <cell r="C119" t="str">
            <v>RETROESCAVADEIRA</v>
          </cell>
          <cell r="D119">
            <v>160000</v>
          </cell>
          <cell r="E119">
            <v>1</v>
          </cell>
          <cell r="F119">
            <v>0.8</v>
          </cell>
          <cell r="G119">
            <v>8000</v>
          </cell>
          <cell r="H119">
            <v>16</v>
          </cell>
          <cell r="I119">
            <v>22.56</v>
          </cell>
          <cell r="J119">
            <v>3.44</v>
          </cell>
          <cell r="K119">
            <v>0</v>
          </cell>
          <cell r="L119">
            <v>6.3</v>
          </cell>
          <cell r="M119">
            <v>0.4</v>
          </cell>
          <cell r="N119">
            <v>15.96</v>
          </cell>
          <cell r="O119">
            <v>54.52</v>
          </cell>
          <cell r="P119" t="str">
            <v>H</v>
          </cell>
          <cell r="Q119">
            <v>75000</v>
          </cell>
          <cell r="R119">
            <v>100</v>
          </cell>
          <cell r="S119">
            <v>1</v>
          </cell>
          <cell r="T119">
            <v>1.4</v>
          </cell>
        </row>
        <row r="120">
          <cell r="A120">
            <v>104900</v>
          </cell>
          <cell r="B120" t="str">
            <v>RETRO CAT 416D 4x4</v>
          </cell>
          <cell r="C120" t="str">
            <v>RETROESCAVADEIRA</v>
          </cell>
          <cell r="D120">
            <v>150686</v>
          </cell>
          <cell r="E120">
            <v>1</v>
          </cell>
          <cell r="F120">
            <v>0.8</v>
          </cell>
          <cell r="G120">
            <v>8000</v>
          </cell>
          <cell r="H120">
            <v>15.07</v>
          </cell>
          <cell r="I120">
            <v>24.82</v>
          </cell>
          <cell r="J120">
            <v>3.79</v>
          </cell>
          <cell r="K120">
            <v>0</v>
          </cell>
          <cell r="L120">
            <v>6.3</v>
          </cell>
          <cell r="M120">
            <v>0.4</v>
          </cell>
          <cell r="N120">
            <v>15.96</v>
          </cell>
          <cell r="O120">
            <v>55.85</v>
          </cell>
          <cell r="P120" t="str">
            <v>H</v>
          </cell>
          <cell r="Q120">
            <v>75000</v>
          </cell>
          <cell r="R120">
            <v>100</v>
          </cell>
          <cell r="S120">
            <v>1</v>
          </cell>
          <cell r="T120">
            <v>1.6</v>
          </cell>
        </row>
        <row r="121">
          <cell r="A121">
            <v>105000</v>
          </cell>
          <cell r="B121" t="str">
            <v>Trator CAT 824H</v>
          </cell>
          <cell r="C121" t="str">
            <v>TRATOR AGRICOLA</v>
          </cell>
          <cell r="D121">
            <v>1474000</v>
          </cell>
          <cell r="E121">
            <v>1</v>
          </cell>
          <cell r="F121">
            <v>0.93</v>
          </cell>
          <cell r="G121">
            <v>18000</v>
          </cell>
          <cell r="H121">
            <v>76.16</v>
          </cell>
          <cell r="I121">
            <v>70</v>
          </cell>
          <cell r="J121">
            <v>0</v>
          </cell>
          <cell r="K121">
            <v>24.57</v>
          </cell>
          <cell r="L121">
            <v>45</v>
          </cell>
          <cell r="M121">
            <v>2.8</v>
          </cell>
          <cell r="N121">
            <v>113.43</v>
          </cell>
          <cell r="O121">
            <v>284.16000000000003</v>
          </cell>
          <cell r="P121" t="str">
            <v>H</v>
          </cell>
          <cell r="Q121">
            <v>31000</v>
          </cell>
          <cell r="R121">
            <v>200</v>
          </cell>
          <cell r="S121">
            <v>1</v>
          </cell>
          <cell r="T121">
            <v>1.2</v>
          </cell>
        </row>
        <row r="122">
          <cell r="A122">
            <v>109010</v>
          </cell>
          <cell r="B122" t="str">
            <v>CURVADEIRA TUB CCI 1</v>
          </cell>
          <cell r="C122" t="str">
            <v>COMPRESSOR ESTAC 600</v>
          </cell>
          <cell r="D122">
            <v>953662</v>
          </cell>
          <cell r="E122">
            <v>1</v>
          </cell>
          <cell r="F122">
            <v>0.95</v>
          </cell>
          <cell r="G122">
            <v>6000</v>
          </cell>
          <cell r="H122">
            <v>151</v>
          </cell>
          <cell r="I122">
            <v>45.4</v>
          </cell>
          <cell r="J122">
            <v>0</v>
          </cell>
          <cell r="K122">
            <v>0</v>
          </cell>
          <cell r="L122">
            <v>21</v>
          </cell>
          <cell r="M122">
            <v>0.24</v>
          </cell>
          <cell r="N122">
            <v>41.95</v>
          </cell>
          <cell r="O122">
            <v>238.35</v>
          </cell>
          <cell r="P122" t="str">
            <v>H</v>
          </cell>
          <cell r="Q122">
            <v>30000</v>
          </cell>
          <cell r="R122">
            <v>80</v>
          </cell>
          <cell r="S122">
            <v>1</v>
          </cell>
          <cell r="T122">
            <v>0.3</v>
          </cell>
        </row>
        <row r="123">
          <cell r="A123">
            <v>110721</v>
          </cell>
          <cell r="B123" t="str">
            <v>ESC CAT 320L</v>
          </cell>
          <cell r="C123" t="str">
            <v>ESCAVADEIRA 20 TON</v>
          </cell>
          <cell r="D123">
            <v>422965</v>
          </cell>
          <cell r="E123">
            <v>1</v>
          </cell>
          <cell r="F123">
            <v>0.8</v>
          </cell>
          <cell r="G123">
            <v>12000</v>
          </cell>
          <cell r="H123">
            <v>28.2</v>
          </cell>
          <cell r="I123">
            <v>33.17</v>
          </cell>
          <cell r="J123">
            <v>6.27</v>
          </cell>
          <cell r="K123">
            <v>0</v>
          </cell>
          <cell r="L123">
            <v>14</v>
          </cell>
          <cell r="M123">
            <v>0.26</v>
          </cell>
          <cell r="N123">
            <v>29</v>
          </cell>
          <cell r="O123">
            <v>90.37</v>
          </cell>
          <cell r="P123" t="str">
            <v>H</v>
          </cell>
          <cell r="Q123">
            <v>180000</v>
          </cell>
          <cell r="R123">
            <v>200</v>
          </cell>
          <cell r="S123">
            <v>1</v>
          </cell>
          <cell r="T123">
            <v>1.2</v>
          </cell>
        </row>
        <row r="124">
          <cell r="A124">
            <v>110731</v>
          </cell>
          <cell r="B124" t="str">
            <v>ESC CAT 330L (P)</v>
          </cell>
          <cell r="C124" t="str">
            <v>ESCAVADEIRA 30 TON</v>
          </cell>
          <cell r="D124">
            <v>655645</v>
          </cell>
          <cell r="E124">
            <v>1</v>
          </cell>
          <cell r="F124">
            <v>0.9</v>
          </cell>
          <cell r="G124">
            <v>12000</v>
          </cell>
          <cell r="H124">
            <v>59</v>
          </cell>
          <cell r="I124">
            <v>72.89</v>
          </cell>
          <cell r="J124">
            <v>11.29</v>
          </cell>
          <cell r="K124">
            <v>0</v>
          </cell>
          <cell r="L124">
            <v>32</v>
          </cell>
          <cell r="M124">
            <v>0.35</v>
          </cell>
          <cell r="N124">
            <v>63.76</v>
          </cell>
          <cell r="O124">
            <v>195.65</v>
          </cell>
          <cell r="P124" t="str">
            <v>H</v>
          </cell>
          <cell r="Q124">
            <v>272900</v>
          </cell>
          <cell r="R124">
            <v>200</v>
          </cell>
          <cell r="S124">
            <v>1.2</v>
          </cell>
          <cell r="T124">
            <v>1.2</v>
          </cell>
        </row>
        <row r="125">
          <cell r="A125">
            <v>110732</v>
          </cell>
          <cell r="B125" t="str">
            <v>ESC CAT 330L (N)</v>
          </cell>
          <cell r="C125" t="str">
            <v>ESCAVADEIRA 30 TON</v>
          </cell>
          <cell r="D125">
            <v>655645</v>
          </cell>
          <cell r="E125">
            <v>1</v>
          </cell>
          <cell r="F125">
            <v>0.9</v>
          </cell>
          <cell r="G125">
            <v>12000</v>
          </cell>
          <cell r="H125">
            <v>49.17</v>
          </cell>
          <cell r="I125">
            <v>36.44</v>
          </cell>
          <cell r="J125">
            <v>7.29</v>
          </cell>
          <cell r="K125">
            <v>0</v>
          </cell>
          <cell r="L125">
            <v>32</v>
          </cell>
          <cell r="M125">
            <v>0.35</v>
          </cell>
          <cell r="N125">
            <v>63.76</v>
          </cell>
          <cell r="O125">
            <v>149.37</v>
          </cell>
          <cell r="P125" t="str">
            <v>H</v>
          </cell>
          <cell r="Q125">
            <v>272900</v>
          </cell>
          <cell r="R125">
            <v>200</v>
          </cell>
          <cell r="S125">
            <v>1</v>
          </cell>
          <cell r="T125">
            <v>0.7</v>
          </cell>
        </row>
        <row r="126">
          <cell r="A126">
            <v>110741</v>
          </cell>
          <cell r="B126" t="str">
            <v>ESC CAT 345CL</v>
          </cell>
          <cell r="C126" t="str">
            <v>ESCAVADEIRA 50 TON</v>
          </cell>
          <cell r="D126">
            <v>875000</v>
          </cell>
          <cell r="E126">
            <v>1</v>
          </cell>
          <cell r="F126">
            <v>0.95</v>
          </cell>
          <cell r="G126">
            <v>12000</v>
          </cell>
          <cell r="H126">
            <v>69.27</v>
          </cell>
          <cell r="I126">
            <v>73</v>
          </cell>
          <cell r="J126">
            <v>12.97</v>
          </cell>
          <cell r="K126">
            <v>0</v>
          </cell>
          <cell r="L126">
            <v>31</v>
          </cell>
          <cell r="M126">
            <v>1</v>
          </cell>
          <cell r="N126">
            <v>68.58</v>
          </cell>
          <cell r="O126">
            <v>210.85</v>
          </cell>
          <cell r="P126" t="str">
            <v>H</v>
          </cell>
          <cell r="Q126">
            <v>440000</v>
          </cell>
          <cell r="R126">
            <v>200</v>
          </cell>
          <cell r="S126">
            <v>1</v>
          </cell>
          <cell r="T126">
            <v>1.1000000000000001</v>
          </cell>
        </row>
        <row r="127">
          <cell r="A127">
            <v>110801</v>
          </cell>
          <cell r="B127" t="str">
            <v>ESC VOLVO EC140B LCM</v>
          </cell>
          <cell r="C127" t="str">
            <v>ESCAVADEIRA MENOR 20 TON</v>
          </cell>
          <cell r="D127">
            <v>429428</v>
          </cell>
          <cell r="E127">
            <v>1</v>
          </cell>
          <cell r="F127">
            <v>0.8</v>
          </cell>
          <cell r="G127">
            <v>12000</v>
          </cell>
          <cell r="H127">
            <v>28.63</v>
          </cell>
          <cell r="I127">
            <v>25.67</v>
          </cell>
          <cell r="J127">
            <v>0</v>
          </cell>
          <cell r="K127">
            <v>0</v>
          </cell>
          <cell r="L127">
            <v>10</v>
          </cell>
          <cell r="M127">
            <v>0.15</v>
          </cell>
          <cell r="N127">
            <v>20.34</v>
          </cell>
          <cell r="O127">
            <v>74.64</v>
          </cell>
          <cell r="P127" t="str">
            <v>H</v>
          </cell>
          <cell r="Q127">
            <v>209000</v>
          </cell>
          <cell r="R127">
            <v>200</v>
          </cell>
          <cell r="S127">
            <v>1</v>
          </cell>
          <cell r="T127">
            <v>0.9</v>
          </cell>
        </row>
        <row r="128">
          <cell r="A128">
            <v>110802</v>
          </cell>
          <cell r="B128" t="str">
            <v>ESC VOLVO EC360 (P)</v>
          </cell>
          <cell r="C128" t="str">
            <v>ESCAVADEIRA 30 TON</v>
          </cell>
          <cell r="D128">
            <v>769500</v>
          </cell>
          <cell r="E128">
            <v>1</v>
          </cell>
          <cell r="F128">
            <v>0.9</v>
          </cell>
          <cell r="G128">
            <v>12000</v>
          </cell>
          <cell r="H128">
            <v>57.71</v>
          </cell>
          <cell r="I128">
            <v>72.89</v>
          </cell>
          <cell r="J128">
            <v>0</v>
          </cell>
          <cell r="K128">
            <v>0</v>
          </cell>
          <cell r="L128">
            <v>30</v>
          </cell>
          <cell r="M128">
            <v>0.42</v>
          </cell>
          <cell r="N128">
            <v>60.72</v>
          </cell>
          <cell r="O128">
            <v>191.32</v>
          </cell>
          <cell r="P128" t="str">
            <v>H</v>
          </cell>
          <cell r="Q128">
            <v>272900</v>
          </cell>
          <cell r="R128">
            <v>200</v>
          </cell>
          <cell r="S128">
            <v>1</v>
          </cell>
          <cell r="T128">
            <v>1.3</v>
          </cell>
        </row>
        <row r="129">
          <cell r="A129">
            <v>110803</v>
          </cell>
          <cell r="B129" t="str">
            <v>ESC VOLVO EC360LC</v>
          </cell>
          <cell r="C129" t="str">
            <v>ESCAVADEIRA 30 TON</v>
          </cell>
          <cell r="D129">
            <v>769500</v>
          </cell>
          <cell r="E129">
            <v>1</v>
          </cell>
          <cell r="F129">
            <v>0.9</v>
          </cell>
          <cell r="G129">
            <v>12000</v>
          </cell>
          <cell r="H129">
            <v>57.71</v>
          </cell>
          <cell r="I129">
            <v>36.44</v>
          </cell>
          <cell r="J129">
            <v>7.29</v>
          </cell>
          <cell r="K129">
            <v>0</v>
          </cell>
          <cell r="L129">
            <v>30</v>
          </cell>
          <cell r="M129">
            <v>0.42</v>
          </cell>
          <cell r="N129">
            <v>60.72</v>
          </cell>
          <cell r="O129">
            <v>154.87</v>
          </cell>
          <cell r="P129" t="str">
            <v>H</v>
          </cell>
          <cell r="Q129">
            <v>272900</v>
          </cell>
          <cell r="R129">
            <v>200</v>
          </cell>
          <cell r="S129">
            <v>1</v>
          </cell>
          <cell r="T129">
            <v>0.6</v>
          </cell>
        </row>
        <row r="130">
          <cell r="A130">
            <v>110850</v>
          </cell>
          <cell r="B130" t="str">
            <v>ESC KOMATSU PC160LC</v>
          </cell>
          <cell r="C130" t="str">
            <v>ESCAVADEIRA MENOR 20 TON</v>
          </cell>
          <cell r="D130">
            <v>422000</v>
          </cell>
          <cell r="E130">
            <v>1</v>
          </cell>
          <cell r="F130">
            <v>0.8</v>
          </cell>
          <cell r="G130">
            <v>12000</v>
          </cell>
          <cell r="H130">
            <v>28.13</v>
          </cell>
          <cell r="I130">
            <v>25.67</v>
          </cell>
          <cell r="J130">
            <v>0</v>
          </cell>
          <cell r="K130">
            <v>0</v>
          </cell>
          <cell r="L130">
            <v>10</v>
          </cell>
          <cell r="M130">
            <v>0.15</v>
          </cell>
          <cell r="N130">
            <v>20.34</v>
          </cell>
          <cell r="O130">
            <v>74.14</v>
          </cell>
          <cell r="P130" t="str">
            <v>H</v>
          </cell>
          <cell r="Q130">
            <v>209000</v>
          </cell>
          <cell r="R130">
            <v>200</v>
          </cell>
          <cell r="S130">
            <v>1</v>
          </cell>
          <cell r="T130">
            <v>0.9</v>
          </cell>
        </row>
        <row r="131">
          <cell r="A131">
            <v>110851</v>
          </cell>
          <cell r="B131" t="str">
            <v>ESC KOMATSU PC200</v>
          </cell>
          <cell r="C131" t="str">
            <v>ESCAVADEIRA 20 TON</v>
          </cell>
          <cell r="D131">
            <v>422965</v>
          </cell>
          <cell r="E131">
            <v>1</v>
          </cell>
          <cell r="F131">
            <v>0.8</v>
          </cell>
          <cell r="G131">
            <v>12000</v>
          </cell>
          <cell r="H131">
            <v>28.2</v>
          </cell>
          <cell r="I131">
            <v>30.37</v>
          </cell>
          <cell r="J131">
            <v>6.27</v>
          </cell>
          <cell r="K131">
            <v>0</v>
          </cell>
          <cell r="L131">
            <v>16</v>
          </cell>
          <cell r="M131">
            <v>0.26</v>
          </cell>
          <cell r="N131">
            <v>32.76</v>
          </cell>
          <cell r="O131">
            <v>91.33</v>
          </cell>
          <cell r="P131" t="str">
            <v>H</v>
          </cell>
          <cell r="Q131">
            <v>180000</v>
          </cell>
          <cell r="R131">
            <v>200</v>
          </cell>
          <cell r="S131">
            <v>1</v>
          </cell>
          <cell r="T131">
            <v>1.1000000000000001</v>
          </cell>
        </row>
        <row r="132">
          <cell r="A132">
            <v>110910</v>
          </cell>
          <cell r="B132" t="str">
            <v>ESC FIAT FH-200</v>
          </cell>
          <cell r="C132" t="str">
            <v>ESCAVADEIRA 20 TON</v>
          </cell>
          <cell r="D132">
            <v>300000</v>
          </cell>
          <cell r="E132">
            <v>1</v>
          </cell>
          <cell r="F132">
            <v>0.8</v>
          </cell>
          <cell r="G132">
            <v>12000</v>
          </cell>
          <cell r="H132">
            <v>20</v>
          </cell>
          <cell r="I132">
            <v>36.33</v>
          </cell>
          <cell r="J132">
            <v>6.27</v>
          </cell>
          <cell r="K132">
            <v>0</v>
          </cell>
          <cell r="L132">
            <v>12.5</v>
          </cell>
          <cell r="M132">
            <v>0.3</v>
          </cell>
          <cell r="N132">
            <v>26.59</v>
          </cell>
          <cell r="O132">
            <v>82.92</v>
          </cell>
          <cell r="P132" t="str">
            <v>H</v>
          </cell>
          <cell r="Q132">
            <v>180000</v>
          </cell>
          <cell r="R132">
            <v>200</v>
          </cell>
          <cell r="S132">
            <v>1</v>
          </cell>
          <cell r="T132">
            <v>1.8</v>
          </cell>
        </row>
        <row r="133">
          <cell r="A133">
            <v>110920</v>
          </cell>
          <cell r="B133" t="str">
            <v>ESC FIAT FH-200W 3</v>
          </cell>
          <cell r="C133" t="str">
            <v>ESCAVADEIRA 20 TON</v>
          </cell>
          <cell r="D133">
            <v>196815</v>
          </cell>
          <cell r="E133">
            <v>1</v>
          </cell>
          <cell r="F133">
            <v>0.8</v>
          </cell>
          <cell r="G133">
            <v>12000</v>
          </cell>
          <cell r="H133">
            <v>13.12</v>
          </cell>
          <cell r="I133">
            <v>30.37</v>
          </cell>
          <cell r="J133">
            <v>0</v>
          </cell>
          <cell r="K133">
            <v>0</v>
          </cell>
          <cell r="L133">
            <v>13</v>
          </cell>
          <cell r="M133">
            <v>0.3</v>
          </cell>
          <cell r="N133">
            <v>27.53</v>
          </cell>
          <cell r="O133">
            <v>71.02</v>
          </cell>
          <cell r="P133" t="str">
            <v>H</v>
          </cell>
          <cell r="Q133">
            <v>180000</v>
          </cell>
          <cell r="R133">
            <v>200</v>
          </cell>
          <cell r="S133">
            <v>1</v>
          </cell>
          <cell r="T133">
            <v>2.2999999999999998</v>
          </cell>
        </row>
        <row r="134">
          <cell r="A134">
            <v>110961</v>
          </cell>
          <cell r="B134" t="str">
            <v>ESC LIEB R942 LIT (P</v>
          </cell>
          <cell r="C134" t="str">
            <v>ESCAVADEIRA 30 TON</v>
          </cell>
          <cell r="D134">
            <v>450000</v>
          </cell>
          <cell r="E134">
            <v>1</v>
          </cell>
          <cell r="F134">
            <v>0.9</v>
          </cell>
          <cell r="G134">
            <v>15000</v>
          </cell>
          <cell r="H134">
            <v>32.4</v>
          </cell>
          <cell r="I134">
            <v>82.59</v>
          </cell>
          <cell r="J134">
            <v>11.29</v>
          </cell>
          <cell r="K134">
            <v>0</v>
          </cell>
          <cell r="L134">
            <v>32</v>
          </cell>
          <cell r="M134">
            <v>0.42</v>
          </cell>
          <cell r="N134">
            <v>64.48</v>
          </cell>
          <cell r="O134">
            <v>179.47</v>
          </cell>
          <cell r="P134" t="str">
            <v>H</v>
          </cell>
          <cell r="Q134">
            <v>272900</v>
          </cell>
          <cell r="R134">
            <v>200</v>
          </cell>
          <cell r="S134">
            <v>1.2</v>
          </cell>
          <cell r="T134">
            <v>2.5</v>
          </cell>
        </row>
        <row r="135">
          <cell r="A135">
            <v>110962</v>
          </cell>
          <cell r="B135" t="str">
            <v>ESC LIEB R942 LIT (N</v>
          </cell>
          <cell r="C135" t="str">
            <v>ESCAVADEIRA 30 TON</v>
          </cell>
          <cell r="D135">
            <v>450000</v>
          </cell>
          <cell r="E135">
            <v>1</v>
          </cell>
          <cell r="F135">
            <v>0.9</v>
          </cell>
          <cell r="G135">
            <v>12000</v>
          </cell>
          <cell r="H135">
            <v>33.75</v>
          </cell>
          <cell r="I135">
            <v>41.29</v>
          </cell>
          <cell r="J135">
            <v>7.29</v>
          </cell>
          <cell r="K135">
            <v>0</v>
          </cell>
          <cell r="L135">
            <v>32</v>
          </cell>
          <cell r="M135">
            <v>0.42</v>
          </cell>
          <cell r="N135">
            <v>64.48</v>
          </cell>
          <cell r="O135">
            <v>139.52000000000001</v>
          </cell>
          <cell r="P135" t="str">
            <v>H</v>
          </cell>
          <cell r="Q135">
            <v>272900</v>
          </cell>
          <cell r="R135">
            <v>200</v>
          </cell>
          <cell r="S135">
            <v>1</v>
          </cell>
          <cell r="T135">
            <v>1.2</v>
          </cell>
        </row>
        <row r="136">
          <cell r="A136">
            <v>110963</v>
          </cell>
          <cell r="B136" t="str">
            <v>ESC LIEB R944B (P)</v>
          </cell>
          <cell r="C136" t="str">
            <v>ESCAVADEIRA 30 TON</v>
          </cell>
          <cell r="D136">
            <v>765000</v>
          </cell>
          <cell r="E136">
            <v>1</v>
          </cell>
          <cell r="F136">
            <v>0.9</v>
          </cell>
          <cell r="G136">
            <v>12000</v>
          </cell>
          <cell r="H136">
            <v>57.38</v>
          </cell>
          <cell r="I136">
            <v>80.180000000000007</v>
          </cell>
          <cell r="J136">
            <v>0</v>
          </cell>
          <cell r="K136">
            <v>0</v>
          </cell>
          <cell r="L136">
            <v>32</v>
          </cell>
          <cell r="M136">
            <v>0.42</v>
          </cell>
          <cell r="N136">
            <v>64.48</v>
          </cell>
          <cell r="O136">
            <v>202.04</v>
          </cell>
          <cell r="P136" t="str">
            <v>H</v>
          </cell>
          <cell r="Q136">
            <v>272900</v>
          </cell>
          <cell r="R136">
            <v>200</v>
          </cell>
          <cell r="S136">
            <v>1</v>
          </cell>
          <cell r="T136">
            <v>1.4</v>
          </cell>
        </row>
        <row r="137">
          <cell r="A137">
            <v>110971</v>
          </cell>
          <cell r="B137" t="str">
            <v>ESC LIEB R954 SHOVEL</v>
          </cell>
          <cell r="C137" t="str">
            <v>ESCAVADEIRA 50 TON</v>
          </cell>
          <cell r="D137">
            <v>467672</v>
          </cell>
          <cell r="E137">
            <v>1</v>
          </cell>
          <cell r="F137">
            <v>0.95</v>
          </cell>
          <cell r="G137">
            <v>12000</v>
          </cell>
          <cell r="H137">
            <v>37.020000000000003</v>
          </cell>
          <cell r="I137">
            <v>96.99</v>
          </cell>
          <cell r="J137">
            <v>12.97</v>
          </cell>
          <cell r="K137">
            <v>0</v>
          </cell>
          <cell r="L137">
            <v>32</v>
          </cell>
          <cell r="M137">
            <v>0.94</v>
          </cell>
          <cell r="N137">
            <v>69.84</v>
          </cell>
          <cell r="O137">
            <v>203.85</v>
          </cell>
          <cell r="P137" t="str">
            <v>H</v>
          </cell>
          <cell r="Q137">
            <v>440000</v>
          </cell>
          <cell r="R137">
            <v>200</v>
          </cell>
          <cell r="S137">
            <v>1</v>
          </cell>
          <cell r="T137">
            <v>2.6</v>
          </cell>
        </row>
        <row r="138">
          <cell r="A138">
            <v>110972</v>
          </cell>
          <cell r="B138" t="str">
            <v>ESC LIEB R964B SHOVE</v>
          </cell>
          <cell r="C138" t="str">
            <v>ESCAVADEIRA 60 TON</v>
          </cell>
          <cell r="D138">
            <v>1544130</v>
          </cell>
          <cell r="E138">
            <v>1</v>
          </cell>
          <cell r="F138">
            <v>0.95</v>
          </cell>
          <cell r="G138">
            <v>15000</v>
          </cell>
          <cell r="H138">
            <v>97.79</v>
          </cell>
          <cell r="I138">
            <v>100.09</v>
          </cell>
          <cell r="J138">
            <v>12.97</v>
          </cell>
          <cell r="K138">
            <v>0</v>
          </cell>
          <cell r="L138">
            <v>45</v>
          </cell>
          <cell r="M138">
            <v>1.2</v>
          </cell>
          <cell r="N138">
            <v>96.96</v>
          </cell>
          <cell r="O138">
            <v>294.83999999999997</v>
          </cell>
          <cell r="P138" t="str">
            <v>H</v>
          </cell>
          <cell r="Q138">
            <v>685000</v>
          </cell>
          <cell r="R138">
            <v>200</v>
          </cell>
          <cell r="S138">
            <v>1</v>
          </cell>
          <cell r="T138">
            <v>1</v>
          </cell>
        </row>
        <row r="139">
          <cell r="A139">
            <v>110973</v>
          </cell>
          <cell r="B139" t="str">
            <v>Escav. Lieb R 984C Retro</v>
          </cell>
          <cell r="C139" t="str">
            <v>ESCAVADEIRA 50 TON</v>
          </cell>
          <cell r="D139">
            <v>2311200</v>
          </cell>
          <cell r="E139">
            <v>1</v>
          </cell>
          <cell r="F139">
            <v>0.95</v>
          </cell>
          <cell r="G139">
            <v>18000</v>
          </cell>
          <cell r="H139">
            <v>121.98</v>
          </cell>
          <cell r="I139">
            <v>139.30000000000001</v>
          </cell>
          <cell r="J139">
            <v>0</v>
          </cell>
          <cell r="K139">
            <v>44.94</v>
          </cell>
          <cell r="L139">
            <v>74</v>
          </cell>
          <cell r="M139">
            <v>3</v>
          </cell>
          <cell r="N139">
            <v>170.01</v>
          </cell>
          <cell r="O139">
            <v>476.23</v>
          </cell>
          <cell r="P139" t="str">
            <v>H</v>
          </cell>
          <cell r="Q139">
            <v>440000</v>
          </cell>
          <cell r="R139">
            <v>200</v>
          </cell>
          <cell r="S139">
            <v>1</v>
          </cell>
          <cell r="T139">
            <v>1.5</v>
          </cell>
        </row>
        <row r="140">
          <cell r="A140">
            <v>110974</v>
          </cell>
          <cell r="B140" t="str">
            <v>ESC LIEB R964B RETRO</v>
          </cell>
          <cell r="C140" t="str">
            <v>ESCAVADEIRA 60 TON</v>
          </cell>
          <cell r="D140">
            <v>1544130</v>
          </cell>
          <cell r="E140">
            <v>1</v>
          </cell>
          <cell r="F140">
            <v>0.93</v>
          </cell>
          <cell r="G140">
            <v>12000</v>
          </cell>
          <cell r="H140">
            <v>119.67</v>
          </cell>
          <cell r="I140">
            <v>96</v>
          </cell>
          <cell r="J140">
            <v>12.97</v>
          </cell>
          <cell r="K140">
            <v>0</v>
          </cell>
          <cell r="L140">
            <v>45</v>
          </cell>
          <cell r="M140">
            <v>1.2</v>
          </cell>
          <cell r="N140">
            <v>96.96</v>
          </cell>
          <cell r="O140">
            <v>312.63</v>
          </cell>
          <cell r="P140" t="str">
            <v>H</v>
          </cell>
          <cell r="Q140">
            <v>685000</v>
          </cell>
          <cell r="R140">
            <v>200</v>
          </cell>
          <cell r="S140">
            <v>1</v>
          </cell>
          <cell r="T140">
            <v>0.8</v>
          </cell>
        </row>
        <row r="141">
          <cell r="A141">
            <v>110980</v>
          </cell>
          <cell r="B141" t="str">
            <v>ESC BROYT D600W</v>
          </cell>
          <cell r="C141" t="str">
            <v>ESCAVADEIRA 60 TON</v>
          </cell>
          <cell r="D141">
            <v>1131986</v>
          </cell>
          <cell r="E141">
            <v>1</v>
          </cell>
          <cell r="F141">
            <v>0.95</v>
          </cell>
          <cell r="G141">
            <v>15000</v>
          </cell>
          <cell r="H141">
            <v>71.69</v>
          </cell>
          <cell r="I141">
            <v>72.88</v>
          </cell>
          <cell r="J141">
            <v>2.59</v>
          </cell>
          <cell r="K141">
            <v>0</v>
          </cell>
          <cell r="L141">
            <v>36</v>
          </cell>
          <cell r="M141">
            <v>1.5</v>
          </cell>
          <cell r="N141">
            <v>83.12</v>
          </cell>
          <cell r="O141">
            <v>227.69</v>
          </cell>
          <cell r="P141" t="str">
            <v>H</v>
          </cell>
          <cell r="Q141">
            <v>685000</v>
          </cell>
          <cell r="R141">
            <v>200</v>
          </cell>
          <cell r="S141">
            <v>1</v>
          </cell>
          <cell r="T141">
            <v>1</v>
          </cell>
        </row>
        <row r="142">
          <cell r="A142">
            <v>111120</v>
          </cell>
          <cell r="B142" t="str">
            <v>GUIND PH 670 TC</v>
          </cell>
          <cell r="C142" t="str">
            <v>GUIND PNEUS TRELIÇADO</v>
          </cell>
          <cell r="D142">
            <v>460000</v>
          </cell>
          <cell r="E142">
            <v>1</v>
          </cell>
          <cell r="F142">
            <v>0.8679</v>
          </cell>
          <cell r="G142">
            <v>28000</v>
          </cell>
          <cell r="H142">
            <v>6.04</v>
          </cell>
          <cell r="I142">
            <v>48.51</v>
          </cell>
          <cell r="J142">
            <v>0</v>
          </cell>
          <cell r="K142">
            <v>0</v>
          </cell>
          <cell r="L142">
            <v>8</v>
          </cell>
          <cell r="M142">
            <v>0.85</v>
          </cell>
          <cell r="N142">
            <v>23.79</v>
          </cell>
          <cell r="O142">
            <v>78.34</v>
          </cell>
          <cell r="P142" t="str">
            <v>H</v>
          </cell>
          <cell r="Q142">
            <v>174720</v>
          </cell>
          <cell r="R142">
            <v>200</v>
          </cell>
          <cell r="S142">
            <v>0.42356300000000002</v>
          </cell>
          <cell r="T142">
            <v>8</v>
          </cell>
        </row>
        <row r="143">
          <cell r="A143">
            <v>111130</v>
          </cell>
          <cell r="B143" t="str">
            <v>GUIND PH 9125 TC</v>
          </cell>
          <cell r="C143" t="str">
            <v>GUIND PNEUS TRELIÇADO</v>
          </cell>
          <cell r="D143">
            <v>900000</v>
          </cell>
          <cell r="E143">
            <v>1</v>
          </cell>
          <cell r="F143">
            <v>0.86209999999999998</v>
          </cell>
          <cell r="G143">
            <v>28000</v>
          </cell>
          <cell r="H143">
            <v>11.64</v>
          </cell>
          <cell r="I143">
            <v>71.91</v>
          </cell>
          <cell r="J143">
            <v>0</v>
          </cell>
          <cell r="K143">
            <v>0</v>
          </cell>
          <cell r="L143">
            <v>9</v>
          </cell>
          <cell r="M143">
            <v>0.9</v>
          </cell>
          <cell r="N143">
            <v>26.19</v>
          </cell>
          <cell r="O143">
            <v>109.74</v>
          </cell>
          <cell r="P143" t="str">
            <v>H</v>
          </cell>
          <cell r="Q143">
            <v>174720</v>
          </cell>
          <cell r="R143">
            <v>200</v>
          </cell>
          <cell r="S143">
            <v>0.42006500000000002</v>
          </cell>
          <cell r="T143">
            <v>6.2</v>
          </cell>
        </row>
        <row r="144">
          <cell r="A144">
            <v>111140</v>
          </cell>
          <cell r="B144" t="str">
            <v>GUIND PH T 750</v>
          </cell>
          <cell r="C144" t="str">
            <v>GUIND HIDRAULICO 45 / 50 TON</v>
          </cell>
          <cell r="D144">
            <v>500000</v>
          </cell>
          <cell r="E144">
            <v>1</v>
          </cell>
          <cell r="F144">
            <v>0.83260000000000001</v>
          </cell>
          <cell r="G144">
            <v>28000</v>
          </cell>
          <cell r="H144">
            <v>5.94</v>
          </cell>
          <cell r="I144">
            <v>48.51</v>
          </cell>
          <cell r="J144">
            <v>0</v>
          </cell>
          <cell r="K144">
            <v>0</v>
          </cell>
          <cell r="L144">
            <v>11</v>
          </cell>
          <cell r="M144">
            <v>2</v>
          </cell>
          <cell r="N144">
            <v>41.27</v>
          </cell>
          <cell r="O144">
            <v>95.72</v>
          </cell>
          <cell r="P144" t="str">
            <v>H</v>
          </cell>
          <cell r="Q144">
            <v>336000</v>
          </cell>
          <cell r="R144">
            <v>200</v>
          </cell>
          <cell r="S144">
            <v>0.39946199999999998</v>
          </cell>
          <cell r="T144">
            <v>8.1999999999999993</v>
          </cell>
        </row>
        <row r="145">
          <cell r="A145">
            <v>111400</v>
          </cell>
          <cell r="B145" t="str">
            <v>GUIND AMERIC 7530</v>
          </cell>
          <cell r="C145" t="str">
            <v>GUIND PNEUS TRELIÇADO</v>
          </cell>
          <cell r="D145">
            <v>900000</v>
          </cell>
          <cell r="E145">
            <v>1</v>
          </cell>
          <cell r="F145">
            <v>0.86209999999999998</v>
          </cell>
          <cell r="G145">
            <v>28000</v>
          </cell>
          <cell r="H145">
            <v>11.64</v>
          </cell>
          <cell r="I145">
            <v>65.13</v>
          </cell>
          <cell r="J145">
            <v>0</v>
          </cell>
          <cell r="K145">
            <v>0</v>
          </cell>
          <cell r="L145">
            <v>9</v>
          </cell>
          <cell r="M145">
            <v>0.9</v>
          </cell>
          <cell r="N145">
            <v>26.19</v>
          </cell>
          <cell r="O145">
            <v>102.96</v>
          </cell>
          <cell r="P145" t="str">
            <v>H</v>
          </cell>
          <cell r="Q145">
            <v>174720</v>
          </cell>
          <cell r="R145">
            <v>200</v>
          </cell>
          <cell r="S145">
            <v>0.42006500000000002</v>
          </cell>
          <cell r="T145">
            <v>5.6</v>
          </cell>
        </row>
        <row r="146">
          <cell r="A146">
            <v>111401</v>
          </cell>
          <cell r="B146" t="str">
            <v>Guind Americ 7530 va</v>
          </cell>
          <cell r="C146" t="str">
            <v>GUIND PNEUS TRELIÇADO</v>
          </cell>
          <cell r="E146">
            <v>1</v>
          </cell>
          <cell r="F146">
            <v>0.75</v>
          </cell>
          <cell r="G146">
            <v>5000</v>
          </cell>
          <cell r="I146">
            <v>66.86</v>
          </cell>
          <cell r="J146">
            <v>0</v>
          </cell>
          <cell r="K146">
            <v>13.3</v>
          </cell>
          <cell r="L146">
            <v>9</v>
          </cell>
          <cell r="P146" t="str">
            <v>H</v>
          </cell>
          <cell r="Q146">
            <v>174720</v>
          </cell>
          <cell r="R146">
            <v>200</v>
          </cell>
          <cell r="S146">
            <v>1</v>
          </cell>
          <cell r="T146" t="e">
            <v>#DIV/0!</v>
          </cell>
        </row>
        <row r="147">
          <cell r="A147">
            <v>111601</v>
          </cell>
          <cell r="B147" t="str">
            <v>GUIND LORAIN 30T</v>
          </cell>
          <cell r="C147" t="str">
            <v>GUIND HIDRAULICO 20 / 35 TON</v>
          </cell>
          <cell r="D147">
            <v>240000</v>
          </cell>
          <cell r="E147">
            <v>1</v>
          </cell>
          <cell r="F147">
            <v>0.78890000000000005</v>
          </cell>
          <cell r="G147">
            <v>20000</v>
          </cell>
          <cell r="H147">
            <v>3.47</v>
          </cell>
          <cell r="I147">
            <v>46.69</v>
          </cell>
          <cell r="J147">
            <v>0</v>
          </cell>
          <cell r="K147">
            <v>0</v>
          </cell>
          <cell r="L147">
            <v>6</v>
          </cell>
          <cell r="M147">
            <v>1.5</v>
          </cell>
          <cell r="N147">
            <v>26.72</v>
          </cell>
          <cell r="O147">
            <v>76.88</v>
          </cell>
          <cell r="P147" t="str">
            <v>H</v>
          </cell>
          <cell r="Q147">
            <v>280000</v>
          </cell>
          <cell r="R147">
            <v>200</v>
          </cell>
          <cell r="S147">
            <v>0.366421</v>
          </cell>
          <cell r="T147">
            <v>13.5</v>
          </cell>
        </row>
        <row r="148">
          <cell r="A148">
            <v>111700</v>
          </cell>
          <cell r="B148" t="str">
            <v>GUIND NORTHWEST 60T</v>
          </cell>
          <cell r="C148" t="str">
            <v>GUIND PNEUS TRELIÇADO</v>
          </cell>
          <cell r="D148">
            <v>400000</v>
          </cell>
          <cell r="E148">
            <v>1</v>
          </cell>
          <cell r="F148">
            <v>0.86980000000000002</v>
          </cell>
          <cell r="G148">
            <v>28000</v>
          </cell>
          <cell r="H148">
            <v>5.28</v>
          </cell>
          <cell r="I148">
            <v>50.42</v>
          </cell>
          <cell r="J148">
            <v>0</v>
          </cell>
          <cell r="K148">
            <v>0</v>
          </cell>
          <cell r="L148">
            <v>11.5</v>
          </cell>
          <cell r="M148">
            <v>1.8</v>
          </cell>
          <cell r="N148">
            <v>40.15</v>
          </cell>
          <cell r="O148">
            <v>95.85</v>
          </cell>
          <cell r="P148" t="str">
            <v>H</v>
          </cell>
          <cell r="Q148">
            <v>174720</v>
          </cell>
          <cell r="R148">
            <v>200</v>
          </cell>
          <cell r="S148">
            <v>0.42477900000000002</v>
          </cell>
          <cell r="T148">
            <v>9.5</v>
          </cell>
        </row>
        <row r="149">
          <cell r="A149">
            <v>111800</v>
          </cell>
          <cell r="B149" t="str">
            <v>GUIND HIDR 20/35 TON</v>
          </cell>
          <cell r="C149" t="str">
            <v>GUIND HIDRAULICO 20 / 35 TON</v>
          </cell>
          <cell r="D149">
            <v>989400</v>
          </cell>
          <cell r="E149">
            <v>1</v>
          </cell>
          <cell r="F149">
            <v>0.8</v>
          </cell>
          <cell r="G149">
            <v>20000</v>
          </cell>
          <cell r="H149">
            <v>39.58</v>
          </cell>
          <cell r="I149">
            <v>47</v>
          </cell>
          <cell r="J149">
            <v>28.7</v>
          </cell>
          <cell r="K149">
            <v>0</v>
          </cell>
          <cell r="L149">
            <v>6.5</v>
          </cell>
          <cell r="M149">
            <v>1.6</v>
          </cell>
          <cell r="N149">
            <v>28.69</v>
          </cell>
          <cell r="O149">
            <v>115.27</v>
          </cell>
          <cell r="P149" t="str">
            <v>H</v>
          </cell>
          <cell r="Q149">
            <v>280000</v>
          </cell>
          <cell r="R149">
            <v>200</v>
          </cell>
          <cell r="S149">
            <v>1</v>
          </cell>
          <cell r="T149">
            <v>1.2</v>
          </cell>
        </row>
        <row r="150">
          <cell r="A150">
            <v>131300</v>
          </cell>
          <cell r="B150" t="str">
            <v>MINI DUMPER VIMAQ</v>
          </cell>
          <cell r="C150" t="str">
            <v>MINI DUMPER</v>
          </cell>
          <cell r="D150">
            <v>23990</v>
          </cell>
          <cell r="E150">
            <v>1</v>
          </cell>
          <cell r="F150">
            <v>0.92</v>
          </cell>
          <cell r="G150">
            <v>6000</v>
          </cell>
          <cell r="H150">
            <v>3.68</v>
          </cell>
          <cell r="I150">
            <v>5.56</v>
          </cell>
          <cell r="J150">
            <v>0</v>
          </cell>
          <cell r="K150">
            <v>0</v>
          </cell>
          <cell r="L150">
            <v>4</v>
          </cell>
          <cell r="M150">
            <v>0.1</v>
          </cell>
          <cell r="N150">
            <v>11.16</v>
          </cell>
          <cell r="O150">
            <v>20.399999999999999</v>
          </cell>
          <cell r="P150" t="str">
            <v>H</v>
          </cell>
          <cell r="Q150">
            <v>15960</v>
          </cell>
          <cell r="R150">
            <v>100</v>
          </cell>
          <cell r="S150">
            <v>1</v>
          </cell>
          <cell r="T150">
            <v>1.5</v>
          </cell>
        </row>
        <row r="151">
          <cell r="A151">
            <v>140050</v>
          </cell>
          <cell r="B151" t="str">
            <v>MOTON CAT 120B/G</v>
          </cell>
          <cell r="C151" t="str">
            <v>MOTONIVELADORA</v>
          </cell>
          <cell r="D151">
            <v>168370</v>
          </cell>
          <cell r="E151">
            <v>1</v>
          </cell>
          <cell r="F151">
            <v>0.8</v>
          </cell>
          <cell r="G151">
            <v>12000</v>
          </cell>
          <cell r="H151">
            <v>11.22</v>
          </cell>
          <cell r="I151">
            <v>24.66</v>
          </cell>
          <cell r="J151">
            <v>2.23</v>
          </cell>
          <cell r="K151">
            <v>0</v>
          </cell>
          <cell r="L151">
            <v>15</v>
          </cell>
          <cell r="M151">
            <v>0.31</v>
          </cell>
          <cell r="N151">
            <v>31.39</v>
          </cell>
          <cell r="O151">
            <v>67.27</v>
          </cell>
          <cell r="P151" t="str">
            <v>H</v>
          </cell>
          <cell r="Q151">
            <v>169700</v>
          </cell>
          <cell r="R151">
            <v>160</v>
          </cell>
          <cell r="S151">
            <v>1</v>
          </cell>
          <cell r="T151">
            <v>2.2000000000000002</v>
          </cell>
        </row>
        <row r="152">
          <cell r="A152">
            <v>140060</v>
          </cell>
          <cell r="B152" t="str">
            <v>MOTON CAT 140 G</v>
          </cell>
          <cell r="C152" t="str">
            <v>MOTONIVELADORA</v>
          </cell>
          <cell r="D152">
            <v>432000</v>
          </cell>
          <cell r="E152">
            <v>1</v>
          </cell>
          <cell r="F152">
            <v>0.8</v>
          </cell>
          <cell r="G152">
            <v>12000</v>
          </cell>
          <cell r="H152">
            <v>28.8</v>
          </cell>
          <cell r="I152">
            <v>31.85</v>
          </cell>
          <cell r="J152">
            <v>5.62</v>
          </cell>
          <cell r="K152">
            <v>0</v>
          </cell>
          <cell r="L152">
            <v>16</v>
          </cell>
          <cell r="M152">
            <v>0.51</v>
          </cell>
          <cell r="N152">
            <v>35.33</v>
          </cell>
          <cell r="O152">
            <v>95.98</v>
          </cell>
          <cell r="P152" t="str">
            <v>H</v>
          </cell>
          <cell r="Q152">
            <v>169700</v>
          </cell>
          <cell r="R152">
            <v>160</v>
          </cell>
          <cell r="S152">
            <v>1</v>
          </cell>
          <cell r="T152">
            <v>1.1000000000000001</v>
          </cell>
        </row>
        <row r="153">
          <cell r="A153">
            <v>140100</v>
          </cell>
          <cell r="B153" t="str">
            <v>MOTON FIAT FG-85A</v>
          </cell>
          <cell r="C153" t="str">
            <v>MOTONIVELADORA</v>
          </cell>
          <cell r="D153">
            <v>160000</v>
          </cell>
          <cell r="E153">
            <v>1</v>
          </cell>
          <cell r="F153">
            <v>0.8</v>
          </cell>
          <cell r="G153">
            <v>12000</v>
          </cell>
          <cell r="H153">
            <v>10.67</v>
          </cell>
          <cell r="I153">
            <v>27.3</v>
          </cell>
          <cell r="J153">
            <v>3.34</v>
          </cell>
          <cell r="K153">
            <v>0</v>
          </cell>
          <cell r="L153">
            <v>19.600000000000001</v>
          </cell>
          <cell r="M153">
            <v>0.51</v>
          </cell>
          <cell r="N153">
            <v>42.1</v>
          </cell>
          <cell r="O153">
            <v>80.069999999999993</v>
          </cell>
          <cell r="P153" t="str">
            <v>H</v>
          </cell>
          <cell r="Q153">
            <v>169700</v>
          </cell>
          <cell r="R153">
            <v>160</v>
          </cell>
          <cell r="S153">
            <v>1</v>
          </cell>
          <cell r="T153">
            <v>2.6</v>
          </cell>
        </row>
        <row r="154">
          <cell r="A154">
            <v>140101</v>
          </cell>
          <cell r="B154" t="str">
            <v>MOTO FIAT FG105</v>
          </cell>
          <cell r="C154" t="str">
            <v>MOTONIVELADORA</v>
          </cell>
          <cell r="D154">
            <v>164000</v>
          </cell>
          <cell r="E154">
            <v>1</v>
          </cell>
          <cell r="F154">
            <v>0.8</v>
          </cell>
          <cell r="G154">
            <v>12000</v>
          </cell>
          <cell r="H154">
            <v>10.93</v>
          </cell>
          <cell r="I154">
            <v>30.33</v>
          </cell>
          <cell r="J154">
            <v>5.62</v>
          </cell>
          <cell r="K154">
            <v>0</v>
          </cell>
          <cell r="L154">
            <v>19.600000000000001</v>
          </cell>
          <cell r="M154">
            <v>0.53</v>
          </cell>
          <cell r="N154">
            <v>42.3</v>
          </cell>
          <cell r="O154">
            <v>83.56</v>
          </cell>
          <cell r="P154" t="str">
            <v>H</v>
          </cell>
          <cell r="Q154">
            <v>169700</v>
          </cell>
          <cell r="R154">
            <v>160</v>
          </cell>
          <cell r="S154">
            <v>1</v>
          </cell>
          <cell r="T154">
            <v>2.8</v>
          </cell>
        </row>
        <row r="155">
          <cell r="A155">
            <v>140102</v>
          </cell>
          <cell r="B155" t="str">
            <v>MOTON FIAT FG 200</v>
          </cell>
          <cell r="C155" t="str">
            <v>MOTONIVELADORA</v>
          </cell>
          <cell r="D155">
            <v>232000</v>
          </cell>
          <cell r="E155">
            <v>1</v>
          </cell>
          <cell r="F155">
            <v>0.8</v>
          </cell>
          <cell r="G155">
            <v>12000</v>
          </cell>
          <cell r="H155">
            <v>15.47</v>
          </cell>
          <cell r="I155">
            <v>35.01</v>
          </cell>
          <cell r="J155">
            <v>9.27</v>
          </cell>
          <cell r="K155">
            <v>0</v>
          </cell>
          <cell r="L155">
            <v>20</v>
          </cell>
          <cell r="M155">
            <v>0.55000000000000004</v>
          </cell>
          <cell r="N155">
            <v>43.26</v>
          </cell>
          <cell r="O155">
            <v>93.74</v>
          </cell>
          <cell r="P155" t="str">
            <v>H</v>
          </cell>
          <cell r="Q155">
            <v>169700</v>
          </cell>
          <cell r="R155">
            <v>160</v>
          </cell>
          <cell r="S155">
            <v>1</v>
          </cell>
          <cell r="T155">
            <v>2.2999999999999998</v>
          </cell>
        </row>
        <row r="156">
          <cell r="A156">
            <v>151800</v>
          </cell>
          <cell r="B156" t="str">
            <v>ROLO DYNAP CP 27</v>
          </cell>
          <cell r="C156" t="str">
            <v>ROLO PNEUS</v>
          </cell>
          <cell r="D156">
            <v>116000</v>
          </cell>
          <cell r="E156">
            <v>1</v>
          </cell>
          <cell r="F156">
            <v>0.88</v>
          </cell>
          <cell r="G156">
            <v>8000</v>
          </cell>
          <cell r="H156">
            <v>12.76</v>
          </cell>
          <cell r="I156">
            <v>21.46</v>
          </cell>
          <cell r="J156">
            <v>0</v>
          </cell>
          <cell r="K156">
            <v>0</v>
          </cell>
          <cell r="L156">
            <v>8.1999999999999993</v>
          </cell>
          <cell r="M156">
            <v>0.4</v>
          </cell>
          <cell r="N156">
            <v>19.53</v>
          </cell>
          <cell r="O156">
            <v>53.75</v>
          </cell>
          <cell r="P156" t="str">
            <v>H</v>
          </cell>
          <cell r="Q156">
            <v>52920</v>
          </cell>
          <cell r="R156">
            <v>80</v>
          </cell>
          <cell r="S156">
            <v>1</v>
          </cell>
          <cell r="T156">
            <v>1.7</v>
          </cell>
        </row>
        <row r="157">
          <cell r="A157">
            <v>151803</v>
          </cell>
          <cell r="B157" t="str">
            <v>ROLO DYNAP CP-271</v>
          </cell>
          <cell r="C157" t="str">
            <v>ROLO PNEUS</v>
          </cell>
          <cell r="D157">
            <v>0</v>
          </cell>
          <cell r="E157">
            <v>1</v>
          </cell>
          <cell r="F157">
            <v>0.88</v>
          </cell>
          <cell r="G157">
            <v>8000</v>
          </cell>
          <cell r="H157">
            <v>0</v>
          </cell>
          <cell r="I157">
            <v>21.46</v>
          </cell>
          <cell r="J157">
            <v>0</v>
          </cell>
          <cell r="K157">
            <v>0</v>
          </cell>
          <cell r="L157">
            <v>0</v>
          </cell>
          <cell r="M157">
            <v>0</v>
          </cell>
          <cell r="N157">
            <v>0</v>
          </cell>
          <cell r="O157">
            <v>21.46</v>
          </cell>
          <cell r="P157" t="str">
            <v>H</v>
          </cell>
          <cell r="Q157">
            <v>52920</v>
          </cell>
          <cell r="R157">
            <v>80</v>
          </cell>
          <cell r="S157">
            <v>1</v>
          </cell>
          <cell r="T157" t="e">
            <v>#DIV/0!</v>
          </cell>
        </row>
        <row r="158">
          <cell r="A158">
            <v>151810</v>
          </cell>
          <cell r="B158" t="str">
            <v>ROLO CA15A LISO</v>
          </cell>
          <cell r="C158" t="str">
            <v>ROLO VIBRATORIO 7 TON</v>
          </cell>
          <cell r="D158">
            <v>87521</v>
          </cell>
          <cell r="E158">
            <v>1</v>
          </cell>
          <cell r="F158">
            <v>0.88</v>
          </cell>
          <cell r="G158">
            <v>8000</v>
          </cell>
          <cell r="H158">
            <v>9.6300000000000008</v>
          </cell>
          <cell r="I158">
            <v>20.89</v>
          </cell>
          <cell r="J158">
            <v>0</v>
          </cell>
          <cell r="K158">
            <v>0</v>
          </cell>
          <cell r="L158">
            <v>9</v>
          </cell>
          <cell r="M158">
            <v>0.25</v>
          </cell>
          <cell r="N158">
            <v>19.489999999999998</v>
          </cell>
          <cell r="O158">
            <v>50.01</v>
          </cell>
          <cell r="P158" t="str">
            <v>H</v>
          </cell>
          <cell r="Q158">
            <v>36960</v>
          </cell>
          <cell r="R158">
            <v>120</v>
          </cell>
          <cell r="S158">
            <v>1</v>
          </cell>
          <cell r="T158">
            <v>2.2000000000000002</v>
          </cell>
        </row>
        <row r="159">
          <cell r="A159">
            <v>151811</v>
          </cell>
          <cell r="B159" t="str">
            <v>ROLO CA15P PCAR</v>
          </cell>
          <cell r="C159" t="str">
            <v>ROLO VIBRATORIO 7 TON</v>
          </cell>
          <cell r="D159">
            <v>87522</v>
          </cell>
          <cell r="E159">
            <v>1</v>
          </cell>
          <cell r="F159">
            <v>0.88</v>
          </cell>
          <cell r="G159">
            <v>8000</v>
          </cell>
          <cell r="H159">
            <v>9.6300000000000008</v>
          </cell>
          <cell r="I159">
            <v>20.89</v>
          </cell>
          <cell r="J159">
            <v>0</v>
          </cell>
          <cell r="K159">
            <v>0</v>
          </cell>
          <cell r="L159">
            <v>9.5</v>
          </cell>
          <cell r="M159">
            <v>0.25</v>
          </cell>
          <cell r="N159">
            <v>20.43</v>
          </cell>
          <cell r="O159">
            <v>50.95</v>
          </cell>
          <cell r="P159" t="str">
            <v>H</v>
          </cell>
          <cell r="Q159">
            <v>36960</v>
          </cell>
          <cell r="R159">
            <v>120</v>
          </cell>
          <cell r="S159">
            <v>1</v>
          </cell>
          <cell r="T159">
            <v>2.2000000000000002</v>
          </cell>
        </row>
        <row r="160">
          <cell r="A160">
            <v>151820</v>
          </cell>
          <cell r="B160" t="str">
            <v>ROLO DYNAP CC43</v>
          </cell>
          <cell r="C160" t="str">
            <v>ROLO VIBRATORIO TANDEM 12 TON</v>
          </cell>
          <cell r="D160">
            <v>142079</v>
          </cell>
          <cell r="E160">
            <v>1</v>
          </cell>
          <cell r="F160">
            <v>0.88</v>
          </cell>
          <cell r="G160">
            <v>8000</v>
          </cell>
          <cell r="H160">
            <v>15.63</v>
          </cell>
          <cell r="I160">
            <v>12.69</v>
          </cell>
          <cell r="J160">
            <v>0</v>
          </cell>
          <cell r="K160">
            <v>0</v>
          </cell>
          <cell r="L160">
            <v>9.5</v>
          </cell>
          <cell r="M160">
            <v>0.5</v>
          </cell>
          <cell r="N160">
            <v>23.01</v>
          </cell>
          <cell r="O160">
            <v>51.33</v>
          </cell>
          <cell r="P160" t="str">
            <v>H</v>
          </cell>
          <cell r="Q160">
            <v>95000</v>
          </cell>
          <cell r="R160">
            <v>120</v>
          </cell>
          <cell r="S160">
            <v>1</v>
          </cell>
          <cell r="T160">
            <v>0.8</v>
          </cell>
        </row>
        <row r="161">
          <cell r="A161">
            <v>151830</v>
          </cell>
          <cell r="B161" t="str">
            <v>ROLO DYNAP CG-11</v>
          </cell>
          <cell r="C161" t="str">
            <v>ROLO VIBRATORIO TANDEM 3 TON</v>
          </cell>
          <cell r="D161">
            <v>60000</v>
          </cell>
          <cell r="E161">
            <v>1</v>
          </cell>
          <cell r="F161">
            <v>0.9</v>
          </cell>
          <cell r="G161">
            <v>6000</v>
          </cell>
          <cell r="H161">
            <v>9</v>
          </cell>
          <cell r="I161">
            <v>8.2200000000000006</v>
          </cell>
          <cell r="J161">
            <v>0</v>
          </cell>
          <cell r="K161">
            <v>0</v>
          </cell>
          <cell r="L161">
            <v>2</v>
          </cell>
          <cell r="M161">
            <v>0.1</v>
          </cell>
          <cell r="N161">
            <v>4.79</v>
          </cell>
          <cell r="O161">
            <v>22.01</v>
          </cell>
          <cell r="P161" t="str">
            <v>H</v>
          </cell>
          <cell r="Q161">
            <v>41000</v>
          </cell>
          <cell r="R161">
            <v>80</v>
          </cell>
          <cell r="S161">
            <v>1</v>
          </cell>
          <cell r="T161">
            <v>0.9</v>
          </cell>
        </row>
        <row r="162">
          <cell r="A162">
            <v>151831</v>
          </cell>
          <cell r="B162" t="str">
            <v>ROLO DYNAP CC900</v>
          </cell>
          <cell r="C162" t="str">
            <v>ROLO VIBRATORIO TANDEM 3 TON</v>
          </cell>
          <cell r="D162">
            <v>82000</v>
          </cell>
          <cell r="E162">
            <v>1</v>
          </cell>
          <cell r="F162">
            <v>0.9</v>
          </cell>
          <cell r="G162">
            <v>6000</v>
          </cell>
          <cell r="H162">
            <v>12.3</v>
          </cell>
          <cell r="I162">
            <v>8.5</v>
          </cell>
          <cell r="J162">
            <v>0</v>
          </cell>
          <cell r="K162">
            <v>0</v>
          </cell>
          <cell r="L162">
            <v>2</v>
          </cell>
          <cell r="M162">
            <v>0.1</v>
          </cell>
          <cell r="N162">
            <v>4.79</v>
          </cell>
          <cell r="O162">
            <v>25.59</v>
          </cell>
          <cell r="P162" t="str">
            <v>H</v>
          </cell>
          <cell r="Q162">
            <v>41000</v>
          </cell>
          <cell r="R162">
            <v>80</v>
          </cell>
          <cell r="S162">
            <v>1</v>
          </cell>
          <cell r="T162">
            <v>0.7</v>
          </cell>
        </row>
        <row r="163">
          <cell r="A163">
            <v>155050</v>
          </cell>
          <cell r="B163" t="str">
            <v>ROLO FIAT 2520 D</v>
          </cell>
          <cell r="C163" t="str">
            <v>ROLO VIBRATORIO 15 TON</v>
          </cell>
          <cell r="D163">
            <v>177000</v>
          </cell>
          <cell r="E163">
            <v>1</v>
          </cell>
          <cell r="F163">
            <v>0.85</v>
          </cell>
          <cell r="G163">
            <v>8000</v>
          </cell>
          <cell r="H163">
            <v>18.809999999999999</v>
          </cell>
          <cell r="I163">
            <v>76.2</v>
          </cell>
          <cell r="J163">
            <v>0</v>
          </cell>
          <cell r="K163">
            <v>0</v>
          </cell>
          <cell r="L163">
            <v>21</v>
          </cell>
          <cell r="M163">
            <v>0.35</v>
          </cell>
          <cell r="N163">
            <v>43.08</v>
          </cell>
          <cell r="O163">
            <v>138.09</v>
          </cell>
          <cell r="P163" t="str">
            <v>H</v>
          </cell>
          <cell r="Q163">
            <v>89000</v>
          </cell>
          <cell r="R163">
            <v>120</v>
          </cell>
          <cell r="S163">
            <v>1</v>
          </cell>
          <cell r="T163">
            <v>4.0999999999999996</v>
          </cell>
        </row>
        <row r="164">
          <cell r="A164">
            <v>155070</v>
          </cell>
          <cell r="B164" t="str">
            <v>ROLO INGERSOLL SD 17</v>
          </cell>
          <cell r="C164" t="str">
            <v>ROLO VIBRATORIO 18 TON</v>
          </cell>
          <cell r="D164">
            <v>453000</v>
          </cell>
          <cell r="E164">
            <v>1</v>
          </cell>
          <cell r="F164">
            <v>0.9</v>
          </cell>
          <cell r="G164">
            <v>10000</v>
          </cell>
          <cell r="H164">
            <v>40.770000000000003</v>
          </cell>
          <cell r="I164">
            <v>42.37</v>
          </cell>
          <cell r="J164">
            <v>0</v>
          </cell>
          <cell r="K164">
            <v>0</v>
          </cell>
          <cell r="L164">
            <v>17</v>
          </cell>
          <cell r="M164">
            <v>1.3</v>
          </cell>
          <cell r="N164">
            <v>45.34</v>
          </cell>
          <cell r="O164">
            <v>128.47999999999999</v>
          </cell>
          <cell r="P164" t="str">
            <v>H</v>
          </cell>
          <cell r="Q164">
            <v>227000</v>
          </cell>
          <cell r="R164">
            <v>120</v>
          </cell>
          <cell r="S164">
            <v>1</v>
          </cell>
          <cell r="T164">
            <v>1</v>
          </cell>
        </row>
        <row r="165">
          <cell r="A165">
            <v>155170</v>
          </cell>
          <cell r="B165" t="str">
            <v>ROLO CA25D LISO</v>
          </cell>
          <cell r="C165" t="str">
            <v>ROLO VIBRAT 10 TON</v>
          </cell>
          <cell r="D165">
            <v>170000</v>
          </cell>
          <cell r="E165">
            <v>1</v>
          </cell>
          <cell r="F165">
            <v>0.85</v>
          </cell>
          <cell r="G165">
            <v>8000</v>
          </cell>
          <cell r="H165">
            <v>18.059999999999999</v>
          </cell>
          <cell r="I165">
            <v>36.840000000000003</v>
          </cell>
          <cell r="J165">
            <v>0</v>
          </cell>
          <cell r="K165">
            <v>0</v>
          </cell>
          <cell r="L165">
            <v>11.7</v>
          </cell>
          <cell r="M165">
            <v>0.28000000000000003</v>
          </cell>
          <cell r="N165">
            <v>24.88</v>
          </cell>
          <cell r="O165">
            <v>79.78</v>
          </cell>
          <cell r="P165" t="str">
            <v>H</v>
          </cell>
          <cell r="Q165">
            <v>86000</v>
          </cell>
          <cell r="R165">
            <v>120</v>
          </cell>
          <cell r="S165">
            <v>1</v>
          </cell>
          <cell r="T165">
            <v>2</v>
          </cell>
        </row>
        <row r="166">
          <cell r="A166">
            <v>155171</v>
          </cell>
          <cell r="B166" t="str">
            <v>ROLO CA25PD PCAR</v>
          </cell>
          <cell r="C166" t="str">
            <v>ROLO VIBRAT 10 TON</v>
          </cell>
          <cell r="D166">
            <v>170000</v>
          </cell>
          <cell r="E166">
            <v>1</v>
          </cell>
          <cell r="F166">
            <v>0.85</v>
          </cell>
          <cell r="G166">
            <v>8000</v>
          </cell>
          <cell r="H166">
            <v>18.059999999999999</v>
          </cell>
          <cell r="I166">
            <v>36.840000000000003</v>
          </cell>
          <cell r="J166">
            <v>0</v>
          </cell>
          <cell r="K166">
            <v>0</v>
          </cell>
          <cell r="L166">
            <v>12</v>
          </cell>
          <cell r="M166">
            <v>0.28000000000000003</v>
          </cell>
          <cell r="N166">
            <v>25.44</v>
          </cell>
          <cell r="O166">
            <v>80.34</v>
          </cell>
          <cell r="P166" t="str">
            <v>H</v>
          </cell>
          <cell r="Q166">
            <v>86000</v>
          </cell>
          <cell r="R166">
            <v>120</v>
          </cell>
          <cell r="S166">
            <v>1</v>
          </cell>
          <cell r="T166">
            <v>2</v>
          </cell>
        </row>
        <row r="167">
          <cell r="A167">
            <v>155172</v>
          </cell>
          <cell r="B167" t="str">
            <v>ROLO DYN CA260D</v>
          </cell>
          <cell r="C167" t="str">
            <v>ROLO VIBRAT 10 TON</v>
          </cell>
          <cell r="D167">
            <v>170000</v>
          </cell>
          <cell r="E167">
            <v>1</v>
          </cell>
          <cell r="F167">
            <v>0.85</v>
          </cell>
          <cell r="G167">
            <v>8000</v>
          </cell>
          <cell r="H167">
            <v>18.059999999999999</v>
          </cell>
          <cell r="I167">
            <v>40</v>
          </cell>
          <cell r="J167">
            <v>0</v>
          </cell>
          <cell r="K167">
            <v>0</v>
          </cell>
          <cell r="L167">
            <v>7.5</v>
          </cell>
          <cell r="M167">
            <v>0.15</v>
          </cell>
          <cell r="N167">
            <v>15.64</v>
          </cell>
          <cell r="O167">
            <v>73.7</v>
          </cell>
          <cell r="P167" t="str">
            <v>H</v>
          </cell>
          <cell r="Q167">
            <v>86000</v>
          </cell>
          <cell r="R167">
            <v>120</v>
          </cell>
          <cell r="S167">
            <v>1</v>
          </cell>
          <cell r="T167">
            <v>2.2000000000000002</v>
          </cell>
        </row>
        <row r="168">
          <cell r="A168">
            <v>155191</v>
          </cell>
          <cell r="B168" t="str">
            <v>ROLO DYNAPAC CA511D</v>
          </cell>
          <cell r="C168" t="str">
            <v>ROLO VIBRATORIO 15 TON</v>
          </cell>
          <cell r="D168">
            <v>177000</v>
          </cell>
          <cell r="E168">
            <v>1</v>
          </cell>
          <cell r="F168">
            <v>0.85</v>
          </cell>
          <cell r="G168">
            <v>8000</v>
          </cell>
          <cell r="H168">
            <v>18.809999999999999</v>
          </cell>
          <cell r="I168">
            <v>76.2</v>
          </cell>
          <cell r="J168">
            <v>0</v>
          </cell>
          <cell r="K168">
            <v>0</v>
          </cell>
          <cell r="L168">
            <v>13</v>
          </cell>
          <cell r="M168">
            <v>0.3</v>
          </cell>
          <cell r="N168">
            <v>27.53</v>
          </cell>
          <cell r="O168">
            <v>122.54</v>
          </cell>
          <cell r="P168" t="str">
            <v>H</v>
          </cell>
          <cell r="Q168">
            <v>89000</v>
          </cell>
          <cell r="R168">
            <v>120</v>
          </cell>
          <cell r="S168">
            <v>1</v>
          </cell>
          <cell r="T168">
            <v>4.0999999999999996</v>
          </cell>
        </row>
        <row r="169">
          <cell r="A169">
            <v>155192</v>
          </cell>
          <cell r="B169" t="str">
            <v>ROLO DYNAPAC CA 602D</v>
          </cell>
          <cell r="C169" t="str">
            <v>ROLO VIBRATORIO 18 TON</v>
          </cell>
          <cell r="D169">
            <v>453000</v>
          </cell>
          <cell r="E169">
            <v>1</v>
          </cell>
          <cell r="F169">
            <v>0.9</v>
          </cell>
          <cell r="G169">
            <v>10000</v>
          </cell>
          <cell r="H169">
            <v>40.770000000000003</v>
          </cell>
          <cell r="I169">
            <v>47.07</v>
          </cell>
          <cell r="J169">
            <v>0</v>
          </cell>
          <cell r="K169">
            <v>0</v>
          </cell>
          <cell r="L169">
            <v>17</v>
          </cell>
          <cell r="M169">
            <v>1.25</v>
          </cell>
          <cell r="N169">
            <v>44.83</v>
          </cell>
          <cell r="O169">
            <v>132.66999999999999</v>
          </cell>
          <cell r="P169" t="str">
            <v>H</v>
          </cell>
          <cell r="Q169">
            <v>227000</v>
          </cell>
          <cell r="R169">
            <v>120</v>
          </cell>
          <cell r="S169">
            <v>1</v>
          </cell>
          <cell r="T169">
            <v>1.2</v>
          </cell>
        </row>
        <row r="170">
          <cell r="A170">
            <v>155230</v>
          </cell>
          <cell r="B170" t="str">
            <v>ROLO DYNAPAC CT-260</v>
          </cell>
          <cell r="C170" t="str">
            <v>ROLO TAMPING</v>
          </cell>
          <cell r="D170">
            <v>295000</v>
          </cell>
          <cell r="E170">
            <v>1</v>
          </cell>
          <cell r="F170">
            <v>0.88</v>
          </cell>
          <cell r="G170">
            <v>10000</v>
          </cell>
          <cell r="H170">
            <v>25.96</v>
          </cell>
          <cell r="I170">
            <v>58.78</v>
          </cell>
          <cell r="J170">
            <v>0</v>
          </cell>
          <cell r="K170">
            <v>0</v>
          </cell>
          <cell r="L170">
            <v>30</v>
          </cell>
          <cell r="M170">
            <v>0.21</v>
          </cell>
          <cell r="N170">
            <v>58.56</v>
          </cell>
          <cell r="O170">
            <v>143.30000000000001</v>
          </cell>
          <cell r="P170" t="str">
            <v>H</v>
          </cell>
          <cell r="Q170">
            <v>147000</v>
          </cell>
          <cell r="R170">
            <v>120</v>
          </cell>
          <cell r="S170">
            <v>1</v>
          </cell>
          <cell r="T170">
            <v>2.2999999999999998</v>
          </cell>
        </row>
        <row r="171">
          <cell r="A171">
            <v>158430</v>
          </cell>
          <cell r="B171" t="str">
            <v>ROLO MULL RT82</v>
          </cell>
          <cell r="C171" t="str">
            <v>ROLO LISO ESTÁTICO</v>
          </cell>
          <cell r="D171">
            <v>81500</v>
          </cell>
          <cell r="E171">
            <v>1</v>
          </cell>
          <cell r="F171">
            <v>0.91</v>
          </cell>
          <cell r="G171">
            <v>6000</v>
          </cell>
          <cell r="H171">
            <v>12.36</v>
          </cell>
          <cell r="I171">
            <v>12.62</v>
          </cell>
          <cell r="J171">
            <v>0</v>
          </cell>
          <cell r="K171">
            <v>0</v>
          </cell>
          <cell r="L171">
            <v>3.5</v>
          </cell>
          <cell r="M171">
            <v>0.4</v>
          </cell>
          <cell r="N171">
            <v>10.7</v>
          </cell>
          <cell r="O171">
            <v>35.68</v>
          </cell>
          <cell r="P171" t="str">
            <v>H</v>
          </cell>
          <cell r="Q171">
            <v>10000</v>
          </cell>
          <cell r="R171">
            <v>80</v>
          </cell>
          <cell r="S171">
            <v>1</v>
          </cell>
          <cell r="T171">
            <v>1</v>
          </cell>
        </row>
        <row r="172">
          <cell r="A172">
            <v>158520</v>
          </cell>
          <cell r="B172" t="str">
            <v>ROLO TTERRA TH10</v>
          </cell>
          <cell r="C172" t="str">
            <v>ROLO LISO ESTÁTICO</v>
          </cell>
          <cell r="D172">
            <v>81500</v>
          </cell>
          <cell r="E172">
            <v>1</v>
          </cell>
          <cell r="F172">
            <v>0.91</v>
          </cell>
          <cell r="G172">
            <v>6000</v>
          </cell>
          <cell r="H172">
            <v>12.36</v>
          </cell>
          <cell r="I172">
            <v>12.62</v>
          </cell>
          <cell r="J172">
            <v>0</v>
          </cell>
          <cell r="K172">
            <v>0</v>
          </cell>
          <cell r="L172">
            <v>4.4000000000000004</v>
          </cell>
          <cell r="M172">
            <v>0.3</v>
          </cell>
          <cell r="N172">
            <v>11.36</v>
          </cell>
          <cell r="O172">
            <v>36.340000000000003</v>
          </cell>
          <cell r="P172" t="str">
            <v>H</v>
          </cell>
          <cell r="Q172">
            <v>10000</v>
          </cell>
          <cell r="R172">
            <v>80</v>
          </cell>
          <cell r="S172">
            <v>1</v>
          </cell>
          <cell r="T172">
            <v>1</v>
          </cell>
        </row>
        <row r="173">
          <cell r="A173">
            <v>158530</v>
          </cell>
          <cell r="B173" t="str">
            <v>ROLO DYNAPAC CC 422</v>
          </cell>
          <cell r="C173" t="str">
            <v>ROLO VIBRATORIO TANDEM 12 TON</v>
          </cell>
          <cell r="D173">
            <v>133654</v>
          </cell>
          <cell r="E173">
            <v>1</v>
          </cell>
          <cell r="F173">
            <v>0.85</v>
          </cell>
          <cell r="G173">
            <v>8000</v>
          </cell>
          <cell r="H173">
            <v>14.2</v>
          </cell>
          <cell r="I173">
            <v>13.63</v>
          </cell>
          <cell r="J173">
            <v>0</v>
          </cell>
          <cell r="K173">
            <v>0</v>
          </cell>
          <cell r="L173">
            <v>8.5</v>
          </cell>
          <cell r="M173">
            <v>0.5</v>
          </cell>
          <cell r="N173">
            <v>21.13</v>
          </cell>
          <cell r="O173">
            <v>48.96</v>
          </cell>
          <cell r="P173" t="str">
            <v>H</v>
          </cell>
          <cell r="Q173">
            <v>95000</v>
          </cell>
          <cell r="R173">
            <v>120</v>
          </cell>
          <cell r="S173">
            <v>1</v>
          </cell>
          <cell r="T173">
            <v>1</v>
          </cell>
        </row>
        <row r="174">
          <cell r="A174">
            <v>158531</v>
          </cell>
          <cell r="B174" t="str">
            <v>ROLO DYNAPAC CC-522</v>
          </cell>
          <cell r="C174" t="str">
            <v>ROLO VIBRATORIO TANDEM 12 TON</v>
          </cell>
          <cell r="D174">
            <v>213000</v>
          </cell>
          <cell r="E174">
            <v>1</v>
          </cell>
          <cell r="F174">
            <v>0.85</v>
          </cell>
          <cell r="G174">
            <v>8000</v>
          </cell>
          <cell r="H174">
            <v>22.63</v>
          </cell>
          <cell r="I174">
            <v>13.63</v>
          </cell>
          <cell r="J174">
            <v>0</v>
          </cell>
          <cell r="K174">
            <v>0</v>
          </cell>
          <cell r="L174">
            <v>8.5</v>
          </cell>
          <cell r="M174">
            <v>0.5</v>
          </cell>
          <cell r="N174">
            <v>21.13</v>
          </cell>
          <cell r="O174">
            <v>57.39</v>
          </cell>
          <cell r="P174" t="str">
            <v>H</v>
          </cell>
          <cell r="Q174">
            <v>95000</v>
          </cell>
          <cell r="R174">
            <v>120</v>
          </cell>
          <cell r="S174">
            <v>1</v>
          </cell>
          <cell r="T174">
            <v>0.6</v>
          </cell>
        </row>
        <row r="175">
          <cell r="A175">
            <v>200410</v>
          </cell>
          <cell r="B175" t="str">
            <v>US ASF CIFALI DMC-2C</v>
          </cell>
          <cell r="C175" t="str">
            <v>USINA ASFALTO</v>
          </cell>
          <cell r="D175">
            <v>1150000</v>
          </cell>
          <cell r="E175">
            <v>1</v>
          </cell>
          <cell r="F175">
            <v>0.93</v>
          </cell>
          <cell r="G175">
            <v>15000</v>
          </cell>
          <cell r="H175">
            <v>71.3</v>
          </cell>
          <cell r="I175">
            <v>46.26</v>
          </cell>
          <cell r="J175">
            <v>0</v>
          </cell>
          <cell r="K175">
            <v>29.99</v>
          </cell>
          <cell r="L175">
            <v>333.8</v>
          </cell>
          <cell r="M175">
            <v>3</v>
          </cell>
          <cell r="N175">
            <v>658.43</v>
          </cell>
          <cell r="O175">
            <v>805.98</v>
          </cell>
          <cell r="P175" t="str">
            <v>H</v>
          </cell>
          <cell r="Q175">
            <v>560000</v>
          </cell>
          <cell r="R175">
            <v>150</v>
          </cell>
          <cell r="S175">
            <v>1</v>
          </cell>
          <cell r="T175">
            <v>1.1000000000000001</v>
          </cell>
        </row>
        <row r="176">
          <cell r="A176">
            <v>210030</v>
          </cell>
          <cell r="B176" t="str">
            <v>ACAB. DYNAPAC F-14C</v>
          </cell>
          <cell r="C176" t="str">
            <v>VIBROACABADORA ASFALTO</v>
          </cell>
          <cell r="D176">
            <v>409610</v>
          </cell>
          <cell r="E176">
            <v>1</v>
          </cell>
          <cell r="F176">
            <v>0.91</v>
          </cell>
          <cell r="G176">
            <v>10000</v>
          </cell>
          <cell r="H176">
            <v>37.270000000000003</v>
          </cell>
          <cell r="I176">
            <v>122.46</v>
          </cell>
          <cell r="J176">
            <v>0</v>
          </cell>
          <cell r="K176">
            <v>0</v>
          </cell>
          <cell r="L176">
            <v>15</v>
          </cell>
          <cell r="M176">
            <v>0.5</v>
          </cell>
          <cell r="N176">
            <v>33.35</v>
          </cell>
          <cell r="O176">
            <v>193.08</v>
          </cell>
          <cell r="P176" t="str">
            <v>H</v>
          </cell>
          <cell r="Q176">
            <v>168000</v>
          </cell>
          <cell r="R176">
            <v>120</v>
          </cell>
          <cell r="S176">
            <v>1</v>
          </cell>
          <cell r="T176">
            <v>3.3</v>
          </cell>
        </row>
        <row r="177">
          <cell r="A177">
            <v>210031</v>
          </cell>
          <cell r="B177" t="str">
            <v>ACAB DYNAPAC F-12W</v>
          </cell>
          <cell r="C177" t="str">
            <v>VIBROACABADORA ASFALTO</v>
          </cell>
          <cell r="D177">
            <v>341341</v>
          </cell>
          <cell r="E177">
            <v>1</v>
          </cell>
          <cell r="F177">
            <v>0.91</v>
          </cell>
          <cell r="G177">
            <v>10000</v>
          </cell>
          <cell r="H177">
            <v>31.06</v>
          </cell>
          <cell r="I177">
            <v>87.85</v>
          </cell>
          <cell r="J177">
            <v>0</v>
          </cell>
          <cell r="K177">
            <v>0</v>
          </cell>
          <cell r="L177">
            <v>15</v>
          </cell>
          <cell r="M177">
            <v>0.5</v>
          </cell>
          <cell r="N177">
            <v>33.35</v>
          </cell>
          <cell r="O177">
            <v>152.26</v>
          </cell>
          <cell r="P177" t="str">
            <v>H</v>
          </cell>
          <cell r="Q177">
            <v>168000</v>
          </cell>
          <cell r="R177">
            <v>120</v>
          </cell>
          <cell r="S177">
            <v>1</v>
          </cell>
          <cell r="T177">
            <v>2.8</v>
          </cell>
        </row>
        <row r="178">
          <cell r="A178">
            <v>220100</v>
          </cell>
          <cell r="B178" t="str">
            <v>DIST AGREG CC SDI</v>
          </cell>
          <cell r="C178" t="str">
            <v>DISTRIBUIDOR AGREGADOS</v>
          </cell>
          <cell r="D178">
            <v>125396</v>
          </cell>
          <cell r="E178">
            <v>1</v>
          </cell>
          <cell r="F178">
            <v>0.94</v>
          </cell>
          <cell r="G178">
            <v>6000</v>
          </cell>
          <cell r="H178">
            <v>19.649999999999999</v>
          </cell>
          <cell r="I178">
            <v>14.95</v>
          </cell>
          <cell r="J178">
            <v>0</v>
          </cell>
          <cell r="K178">
            <v>0</v>
          </cell>
          <cell r="L178">
            <v>6</v>
          </cell>
          <cell r="M178">
            <v>0.5</v>
          </cell>
          <cell r="N178">
            <v>16.43</v>
          </cell>
          <cell r="O178">
            <v>51.03</v>
          </cell>
          <cell r="P178" t="str">
            <v>H</v>
          </cell>
          <cell r="Q178">
            <v>160000</v>
          </cell>
          <cell r="R178">
            <v>80</v>
          </cell>
          <cell r="S178">
            <v>1</v>
          </cell>
          <cell r="T178">
            <v>0.8</v>
          </cell>
        </row>
        <row r="179">
          <cell r="A179">
            <v>220110</v>
          </cell>
          <cell r="B179" t="str">
            <v>DIST AGREG CC SS-31</v>
          </cell>
          <cell r="C179" t="str">
            <v>DISTRIBUIDOR AGREGADOS</v>
          </cell>
          <cell r="D179">
            <v>147630</v>
          </cell>
          <cell r="E179">
            <v>1</v>
          </cell>
          <cell r="F179">
            <v>0.94</v>
          </cell>
          <cell r="G179">
            <v>6000</v>
          </cell>
          <cell r="H179">
            <v>23.13</v>
          </cell>
          <cell r="I179">
            <v>16.350000000000001</v>
          </cell>
          <cell r="J179">
            <v>0</v>
          </cell>
          <cell r="K179">
            <v>0</v>
          </cell>
          <cell r="L179">
            <v>9</v>
          </cell>
          <cell r="M179">
            <v>0.5</v>
          </cell>
          <cell r="N179">
            <v>22.07</v>
          </cell>
          <cell r="O179">
            <v>61.55</v>
          </cell>
          <cell r="P179" t="str">
            <v>H</v>
          </cell>
          <cell r="Q179">
            <v>160000</v>
          </cell>
          <cell r="R179">
            <v>80</v>
          </cell>
          <cell r="S179">
            <v>1</v>
          </cell>
          <cell r="T179">
            <v>0.7</v>
          </cell>
        </row>
        <row r="180">
          <cell r="A180">
            <v>242000</v>
          </cell>
          <cell r="B180" t="str">
            <v>US SOLO CIF USC2</v>
          </cell>
          <cell r="C180" t="str">
            <v>USINA SOLOS</v>
          </cell>
          <cell r="D180">
            <v>430000</v>
          </cell>
          <cell r="E180">
            <v>1</v>
          </cell>
          <cell r="F180">
            <v>0.92669999999999997</v>
          </cell>
          <cell r="G180">
            <v>10000</v>
          </cell>
          <cell r="H180">
            <v>39.85</v>
          </cell>
          <cell r="I180">
            <v>1.49</v>
          </cell>
          <cell r="J180">
            <v>0</v>
          </cell>
          <cell r="K180">
            <v>1.81</v>
          </cell>
          <cell r="L180">
            <v>0</v>
          </cell>
          <cell r="M180">
            <v>0.5</v>
          </cell>
          <cell r="N180">
            <v>5.15</v>
          </cell>
          <cell r="O180">
            <v>48.3</v>
          </cell>
          <cell r="P180" t="str">
            <v>H</v>
          </cell>
          <cell r="Q180">
            <v>215000</v>
          </cell>
          <cell r="R180">
            <v>120</v>
          </cell>
          <cell r="S180">
            <v>1</v>
          </cell>
          <cell r="T180">
            <v>0.1</v>
          </cell>
        </row>
        <row r="181">
          <cell r="A181">
            <v>242100</v>
          </cell>
          <cell r="B181" t="str">
            <v>US SOLO FACO MS-600</v>
          </cell>
          <cell r="C181" t="str">
            <v>USINA SOLOS</v>
          </cell>
          <cell r="D181">
            <v>140000</v>
          </cell>
          <cell r="E181">
            <v>1</v>
          </cell>
          <cell r="F181">
            <v>0.92669999999999997</v>
          </cell>
          <cell r="G181">
            <v>10000</v>
          </cell>
          <cell r="H181">
            <v>12.97</v>
          </cell>
          <cell r="I181">
            <v>1.29</v>
          </cell>
          <cell r="J181">
            <v>0</v>
          </cell>
          <cell r="K181">
            <v>0</v>
          </cell>
          <cell r="L181">
            <v>0</v>
          </cell>
          <cell r="M181">
            <v>0.7</v>
          </cell>
          <cell r="N181">
            <v>7.21</v>
          </cell>
          <cell r="O181">
            <v>21.47</v>
          </cell>
          <cell r="P181" t="str">
            <v>H</v>
          </cell>
          <cell r="Q181">
            <v>215000</v>
          </cell>
          <cell r="R181">
            <v>120</v>
          </cell>
          <cell r="S181">
            <v>1</v>
          </cell>
          <cell r="T181">
            <v>0.1</v>
          </cell>
        </row>
        <row r="182">
          <cell r="A182">
            <v>243010</v>
          </cell>
          <cell r="B182" t="str">
            <v>FRESA WIRTGEN 2000 D</v>
          </cell>
          <cell r="C182" t="str">
            <v>FRESA PAVIMENTOS</v>
          </cell>
          <cell r="D182">
            <v>440000</v>
          </cell>
          <cell r="E182">
            <v>1</v>
          </cell>
          <cell r="F182">
            <v>0.95</v>
          </cell>
          <cell r="G182">
            <v>6000</v>
          </cell>
          <cell r="H182">
            <v>69.67</v>
          </cell>
          <cell r="I182">
            <v>170.27</v>
          </cell>
          <cell r="J182">
            <v>0</v>
          </cell>
          <cell r="K182">
            <v>0</v>
          </cell>
          <cell r="L182">
            <v>60</v>
          </cell>
          <cell r="M182">
            <v>0.87</v>
          </cell>
          <cell r="N182">
            <v>121.76</v>
          </cell>
          <cell r="O182">
            <v>361.7</v>
          </cell>
          <cell r="P182" t="str">
            <v>H</v>
          </cell>
          <cell r="Q182">
            <v>184800</v>
          </cell>
          <cell r="R182">
            <v>80</v>
          </cell>
          <cell r="S182">
            <v>1</v>
          </cell>
          <cell r="T182">
            <v>2.4</v>
          </cell>
        </row>
        <row r="183">
          <cell r="A183">
            <v>300101</v>
          </cell>
          <cell r="B183" t="str">
            <v>US CONC TEKA-500 20M</v>
          </cell>
          <cell r="C183" t="str">
            <v>USINA CONCRETO MENOR 20 M3/H</v>
          </cell>
          <cell r="D183">
            <v>145000</v>
          </cell>
          <cell r="E183">
            <v>1</v>
          </cell>
          <cell r="F183">
            <v>0.93</v>
          </cell>
          <cell r="G183">
            <v>15000</v>
          </cell>
          <cell r="H183">
            <v>8.99</v>
          </cell>
          <cell r="I183">
            <v>14.58</v>
          </cell>
          <cell r="J183">
            <v>0</v>
          </cell>
          <cell r="K183">
            <v>6.21</v>
          </cell>
          <cell r="L183">
            <v>0</v>
          </cell>
          <cell r="M183">
            <v>0.1</v>
          </cell>
          <cell r="N183">
            <v>1.03</v>
          </cell>
          <cell r="O183">
            <v>30.81</v>
          </cell>
          <cell r="P183" t="str">
            <v>H</v>
          </cell>
          <cell r="Q183">
            <v>47000</v>
          </cell>
          <cell r="R183">
            <v>200</v>
          </cell>
          <cell r="S183">
            <v>1</v>
          </cell>
          <cell r="T183">
            <v>2.2999999999999998</v>
          </cell>
        </row>
        <row r="184">
          <cell r="A184">
            <v>300102</v>
          </cell>
          <cell r="B184" t="str">
            <v>US CONC BENTOMAC 105</v>
          </cell>
          <cell r="C184" t="str">
            <v>USINA CONCRETO 100 M3/H</v>
          </cell>
          <cell r="D184">
            <v>996500</v>
          </cell>
          <cell r="E184">
            <v>1</v>
          </cell>
          <cell r="F184">
            <v>0.93489999999999995</v>
          </cell>
          <cell r="G184">
            <v>15000</v>
          </cell>
          <cell r="H184">
            <v>62.11</v>
          </cell>
          <cell r="I184">
            <v>28.04</v>
          </cell>
          <cell r="J184">
            <v>0</v>
          </cell>
          <cell r="K184">
            <v>7</v>
          </cell>
          <cell r="L184">
            <v>0</v>
          </cell>
          <cell r="M184">
            <v>0.2</v>
          </cell>
          <cell r="N184">
            <v>2.06</v>
          </cell>
          <cell r="O184">
            <v>99.21</v>
          </cell>
          <cell r="P184" t="str">
            <v>H</v>
          </cell>
          <cell r="Q184">
            <v>555000</v>
          </cell>
          <cell r="R184">
            <v>200</v>
          </cell>
          <cell r="S184">
            <v>1</v>
          </cell>
          <cell r="T184">
            <v>0.6</v>
          </cell>
        </row>
        <row r="185">
          <cell r="A185">
            <v>300103</v>
          </cell>
          <cell r="B185" t="str">
            <v>Us Conc Schwing 94 m</v>
          </cell>
          <cell r="C185" t="str">
            <v>USINA CONCRETO 100 M3/H</v>
          </cell>
          <cell r="D185">
            <v>669750</v>
          </cell>
          <cell r="E185">
            <v>1</v>
          </cell>
          <cell r="F185">
            <v>0.95</v>
          </cell>
          <cell r="G185">
            <v>15000</v>
          </cell>
          <cell r="H185">
            <v>42.42</v>
          </cell>
          <cell r="I185">
            <v>30.37</v>
          </cell>
          <cell r="J185">
            <v>0</v>
          </cell>
          <cell r="K185">
            <v>7</v>
          </cell>
          <cell r="L185">
            <v>0</v>
          </cell>
          <cell r="M185">
            <v>0.2</v>
          </cell>
          <cell r="N185">
            <v>2.06</v>
          </cell>
          <cell r="O185">
            <v>81.849999999999994</v>
          </cell>
          <cell r="P185" t="str">
            <v>H</v>
          </cell>
          <cell r="Q185">
            <v>555000</v>
          </cell>
          <cell r="R185">
            <v>200</v>
          </cell>
          <cell r="S185">
            <v>1</v>
          </cell>
          <cell r="T185">
            <v>0.9</v>
          </cell>
        </row>
        <row r="186">
          <cell r="A186">
            <v>300104</v>
          </cell>
          <cell r="B186" t="str">
            <v>Us Conc Bentomac 60</v>
          </cell>
          <cell r="C186" t="str">
            <v>USINA CONCRETO 100 M3/H</v>
          </cell>
          <cell r="D186">
            <v>1100000</v>
          </cell>
          <cell r="E186">
            <v>1</v>
          </cell>
          <cell r="F186">
            <v>0.93</v>
          </cell>
          <cell r="G186">
            <v>15000</v>
          </cell>
          <cell r="H186">
            <v>68.2</v>
          </cell>
          <cell r="I186">
            <v>24.29</v>
          </cell>
          <cell r="J186">
            <v>0</v>
          </cell>
          <cell r="K186">
            <v>5.6</v>
          </cell>
          <cell r="L186">
            <v>0</v>
          </cell>
          <cell r="M186">
            <v>0.05</v>
          </cell>
          <cell r="N186">
            <v>0.51</v>
          </cell>
          <cell r="O186">
            <v>98.6</v>
          </cell>
          <cell r="P186" t="str">
            <v>H</v>
          </cell>
          <cell r="Q186">
            <v>555000</v>
          </cell>
          <cell r="R186">
            <v>200</v>
          </cell>
          <cell r="S186">
            <v>1</v>
          </cell>
          <cell r="T186">
            <v>0.4</v>
          </cell>
        </row>
        <row r="187">
          <cell r="A187">
            <v>300110</v>
          </cell>
          <cell r="B187" t="str">
            <v>US CONC TIB BB25</v>
          </cell>
          <cell r="C187" t="str">
            <v>USINA CONCRETO MENOR 20 M3/H</v>
          </cell>
          <cell r="D187">
            <v>85000</v>
          </cell>
          <cell r="E187">
            <v>1</v>
          </cell>
          <cell r="F187">
            <v>0.93</v>
          </cell>
          <cell r="G187">
            <v>15000</v>
          </cell>
          <cell r="H187">
            <v>5.27</v>
          </cell>
          <cell r="I187">
            <v>14.58</v>
          </cell>
          <cell r="J187">
            <v>0</v>
          </cell>
          <cell r="K187">
            <v>3.5</v>
          </cell>
          <cell r="L187">
            <v>0</v>
          </cell>
          <cell r="M187">
            <v>0.1</v>
          </cell>
          <cell r="N187">
            <v>1.03</v>
          </cell>
          <cell r="O187">
            <v>24.38</v>
          </cell>
          <cell r="P187" t="str">
            <v>H</v>
          </cell>
          <cell r="Q187">
            <v>47000</v>
          </cell>
          <cell r="R187">
            <v>200</v>
          </cell>
          <cell r="S187">
            <v>1</v>
          </cell>
          <cell r="T187">
            <v>3.4</v>
          </cell>
        </row>
        <row r="188">
          <cell r="A188">
            <v>300230</v>
          </cell>
          <cell r="B188" t="str">
            <v>US CONC JOHN 750</v>
          </cell>
          <cell r="C188" t="str">
            <v>USINA CONCRETO 240 M3/H</v>
          </cell>
          <cell r="D188">
            <v>1600000</v>
          </cell>
          <cell r="E188">
            <v>1</v>
          </cell>
          <cell r="F188">
            <v>0.8538</v>
          </cell>
          <cell r="G188">
            <v>20000</v>
          </cell>
          <cell r="H188">
            <v>29.73</v>
          </cell>
          <cell r="I188">
            <v>167.74</v>
          </cell>
          <cell r="J188">
            <v>0</v>
          </cell>
          <cell r="K188">
            <v>0</v>
          </cell>
          <cell r="L188">
            <v>0</v>
          </cell>
          <cell r="M188">
            <v>1.5</v>
          </cell>
          <cell r="N188">
            <v>15.44</v>
          </cell>
          <cell r="O188">
            <v>212.91</v>
          </cell>
          <cell r="P188" t="str">
            <v>H</v>
          </cell>
          <cell r="Q188">
            <v>336000</v>
          </cell>
          <cell r="R188">
            <v>200</v>
          </cell>
          <cell r="S188">
            <v>0.43528600000000001</v>
          </cell>
          <cell r="T188">
            <v>5.6</v>
          </cell>
        </row>
        <row r="189">
          <cell r="A189">
            <v>300241</v>
          </cell>
          <cell r="B189" t="str">
            <v>INST TRANSIL PPV</v>
          </cell>
          <cell r="C189" t="str">
            <v>INST TRANSILAGEM TUC</v>
          </cell>
          <cell r="D189">
            <v>98418</v>
          </cell>
          <cell r="E189">
            <v>1</v>
          </cell>
          <cell r="F189">
            <v>0.8</v>
          </cell>
          <cell r="G189">
            <v>6000</v>
          </cell>
          <cell r="H189">
            <v>0</v>
          </cell>
          <cell r="I189">
            <v>0</v>
          </cell>
          <cell r="J189">
            <v>0</v>
          </cell>
          <cell r="K189">
            <v>0</v>
          </cell>
          <cell r="L189">
            <v>0</v>
          </cell>
          <cell r="M189">
            <v>0.1</v>
          </cell>
          <cell r="N189">
            <v>1.03</v>
          </cell>
          <cell r="O189">
            <v>1.03</v>
          </cell>
          <cell r="P189" t="str">
            <v>H</v>
          </cell>
          <cell r="Q189">
            <v>47040</v>
          </cell>
          <cell r="R189">
            <v>200</v>
          </cell>
          <cell r="S189">
            <v>9.9999999999999995E-7</v>
          </cell>
          <cell r="T189" t="e">
            <v>#DIV/0!</v>
          </cell>
        </row>
        <row r="190">
          <cell r="A190">
            <v>300500</v>
          </cell>
          <cell r="B190" t="str">
            <v>US CONC MOVEL UNIBLO</v>
          </cell>
          <cell r="C190" t="str">
            <v>USINA CONCRETO MENOR 20 M3/H</v>
          </cell>
          <cell r="D190">
            <v>50000</v>
          </cell>
          <cell r="E190">
            <v>1</v>
          </cell>
          <cell r="F190">
            <v>0.93</v>
          </cell>
          <cell r="G190">
            <v>10000</v>
          </cell>
          <cell r="H190">
            <v>4.6500000000000004</v>
          </cell>
          <cell r="I190">
            <v>9.7200000000000006</v>
          </cell>
          <cell r="J190">
            <v>0</v>
          </cell>
          <cell r="K190">
            <v>0</v>
          </cell>
          <cell r="L190">
            <v>0</v>
          </cell>
          <cell r="M190">
            <v>0.05</v>
          </cell>
          <cell r="N190">
            <v>0.51</v>
          </cell>
          <cell r="O190">
            <v>14.88</v>
          </cell>
          <cell r="P190" t="str">
            <v>H</v>
          </cell>
          <cell r="Q190">
            <v>47000</v>
          </cell>
          <cell r="R190">
            <v>200</v>
          </cell>
          <cell r="S190">
            <v>1</v>
          </cell>
          <cell r="T190">
            <v>2.1</v>
          </cell>
        </row>
        <row r="191">
          <cell r="A191">
            <v>301000</v>
          </cell>
          <cell r="B191" t="str">
            <v>RECICLADORA CONC STE</v>
          </cell>
          <cell r="C191" t="str">
            <v>DOSADODA CONCRETO</v>
          </cell>
          <cell r="D191">
            <v>118356</v>
          </cell>
          <cell r="E191">
            <v>1</v>
          </cell>
          <cell r="F191">
            <v>0.9</v>
          </cell>
          <cell r="G191">
            <v>10000</v>
          </cell>
          <cell r="H191">
            <v>10.65</v>
          </cell>
          <cell r="I191">
            <v>10.37</v>
          </cell>
          <cell r="J191">
            <v>0</v>
          </cell>
          <cell r="K191">
            <v>0</v>
          </cell>
          <cell r="L191">
            <v>0</v>
          </cell>
          <cell r="M191">
            <v>0.05</v>
          </cell>
          <cell r="N191">
            <v>0.51</v>
          </cell>
          <cell r="O191">
            <v>21.53</v>
          </cell>
          <cell r="P191" t="str">
            <v>H</v>
          </cell>
          <cell r="Q191">
            <v>21000</v>
          </cell>
          <cell r="R191">
            <v>200</v>
          </cell>
          <cell r="S191">
            <v>1</v>
          </cell>
          <cell r="T191">
            <v>1</v>
          </cell>
        </row>
        <row r="192">
          <cell r="A192">
            <v>301730</v>
          </cell>
          <cell r="B192" t="str">
            <v>DS CONC REX TIB</v>
          </cell>
          <cell r="C192" t="str">
            <v>DOSADODA CONCRETO</v>
          </cell>
          <cell r="D192">
            <v>42251</v>
          </cell>
          <cell r="E192">
            <v>1</v>
          </cell>
          <cell r="F192">
            <v>0.93</v>
          </cell>
          <cell r="G192">
            <v>10000</v>
          </cell>
          <cell r="H192">
            <v>3.93</v>
          </cell>
          <cell r="I192">
            <v>8.02</v>
          </cell>
          <cell r="J192">
            <v>0</v>
          </cell>
          <cell r="K192">
            <v>0</v>
          </cell>
          <cell r="L192">
            <v>0</v>
          </cell>
          <cell r="M192">
            <v>0.05</v>
          </cell>
          <cell r="N192">
            <v>0.51</v>
          </cell>
          <cell r="O192">
            <v>12.46</v>
          </cell>
          <cell r="P192" t="str">
            <v>H</v>
          </cell>
          <cell r="Q192">
            <v>21000</v>
          </cell>
          <cell r="R192">
            <v>200</v>
          </cell>
          <cell r="S192">
            <v>1</v>
          </cell>
          <cell r="T192">
            <v>2</v>
          </cell>
        </row>
        <row r="193">
          <cell r="A193">
            <v>302032</v>
          </cell>
          <cell r="B193" t="str">
            <v>BOMBA ALIVA AL-262</v>
          </cell>
          <cell r="C193" t="str">
            <v>BOMBA CONCRETO PROJETADO</v>
          </cell>
          <cell r="D193">
            <v>124000</v>
          </cell>
          <cell r="E193">
            <v>1</v>
          </cell>
          <cell r="F193">
            <v>0.90780000000000005</v>
          </cell>
          <cell r="G193">
            <v>6000</v>
          </cell>
          <cell r="H193">
            <v>18.760000000000002</v>
          </cell>
          <cell r="I193">
            <v>26.54</v>
          </cell>
          <cell r="J193">
            <v>0</v>
          </cell>
          <cell r="K193">
            <v>0</v>
          </cell>
          <cell r="L193">
            <v>0</v>
          </cell>
          <cell r="M193">
            <v>0.1</v>
          </cell>
          <cell r="N193">
            <v>1.03</v>
          </cell>
          <cell r="O193">
            <v>46.33</v>
          </cell>
          <cell r="P193" t="str">
            <v>H</v>
          </cell>
          <cell r="Q193">
            <v>86300</v>
          </cell>
          <cell r="R193">
            <v>80</v>
          </cell>
          <cell r="S193">
            <v>1</v>
          </cell>
          <cell r="T193">
            <v>1.4</v>
          </cell>
        </row>
        <row r="194">
          <cell r="A194">
            <v>302033</v>
          </cell>
          <cell r="B194" t="str">
            <v>ROBOJET ALIVA AL-501</v>
          </cell>
          <cell r="C194" t="str">
            <v>CAMINHÃO C/ ROBOJET</v>
          </cell>
          <cell r="D194">
            <v>124000</v>
          </cell>
          <cell r="E194">
            <v>1</v>
          </cell>
          <cell r="F194">
            <v>0.9</v>
          </cell>
          <cell r="G194">
            <v>10000</v>
          </cell>
          <cell r="H194">
            <v>11.16</v>
          </cell>
          <cell r="I194">
            <v>41.2</v>
          </cell>
          <cell r="J194">
            <v>0</v>
          </cell>
          <cell r="K194">
            <v>0</v>
          </cell>
          <cell r="L194">
            <v>0</v>
          </cell>
          <cell r="M194">
            <v>0.1</v>
          </cell>
          <cell r="N194">
            <v>1.03</v>
          </cell>
          <cell r="O194">
            <v>53.39</v>
          </cell>
          <cell r="P194" t="str">
            <v>H</v>
          </cell>
          <cell r="Q194">
            <v>371000</v>
          </cell>
          <cell r="R194">
            <v>100</v>
          </cell>
          <cell r="S194">
            <v>1</v>
          </cell>
          <cell r="T194">
            <v>3.7</v>
          </cell>
        </row>
        <row r="195">
          <cell r="A195">
            <v>302034</v>
          </cell>
          <cell r="B195" t="str">
            <v>ROBOJET ALIVA AL-285</v>
          </cell>
          <cell r="C195" t="str">
            <v>CAMINHÃO C/ ROBOJET</v>
          </cell>
          <cell r="D195">
            <v>950598</v>
          </cell>
          <cell r="E195">
            <v>1</v>
          </cell>
          <cell r="F195">
            <v>0.9</v>
          </cell>
          <cell r="G195">
            <v>10000</v>
          </cell>
          <cell r="H195">
            <v>85.55</v>
          </cell>
          <cell r="I195">
            <v>38.869999999999997</v>
          </cell>
          <cell r="J195">
            <v>1.84</v>
          </cell>
          <cell r="K195">
            <v>0</v>
          </cell>
          <cell r="L195">
            <v>0.87</v>
          </cell>
          <cell r="M195">
            <v>0.02</v>
          </cell>
          <cell r="N195">
            <v>1.84</v>
          </cell>
          <cell r="O195">
            <v>126.26</v>
          </cell>
          <cell r="P195" t="str">
            <v>H</v>
          </cell>
          <cell r="Q195">
            <v>371000</v>
          </cell>
          <cell r="R195">
            <v>80</v>
          </cell>
          <cell r="S195">
            <v>1</v>
          </cell>
          <cell r="T195">
            <v>0.5</v>
          </cell>
        </row>
        <row r="196">
          <cell r="A196">
            <v>302501</v>
          </cell>
          <cell r="B196" t="str">
            <v>LANC CONC ROTEC</v>
          </cell>
          <cell r="C196" t="str">
            <v>LANÇA CONCRETO ROTEC</v>
          </cell>
          <cell r="D196">
            <v>1011319</v>
          </cell>
          <cell r="E196">
            <v>1</v>
          </cell>
          <cell r="F196">
            <v>0.93</v>
          </cell>
          <cell r="G196">
            <v>3000</v>
          </cell>
          <cell r="H196">
            <v>313.51</v>
          </cell>
          <cell r="I196">
            <v>51.29</v>
          </cell>
          <cell r="J196">
            <v>0</v>
          </cell>
          <cell r="K196">
            <v>0</v>
          </cell>
          <cell r="L196">
            <v>6</v>
          </cell>
          <cell r="M196">
            <v>0.3</v>
          </cell>
          <cell r="N196">
            <v>3.09</v>
          </cell>
          <cell r="O196">
            <v>367.89</v>
          </cell>
          <cell r="P196" t="str">
            <v>H</v>
          </cell>
          <cell r="Q196">
            <v>0</v>
          </cell>
          <cell r="R196">
            <v>200</v>
          </cell>
          <cell r="S196">
            <v>1</v>
          </cell>
          <cell r="T196">
            <v>0.2</v>
          </cell>
        </row>
        <row r="197">
          <cell r="A197">
            <v>302502</v>
          </cell>
          <cell r="B197" t="str">
            <v>BOMBA SCHW BP550/D</v>
          </cell>
          <cell r="C197" t="str">
            <v>BOMBA CONCRETO</v>
          </cell>
          <cell r="D197">
            <v>80001</v>
          </cell>
          <cell r="E197">
            <v>1</v>
          </cell>
          <cell r="F197">
            <v>0.89500000000000002</v>
          </cell>
          <cell r="G197">
            <v>8000</v>
          </cell>
          <cell r="H197">
            <v>8.9499999999999993</v>
          </cell>
          <cell r="I197">
            <v>20.74</v>
          </cell>
          <cell r="J197">
            <v>0</v>
          </cell>
          <cell r="K197">
            <v>0</v>
          </cell>
          <cell r="L197">
            <v>16</v>
          </cell>
          <cell r="M197">
            <v>1.5</v>
          </cell>
          <cell r="N197">
            <v>45.52</v>
          </cell>
          <cell r="O197">
            <v>75.209999999999994</v>
          </cell>
          <cell r="P197" t="str">
            <v>H</v>
          </cell>
          <cell r="Q197">
            <v>96000</v>
          </cell>
          <cell r="R197">
            <v>100</v>
          </cell>
          <cell r="S197">
            <v>1</v>
          </cell>
          <cell r="T197">
            <v>2.2999999999999998</v>
          </cell>
        </row>
        <row r="198">
          <cell r="A198">
            <v>302503</v>
          </cell>
          <cell r="B198" t="str">
            <v>BOMBA SCHW BP550/E</v>
          </cell>
          <cell r="C198" t="str">
            <v>BOMBA CONCRETO</v>
          </cell>
          <cell r="D198">
            <v>80000</v>
          </cell>
          <cell r="E198">
            <v>1</v>
          </cell>
          <cell r="F198">
            <v>0.88939999999999997</v>
          </cell>
          <cell r="G198">
            <v>8000</v>
          </cell>
          <cell r="H198">
            <v>8.89</v>
          </cell>
          <cell r="I198">
            <v>15.31</v>
          </cell>
          <cell r="J198">
            <v>0</v>
          </cell>
          <cell r="K198">
            <v>0</v>
          </cell>
          <cell r="L198">
            <v>8</v>
          </cell>
          <cell r="M198">
            <v>1.2</v>
          </cell>
          <cell r="N198">
            <v>12.36</v>
          </cell>
          <cell r="O198">
            <v>36.56</v>
          </cell>
          <cell r="P198" t="str">
            <v>H</v>
          </cell>
          <cell r="Q198">
            <v>96000</v>
          </cell>
          <cell r="R198">
            <v>100</v>
          </cell>
          <cell r="S198">
            <v>1</v>
          </cell>
          <cell r="T198">
            <v>1.7</v>
          </cell>
        </row>
        <row r="199">
          <cell r="A199">
            <v>302504</v>
          </cell>
          <cell r="B199" t="str">
            <v>BOMBA SCHWING BP401H</v>
          </cell>
          <cell r="C199" t="str">
            <v>BOMBA CONCRETO</v>
          </cell>
          <cell r="D199">
            <v>215000</v>
          </cell>
          <cell r="E199">
            <v>1</v>
          </cell>
          <cell r="F199">
            <v>0.9</v>
          </cell>
          <cell r="G199">
            <v>8000</v>
          </cell>
          <cell r="H199">
            <v>24.19</v>
          </cell>
          <cell r="I199">
            <v>11.29</v>
          </cell>
          <cell r="J199">
            <v>0</v>
          </cell>
          <cell r="K199">
            <v>0</v>
          </cell>
          <cell r="L199">
            <v>0</v>
          </cell>
          <cell r="M199">
            <v>0.9</v>
          </cell>
          <cell r="N199">
            <v>9.27</v>
          </cell>
          <cell r="O199">
            <v>44.75</v>
          </cell>
          <cell r="P199" t="str">
            <v>H</v>
          </cell>
          <cell r="Q199">
            <v>96000</v>
          </cell>
          <cell r="R199">
            <v>100</v>
          </cell>
          <cell r="S199">
            <v>1</v>
          </cell>
          <cell r="T199">
            <v>0.5</v>
          </cell>
        </row>
        <row r="200">
          <cell r="A200">
            <v>302506</v>
          </cell>
          <cell r="B200" t="str">
            <v>BOMBA SCHWING BP 200</v>
          </cell>
          <cell r="C200" t="str">
            <v>BOMBA CONCRETO</v>
          </cell>
          <cell r="D200">
            <v>223000</v>
          </cell>
          <cell r="E200">
            <v>1</v>
          </cell>
          <cell r="F200">
            <v>0.90069999999999995</v>
          </cell>
          <cell r="G200">
            <v>8000</v>
          </cell>
          <cell r="H200">
            <v>25.11</v>
          </cell>
          <cell r="I200">
            <v>19.75</v>
          </cell>
          <cell r="J200">
            <v>0</v>
          </cell>
          <cell r="K200">
            <v>0</v>
          </cell>
          <cell r="L200">
            <v>8</v>
          </cell>
          <cell r="M200">
            <v>0</v>
          </cell>
          <cell r="N200">
            <v>15.04</v>
          </cell>
          <cell r="O200">
            <v>59.9</v>
          </cell>
          <cell r="P200" t="str">
            <v>H</v>
          </cell>
          <cell r="Q200">
            <v>96000</v>
          </cell>
          <cell r="R200">
            <v>100</v>
          </cell>
          <cell r="S200">
            <v>1</v>
          </cell>
          <cell r="T200">
            <v>0.8</v>
          </cell>
        </row>
        <row r="201">
          <cell r="A201">
            <v>302510</v>
          </cell>
          <cell r="B201" t="str">
            <v>MASTRO SCHWNG</v>
          </cell>
          <cell r="C201" t="str">
            <v>MASTRO CONCRETO</v>
          </cell>
          <cell r="D201">
            <v>146845</v>
          </cell>
          <cell r="E201">
            <v>1</v>
          </cell>
          <cell r="F201">
            <v>0.94</v>
          </cell>
          <cell r="G201">
            <v>5000</v>
          </cell>
          <cell r="H201">
            <v>27.61</v>
          </cell>
          <cell r="I201">
            <v>5.44</v>
          </cell>
          <cell r="J201">
            <v>0</v>
          </cell>
          <cell r="K201">
            <v>0</v>
          </cell>
          <cell r="L201">
            <v>0</v>
          </cell>
          <cell r="M201">
            <v>0.25</v>
          </cell>
          <cell r="N201">
            <v>2.57</v>
          </cell>
          <cell r="O201">
            <v>35.619999999999997</v>
          </cell>
          <cell r="P201" t="str">
            <v>H</v>
          </cell>
          <cell r="Q201">
            <v>63000</v>
          </cell>
          <cell r="R201">
            <v>100</v>
          </cell>
          <cell r="S201">
            <v>1</v>
          </cell>
          <cell r="T201">
            <v>0.2</v>
          </cell>
        </row>
        <row r="202">
          <cell r="A202">
            <v>306030</v>
          </cell>
          <cell r="B202" t="str">
            <v>ESTRUS GOMACO COMM I</v>
          </cell>
          <cell r="C202" t="str">
            <v>ESTRUSORA CONCRETO</v>
          </cell>
          <cell r="D202">
            <v>315572</v>
          </cell>
          <cell r="E202">
            <v>1</v>
          </cell>
          <cell r="F202">
            <v>0.87050000000000005</v>
          </cell>
          <cell r="G202">
            <v>6000</v>
          </cell>
          <cell r="H202">
            <v>45.78</v>
          </cell>
          <cell r="I202">
            <v>128.41</v>
          </cell>
          <cell r="J202">
            <v>0</v>
          </cell>
          <cell r="K202">
            <v>0</v>
          </cell>
          <cell r="L202">
            <v>18</v>
          </cell>
          <cell r="M202">
            <v>1.5</v>
          </cell>
          <cell r="N202">
            <v>49.28</v>
          </cell>
          <cell r="O202">
            <v>223.47</v>
          </cell>
          <cell r="P202" t="str">
            <v>H</v>
          </cell>
          <cell r="Q202">
            <v>134400</v>
          </cell>
          <cell r="R202">
            <v>120</v>
          </cell>
          <cell r="S202">
            <v>1</v>
          </cell>
          <cell r="T202">
            <v>2.8</v>
          </cell>
        </row>
        <row r="203">
          <cell r="A203">
            <v>307502</v>
          </cell>
          <cell r="B203" t="str">
            <v>DIST CONCR GOMACO RC</v>
          </cell>
          <cell r="C203" t="str">
            <v>DIST ACABADORA CONCRETO</v>
          </cell>
          <cell r="D203">
            <v>88226</v>
          </cell>
          <cell r="E203">
            <v>1</v>
          </cell>
          <cell r="F203">
            <v>0.88109999999999999</v>
          </cell>
          <cell r="G203">
            <v>6000</v>
          </cell>
          <cell r="H203">
            <v>12.96</v>
          </cell>
          <cell r="I203">
            <v>10.46</v>
          </cell>
          <cell r="J203">
            <v>0</v>
          </cell>
          <cell r="K203">
            <v>0</v>
          </cell>
          <cell r="L203">
            <v>2.2999999999999998</v>
          </cell>
          <cell r="M203">
            <v>0.1</v>
          </cell>
          <cell r="N203">
            <v>5.35</v>
          </cell>
          <cell r="O203">
            <v>28.77</v>
          </cell>
          <cell r="P203" t="str">
            <v>H</v>
          </cell>
          <cell r="Q203">
            <v>555000</v>
          </cell>
          <cell r="R203">
            <v>120</v>
          </cell>
          <cell r="S203">
            <v>1</v>
          </cell>
          <cell r="T203">
            <v>0.8</v>
          </cell>
        </row>
        <row r="204">
          <cell r="A204">
            <v>308302</v>
          </cell>
          <cell r="B204" t="str">
            <v>VIBR. GOMACO C-450</v>
          </cell>
          <cell r="C204" t="str">
            <v>DIST ACABADORA CONCRETO</v>
          </cell>
          <cell r="D204">
            <v>65800</v>
          </cell>
          <cell r="E204">
            <v>1</v>
          </cell>
          <cell r="F204">
            <v>0.87490000000000001</v>
          </cell>
          <cell r="G204">
            <v>6000</v>
          </cell>
          <cell r="H204">
            <v>9.59</v>
          </cell>
          <cell r="I204">
            <v>11.08</v>
          </cell>
          <cell r="J204">
            <v>0</v>
          </cell>
          <cell r="K204">
            <v>0</v>
          </cell>
          <cell r="L204">
            <v>0</v>
          </cell>
          <cell r="M204">
            <v>0.02</v>
          </cell>
          <cell r="N204">
            <v>0.21</v>
          </cell>
          <cell r="O204">
            <v>20.88</v>
          </cell>
          <cell r="P204" t="str">
            <v>H</v>
          </cell>
          <cell r="Q204">
            <v>555000</v>
          </cell>
          <cell r="R204">
            <v>120</v>
          </cell>
          <cell r="S204">
            <v>1</v>
          </cell>
          <cell r="T204">
            <v>1.2</v>
          </cell>
        </row>
        <row r="205">
          <cell r="A205">
            <v>328700</v>
          </cell>
          <cell r="B205" t="str">
            <v>BOMBA BARN 105 6PL</v>
          </cell>
          <cell r="C205" t="str">
            <v>BOMBA JAT DÁGUA</v>
          </cell>
          <cell r="D205">
            <v>10000</v>
          </cell>
          <cell r="E205">
            <v>1</v>
          </cell>
          <cell r="F205">
            <v>0.74480000000000002</v>
          </cell>
          <cell r="G205">
            <v>12000</v>
          </cell>
          <cell r="H205">
            <v>0.62</v>
          </cell>
          <cell r="I205">
            <v>3.44</v>
          </cell>
          <cell r="J205">
            <v>0</v>
          </cell>
          <cell r="K205">
            <v>0.53</v>
          </cell>
          <cell r="L205">
            <v>7</v>
          </cell>
          <cell r="M205">
            <v>0.25</v>
          </cell>
          <cell r="N205">
            <v>15.73</v>
          </cell>
          <cell r="O205">
            <v>20.32</v>
          </cell>
          <cell r="P205" t="str">
            <v>H</v>
          </cell>
          <cell r="Q205">
            <v>33000</v>
          </cell>
          <cell r="R205">
            <v>100</v>
          </cell>
          <cell r="S205">
            <v>1</v>
          </cell>
          <cell r="T205">
            <v>6.4</v>
          </cell>
        </row>
        <row r="206">
          <cell r="A206">
            <v>328710</v>
          </cell>
          <cell r="B206" t="str">
            <v>BOMBA BARN 200 10PL</v>
          </cell>
          <cell r="C206" t="str">
            <v>BOMBA DÁGUA</v>
          </cell>
          <cell r="D206">
            <v>150300</v>
          </cell>
          <cell r="E206">
            <v>1</v>
          </cell>
          <cell r="F206">
            <v>0.67069999999999996</v>
          </cell>
          <cell r="G206">
            <v>12000</v>
          </cell>
          <cell r="H206">
            <v>8.4</v>
          </cell>
          <cell r="I206">
            <v>3.98</v>
          </cell>
          <cell r="J206">
            <v>0</v>
          </cell>
          <cell r="K206">
            <v>0.66</v>
          </cell>
          <cell r="L206">
            <v>10</v>
          </cell>
          <cell r="M206">
            <v>0.3</v>
          </cell>
          <cell r="N206">
            <v>21.89</v>
          </cell>
          <cell r="O206">
            <v>34.93</v>
          </cell>
          <cell r="P206" t="str">
            <v>H</v>
          </cell>
          <cell r="Q206">
            <v>5040</v>
          </cell>
          <cell r="R206">
            <v>100</v>
          </cell>
          <cell r="S206">
            <v>1</v>
          </cell>
          <cell r="T206">
            <v>0.6</v>
          </cell>
        </row>
        <row r="207">
          <cell r="A207">
            <v>328750</v>
          </cell>
          <cell r="B207" t="str">
            <v>BOMBA KSB 125/4 AV</v>
          </cell>
          <cell r="C207" t="str">
            <v>BOMBA HIDROSTÁTICA P/ DUTOS</v>
          </cell>
          <cell r="D207">
            <v>177000</v>
          </cell>
          <cell r="E207">
            <v>1</v>
          </cell>
          <cell r="F207">
            <v>0.9</v>
          </cell>
          <cell r="G207">
            <v>5000</v>
          </cell>
          <cell r="H207">
            <v>31.86</v>
          </cell>
          <cell r="I207">
            <v>7.29</v>
          </cell>
          <cell r="J207">
            <v>0</v>
          </cell>
          <cell r="K207">
            <v>9.91</v>
          </cell>
          <cell r="L207">
            <v>18</v>
          </cell>
          <cell r="M207">
            <v>0.02</v>
          </cell>
          <cell r="N207">
            <v>34.049999999999997</v>
          </cell>
          <cell r="O207">
            <v>83.11</v>
          </cell>
          <cell r="P207" t="str">
            <v>H</v>
          </cell>
          <cell r="Q207">
            <v>82000</v>
          </cell>
          <cell r="R207">
            <v>100</v>
          </cell>
          <cell r="S207">
            <v>1</v>
          </cell>
          <cell r="T207">
            <v>0.5</v>
          </cell>
        </row>
        <row r="208">
          <cell r="A208">
            <v>328751</v>
          </cell>
          <cell r="B208" t="str">
            <v>BOMBA LEMASA 150/120</v>
          </cell>
          <cell r="C208" t="str">
            <v>BOMBA HIDROSTÁTICA P/ DUTOS</v>
          </cell>
          <cell r="D208">
            <v>150300</v>
          </cell>
          <cell r="E208">
            <v>1</v>
          </cell>
          <cell r="F208">
            <v>0.9</v>
          </cell>
          <cell r="G208">
            <v>5000</v>
          </cell>
          <cell r="H208">
            <v>27.05</v>
          </cell>
          <cell r="I208">
            <v>7.29</v>
          </cell>
          <cell r="J208">
            <v>0</v>
          </cell>
          <cell r="K208">
            <v>7.52</v>
          </cell>
          <cell r="L208">
            <v>18</v>
          </cell>
          <cell r="M208">
            <v>0.02</v>
          </cell>
          <cell r="N208">
            <v>34.049999999999997</v>
          </cell>
          <cell r="O208">
            <v>75.91</v>
          </cell>
          <cell r="P208" t="str">
            <v>H</v>
          </cell>
          <cell r="Q208">
            <v>82000</v>
          </cell>
          <cell r="R208">
            <v>100</v>
          </cell>
          <cell r="S208">
            <v>1</v>
          </cell>
          <cell r="T208">
            <v>0.5</v>
          </cell>
        </row>
        <row r="209">
          <cell r="A209">
            <v>328752</v>
          </cell>
          <cell r="B209" t="str">
            <v>BOMBA LEMASA 150/120</v>
          </cell>
          <cell r="C209" t="str">
            <v>BOMBA HIDROSTÁTICA P/ DUTOS</v>
          </cell>
          <cell r="D209">
            <v>150300</v>
          </cell>
          <cell r="E209">
            <v>1</v>
          </cell>
          <cell r="F209">
            <v>0.95</v>
          </cell>
          <cell r="G209">
            <v>10000</v>
          </cell>
          <cell r="H209">
            <v>14.28</v>
          </cell>
          <cell r="I209">
            <v>7.29</v>
          </cell>
          <cell r="J209">
            <v>0</v>
          </cell>
          <cell r="K209">
            <v>0</v>
          </cell>
          <cell r="L209">
            <v>18</v>
          </cell>
          <cell r="M209">
            <v>0.02</v>
          </cell>
          <cell r="N209">
            <v>34.049999999999997</v>
          </cell>
          <cell r="O209">
            <v>55.62</v>
          </cell>
          <cell r="P209" t="str">
            <v>H</v>
          </cell>
          <cell r="Q209">
            <v>82000</v>
          </cell>
          <cell r="R209">
            <v>100</v>
          </cell>
          <cell r="S209">
            <v>1</v>
          </cell>
          <cell r="T209">
            <v>0.5</v>
          </cell>
        </row>
        <row r="210">
          <cell r="A210">
            <v>370010</v>
          </cell>
          <cell r="B210" t="str">
            <v>MAQ CORTAR CONC TARG</v>
          </cell>
          <cell r="C210" t="str">
            <v>CORTAR CONCRETO</v>
          </cell>
          <cell r="D210">
            <v>26000</v>
          </cell>
          <cell r="E210">
            <v>1</v>
          </cell>
          <cell r="F210">
            <v>0.95269999999999999</v>
          </cell>
          <cell r="G210">
            <v>6000</v>
          </cell>
          <cell r="H210">
            <v>4.13</v>
          </cell>
          <cell r="I210">
            <v>7.42</v>
          </cell>
          <cell r="J210">
            <v>0</v>
          </cell>
          <cell r="K210">
            <v>0</v>
          </cell>
          <cell r="L210">
            <v>6</v>
          </cell>
          <cell r="M210">
            <v>0.05</v>
          </cell>
          <cell r="N210">
            <v>15.71</v>
          </cell>
          <cell r="O210">
            <v>27.26</v>
          </cell>
          <cell r="P210" t="str">
            <v>H</v>
          </cell>
          <cell r="Q210">
            <v>12700</v>
          </cell>
          <cell r="R210">
            <v>80</v>
          </cell>
          <cell r="S210">
            <v>1</v>
          </cell>
          <cell r="T210">
            <v>1.8</v>
          </cell>
        </row>
        <row r="211">
          <cell r="A211">
            <v>375000</v>
          </cell>
          <cell r="B211" t="str">
            <v>BOMBA PARTEK 610</v>
          </cell>
          <cell r="C211" t="str">
            <v>BOMBA JAT DÁGUA</v>
          </cell>
          <cell r="D211">
            <v>80001</v>
          </cell>
          <cell r="E211">
            <v>1</v>
          </cell>
          <cell r="F211">
            <v>0.9375</v>
          </cell>
          <cell r="G211">
            <v>10000</v>
          </cell>
          <cell r="H211">
            <v>1.5</v>
          </cell>
          <cell r="I211">
            <v>6.48</v>
          </cell>
          <cell r="J211">
            <v>0</v>
          </cell>
          <cell r="K211">
            <v>5.0599999999999996</v>
          </cell>
          <cell r="L211">
            <v>10</v>
          </cell>
          <cell r="M211">
            <v>0.4</v>
          </cell>
          <cell r="N211">
            <v>22.92</v>
          </cell>
          <cell r="O211">
            <v>35.96</v>
          </cell>
          <cell r="P211" t="str">
            <v>H</v>
          </cell>
          <cell r="Q211">
            <v>33000</v>
          </cell>
          <cell r="R211">
            <v>120</v>
          </cell>
          <cell r="S211">
            <v>0.2</v>
          </cell>
          <cell r="T211">
            <v>7.7</v>
          </cell>
        </row>
        <row r="212">
          <cell r="A212">
            <v>375010</v>
          </cell>
          <cell r="B212" t="str">
            <v>BOMB SINGULAR 5075 E</v>
          </cell>
          <cell r="C212" t="str">
            <v>BOMBA JAT DÁGUA</v>
          </cell>
          <cell r="D212">
            <v>57000</v>
          </cell>
          <cell r="E212">
            <v>1</v>
          </cell>
          <cell r="F212">
            <v>0.95</v>
          </cell>
          <cell r="G212">
            <v>10000</v>
          </cell>
          <cell r="H212">
            <v>5.42</v>
          </cell>
          <cell r="I212">
            <v>8.19</v>
          </cell>
          <cell r="J212">
            <v>0</v>
          </cell>
          <cell r="K212">
            <v>0</v>
          </cell>
          <cell r="L212">
            <v>0</v>
          </cell>
          <cell r="M212">
            <v>0.04</v>
          </cell>
          <cell r="N212">
            <v>0.41</v>
          </cell>
          <cell r="O212">
            <v>14.02</v>
          </cell>
          <cell r="P212" t="str">
            <v>H</v>
          </cell>
          <cell r="Q212">
            <v>33000</v>
          </cell>
          <cell r="R212">
            <v>120</v>
          </cell>
          <cell r="S212">
            <v>1</v>
          </cell>
          <cell r="T212">
            <v>1.5</v>
          </cell>
        </row>
        <row r="213">
          <cell r="A213">
            <v>375012</v>
          </cell>
          <cell r="B213" t="str">
            <v>BOMBA SINGULAR 175</v>
          </cell>
          <cell r="C213" t="str">
            <v>BOMBA JAT DÁGUA</v>
          </cell>
          <cell r="D213">
            <v>57000</v>
          </cell>
          <cell r="E213">
            <v>1</v>
          </cell>
          <cell r="F213">
            <v>0.93940000000000001</v>
          </cell>
          <cell r="G213">
            <v>10000</v>
          </cell>
          <cell r="H213">
            <v>5.35</v>
          </cell>
          <cell r="I213">
            <v>9.34</v>
          </cell>
          <cell r="J213">
            <v>0</v>
          </cell>
          <cell r="K213">
            <v>0</v>
          </cell>
          <cell r="L213">
            <v>0</v>
          </cell>
          <cell r="M213">
            <v>0.05</v>
          </cell>
          <cell r="N213">
            <v>0.51</v>
          </cell>
          <cell r="O213">
            <v>15.2</v>
          </cell>
          <cell r="P213" t="str">
            <v>H</v>
          </cell>
          <cell r="Q213">
            <v>33000</v>
          </cell>
          <cell r="R213">
            <v>120</v>
          </cell>
          <cell r="S213">
            <v>1</v>
          </cell>
          <cell r="T213">
            <v>1.7</v>
          </cell>
        </row>
        <row r="214">
          <cell r="A214">
            <v>375013</v>
          </cell>
          <cell r="B214" t="str">
            <v>BOMB URACA RS 708</v>
          </cell>
          <cell r="C214" t="str">
            <v>BOMBA JAT DÁGUA</v>
          </cell>
          <cell r="D214">
            <v>86525</v>
          </cell>
          <cell r="E214">
            <v>1</v>
          </cell>
          <cell r="F214">
            <v>0.95</v>
          </cell>
          <cell r="G214">
            <v>10000</v>
          </cell>
          <cell r="H214">
            <v>8.2200000000000006</v>
          </cell>
          <cell r="I214">
            <v>7.77</v>
          </cell>
          <cell r="J214">
            <v>0</v>
          </cell>
          <cell r="K214">
            <v>0</v>
          </cell>
          <cell r="L214">
            <v>0</v>
          </cell>
          <cell r="M214">
            <v>0.05</v>
          </cell>
          <cell r="N214">
            <v>0.51</v>
          </cell>
          <cell r="O214">
            <v>16.5</v>
          </cell>
          <cell r="P214" t="str">
            <v>H</v>
          </cell>
          <cell r="Q214">
            <v>33000</v>
          </cell>
          <cell r="R214">
            <v>120</v>
          </cell>
          <cell r="S214">
            <v>1</v>
          </cell>
          <cell r="T214">
            <v>0.9</v>
          </cell>
        </row>
        <row r="215">
          <cell r="A215">
            <v>400140</v>
          </cell>
          <cell r="B215" t="str">
            <v>BRIT FACO 80X50</v>
          </cell>
          <cell r="C215" t="str">
            <v>BRITADOR PRIMARIO</v>
          </cell>
          <cell r="D215">
            <v>212816</v>
          </cell>
          <cell r="E215">
            <v>1</v>
          </cell>
          <cell r="F215">
            <v>0.87480000000000002</v>
          </cell>
          <cell r="G215">
            <v>20000</v>
          </cell>
          <cell r="H215">
            <v>4.66</v>
          </cell>
          <cell r="I215">
            <v>9.82</v>
          </cell>
          <cell r="J215">
            <v>0</v>
          </cell>
          <cell r="K215">
            <v>2.39</v>
          </cell>
          <cell r="L215">
            <v>0</v>
          </cell>
          <cell r="M215">
            <v>0.25</v>
          </cell>
          <cell r="N215">
            <v>2.57</v>
          </cell>
          <cell r="O215">
            <v>19.440000000000001</v>
          </cell>
          <cell r="P215" t="str">
            <v>H</v>
          </cell>
          <cell r="Q215">
            <v>140500</v>
          </cell>
          <cell r="R215">
            <v>180</v>
          </cell>
          <cell r="S215">
            <v>0.5</v>
          </cell>
          <cell r="T215">
            <v>2.6</v>
          </cell>
        </row>
        <row r="216">
          <cell r="A216">
            <v>400141</v>
          </cell>
          <cell r="B216" t="str">
            <v>CARRETA BRIT PRIM 80</v>
          </cell>
          <cell r="C216" t="str">
            <v>SISTEMA MOVEL BRITAGEM</v>
          </cell>
          <cell r="E216">
            <v>1</v>
          </cell>
          <cell r="F216">
            <v>0.69</v>
          </cell>
          <cell r="G216">
            <v>10000</v>
          </cell>
          <cell r="I216">
            <v>9.82</v>
          </cell>
          <cell r="J216">
            <v>0</v>
          </cell>
          <cell r="K216">
            <v>0</v>
          </cell>
          <cell r="P216" t="str">
            <v>H</v>
          </cell>
          <cell r="Q216">
            <v>441000</v>
          </cell>
          <cell r="R216">
            <v>200</v>
          </cell>
          <cell r="S216">
            <v>1</v>
          </cell>
          <cell r="T216" t="e">
            <v>#DIV/0!</v>
          </cell>
        </row>
        <row r="217">
          <cell r="A217">
            <v>400160</v>
          </cell>
          <cell r="B217" t="str">
            <v>BRIT FACO 100X60A</v>
          </cell>
          <cell r="C217" t="str">
            <v>BRITADOR PRIMARIO</v>
          </cell>
          <cell r="D217">
            <v>140001</v>
          </cell>
          <cell r="E217">
            <v>1</v>
          </cell>
          <cell r="F217">
            <v>0.85340000000000005</v>
          </cell>
          <cell r="G217">
            <v>20000</v>
          </cell>
          <cell r="H217">
            <v>5.97</v>
          </cell>
          <cell r="I217">
            <v>19.940000000000001</v>
          </cell>
          <cell r="J217">
            <v>0</v>
          </cell>
          <cell r="K217">
            <v>4.28</v>
          </cell>
          <cell r="L217">
            <v>0</v>
          </cell>
          <cell r="M217">
            <v>0.4</v>
          </cell>
          <cell r="N217">
            <v>4.12</v>
          </cell>
          <cell r="O217">
            <v>34.31</v>
          </cell>
          <cell r="P217" t="str">
            <v>H</v>
          </cell>
          <cell r="Q217">
            <v>140500</v>
          </cell>
          <cell r="R217">
            <v>180</v>
          </cell>
          <cell r="S217">
            <v>1</v>
          </cell>
          <cell r="T217">
            <v>4.0999999999999996</v>
          </cell>
        </row>
        <row r="218">
          <cell r="A218">
            <v>403210</v>
          </cell>
          <cell r="B218" t="str">
            <v>BRIT TELS 20X36</v>
          </cell>
          <cell r="C218" t="str">
            <v>BRITADOR PRIMARIO</v>
          </cell>
          <cell r="D218">
            <v>100000</v>
          </cell>
          <cell r="E218">
            <v>1</v>
          </cell>
          <cell r="F218">
            <v>0.87480000000000002</v>
          </cell>
          <cell r="G218">
            <v>10000</v>
          </cell>
          <cell r="H218">
            <v>8.75</v>
          </cell>
          <cell r="I218">
            <v>9.8699999999999992</v>
          </cell>
          <cell r="J218">
            <v>0</v>
          </cell>
          <cell r="K218">
            <v>5.73</v>
          </cell>
          <cell r="L218">
            <v>0</v>
          </cell>
          <cell r="M218">
            <v>0.25</v>
          </cell>
          <cell r="N218">
            <v>2.57</v>
          </cell>
          <cell r="O218">
            <v>26.92</v>
          </cell>
          <cell r="P218" t="str">
            <v>H</v>
          </cell>
          <cell r="Q218">
            <v>140500</v>
          </cell>
          <cell r="R218">
            <v>180</v>
          </cell>
          <cell r="S218">
            <v>1</v>
          </cell>
          <cell r="T218">
            <v>1.8</v>
          </cell>
        </row>
        <row r="219">
          <cell r="A219">
            <v>403220</v>
          </cell>
          <cell r="B219" t="str">
            <v>BRIT TELS 30X42</v>
          </cell>
          <cell r="C219" t="str">
            <v>BRITADOR PRIMARIO</v>
          </cell>
          <cell r="D219">
            <v>180000</v>
          </cell>
          <cell r="E219">
            <v>1</v>
          </cell>
          <cell r="F219">
            <v>0.89400000000000002</v>
          </cell>
          <cell r="G219">
            <v>20000</v>
          </cell>
          <cell r="H219">
            <v>8.0500000000000007</v>
          </cell>
          <cell r="I219">
            <v>22.2</v>
          </cell>
          <cell r="J219">
            <v>0</v>
          </cell>
          <cell r="K219">
            <v>5.69</v>
          </cell>
          <cell r="L219">
            <v>0</v>
          </cell>
          <cell r="M219">
            <v>0.4</v>
          </cell>
          <cell r="N219">
            <v>4.12</v>
          </cell>
          <cell r="O219">
            <v>40.06</v>
          </cell>
          <cell r="P219" t="str">
            <v>H</v>
          </cell>
          <cell r="Q219">
            <v>140500</v>
          </cell>
          <cell r="R219">
            <v>180</v>
          </cell>
          <cell r="S219">
            <v>1</v>
          </cell>
          <cell r="T219">
            <v>3.5</v>
          </cell>
        </row>
        <row r="220">
          <cell r="A220">
            <v>403500</v>
          </cell>
          <cell r="B220" t="str">
            <v>Brit Svedala C-100</v>
          </cell>
          <cell r="C220" t="str">
            <v>BRITADOR PRIMARIO</v>
          </cell>
          <cell r="D220">
            <v>465805</v>
          </cell>
          <cell r="E220">
            <v>1</v>
          </cell>
          <cell r="F220">
            <v>0.9</v>
          </cell>
          <cell r="G220">
            <v>20000</v>
          </cell>
          <cell r="H220">
            <v>20.96</v>
          </cell>
          <cell r="I220">
            <v>22.66</v>
          </cell>
          <cell r="J220">
            <v>0</v>
          </cell>
          <cell r="K220">
            <v>3.83</v>
          </cell>
          <cell r="L220">
            <v>0</v>
          </cell>
          <cell r="M220">
            <v>0.5</v>
          </cell>
          <cell r="N220">
            <v>5.15</v>
          </cell>
          <cell r="O220">
            <v>52.6</v>
          </cell>
          <cell r="P220" t="str">
            <v>H</v>
          </cell>
          <cell r="Q220">
            <v>140500</v>
          </cell>
          <cell r="R220">
            <v>200</v>
          </cell>
          <cell r="S220">
            <v>1</v>
          </cell>
          <cell r="T220">
            <v>1.3</v>
          </cell>
        </row>
        <row r="221">
          <cell r="A221">
            <v>404103</v>
          </cell>
          <cell r="B221" t="str">
            <v>BRIT TELS 50X60</v>
          </cell>
          <cell r="C221" t="str">
            <v>BRITADOR PRIMARIO</v>
          </cell>
          <cell r="D221">
            <v>884516</v>
          </cell>
          <cell r="E221">
            <v>1</v>
          </cell>
          <cell r="F221">
            <v>0.96</v>
          </cell>
          <cell r="G221">
            <v>25000</v>
          </cell>
          <cell r="H221">
            <v>0</v>
          </cell>
          <cell r="I221">
            <v>24.94</v>
          </cell>
          <cell r="J221">
            <v>0</v>
          </cell>
          <cell r="K221">
            <v>57.11</v>
          </cell>
          <cell r="L221">
            <v>0</v>
          </cell>
          <cell r="M221">
            <v>0.4</v>
          </cell>
          <cell r="N221">
            <v>4.12</v>
          </cell>
          <cell r="O221">
            <v>86.17</v>
          </cell>
          <cell r="P221" t="str">
            <v>H</v>
          </cell>
          <cell r="Q221">
            <v>140500</v>
          </cell>
          <cell r="R221">
            <v>180</v>
          </cell>
          <cell r="S221">
            <v>9.9999999999999995E-7</v>
          </cell>
          <cell r="T221" t="e">
            <v>#DIV/0!</v>
          </cell>
        </row>
        <row r="222">
          <cell r="A222">
            <v>404104</v>
          </cell>
          <cell r="B222" t="str">
            <v>Inst brit prim TUC</v>
          </cell>
          <cell r="C222" t="str">
            <v>INST BRITAGEM TUC</v>
          </cell>
          <cell r="D222">
            <v>26905</v>
          </cell>
          <cell r="E222">
            <v>1</v>
          </cell>
          <cell r="F222">
            <v>1</v>
          </cell>
          <cell r="G222">
            <v>6000</v>
          </cell>
          <cell r="H222">
            <v>4.4800000000000004</v>
          </cell>
          <cell r="I222">
            <v>0</v>
          </cell>
          <cell r="J222">
            <v>0</v>
          </cell>
          <cell r="K222">
            <v>0</v>
          </cell>
          <cell r="L222">
            <v>0</v>
          </cell>
          <cell r="M222">
            <v>0</v>
          </cell>
          <cell r="N222">
            <v>0</v>
          </cell>
          <cell r="O222">
            <v>4.4800000000000004</v>
          </cell>
          <cell r="P222" t="str">
            <v>H</v>
          </cell>
          <cell r="Q222">
            <v>231000</v>
          </cell>
          <cell r="R222">
            <v>200</v>
          </cell>
          <cell r="S222">
            <v>1</v>
          </cell>
          <cell r="T222">
            <v>0</v>
          </cell>
        </row>
        <row r="223">
          <cell r="A223">
            <v>404105</v>
          </cell>
          <cell r="B223" t="str">
            <v>Inst rebritagem TUC</v>
          </cell>
          <cell r="C223" t="str">
            <v>INST BRITAGEM TUC</v>
          </cell>
          <cell r="D223">
            <v>555891</v>
          </cell>
          <cell r="E223">
            <v>1</v>
          </cell>
          <cell r="F223">
            <v>0.5</v>
          </cell>
          <cell r="G223">
            <v>6000</v>
          </cell>
          <cell r="H223">
            <v>46.32</v>
          </cell>
          <cell r="I223">
            <v>0</v>
          </cell>
          <cell r="J223">
            <v>0</v>
          </cell>
          <cell r="K223">
            <v>0</v>
          </cell>
          <cell r="L223">
            <v>0</v>
          </cell>
          <cell r="M223">
            <v>0</v>
          </cell>
          <cell r="N223">
            <v>0</v>
          </cell>
          <cell r="O223">
            <v>46.32</v>
          </cell>
          <cell r="P223" t="str">
            <v>H</v>
          </cell>
          <cell r="Q223">
            <v>231000</v>
          </cell>
          <cell r="R223">
            <v>200</v>
          </cell>
          <cell r="S223">
            <v>1</v>
          </cell>
          <cell r="T223">
            <v>0</v>
          </cell>
        </row>
        <row r="224">
          <cell r="A224">
            <v>404107</v>
          </cell>
          <cell r="B224" t="str">
            <v>Retomada agregados T</v>
          </cell>
          <cell r="C224" t="str">
            <v>INST BRITAGEM TUC</v>
          </cell>
          <cell r="D224">
            <v>233372</v>
          </cell>
          <cell r="E224">
            <v>1</v>
          </cell>
          <cell r="F224">
            <v>0.5</v>
          </cell>
          <cell r="G224">
            <v>6000</v>
          </cell>
          <cell r="H224">
            <v>0</v>
          </cell>
          <cell r="I224">
            <v>0</v>
          </cell>
          <cell r="J224">
            <v>0</v>
          </cell>
          <cell r="K224">
            <v>0</v>
          </cell>
          <cell r="L224">
            <v>0</v>
          </cell>
          <cell r="M224">
            <v>0</v>
          </cell>
          <cell r="N224">
            <v>0</v>
          </cell>
          <cell r="O224">
            <v>0</v>
          </cell>
          <cell r="P224" t="str">
            <v>H</v>
          </cell>
          <cell r="Q224">
            <v>231000</v>
          </cell>
          <cell r="R224">
            <v>200</v>
          </cell>
          <cell r="S224">
            <v>9.9999999999999995E-7</v>
          </cell>
          <cell r="T224" t="e">
            <v>#DIV/0!</v>
          </cell>
        </row>
        <row r="225">
          <cell r="A225">
            <v>404110</v>
          </cell>
          <cell r="B225" t="str">
            <v>BRIT TELS 36-FC</v>
          </cell>
          <cell r="C225" t="str">
            <v>BRITADOR SECUNDÁRIO</v>
          </cell>
          <cell r="D225">
            <v>140000</v>
          </cell>
          <cell r="E225">
            <v>1</v>
          </cell>
          <cell r="F225">
            <v>0.86680000000000001</v>
          </cell>
          <cell r="G225">
            <v>20000</v>
          </cell>
          <cell r="H225">
            <v>2.0499999999999998</v>
          </cell>
          <cell r="I225">
            <v>9.15</v>
          </cell>
          <cell r="J225">
            <v>0</v>
          </cell>
          <cell r="K225">
            <v>3.33</v>
          </cell>
          <cell r="L225">
            <v>0</v>
          </cell>
          <cell r="M225">
            <v>0.4</v>
          </cell>
          <cell r="N225">
            <v>4.12</v>
          </cell>
          <cell r="O225">
            <v>18.649999999999999</v>
          </cell>
          <cell r="P225" t="str">
            <v>H</v>
          </cell>
          <cell r="Q225">
            <v>109700</v>
          </cell>
          <cell r="R225">
            <v>180</v>
          </cell>
          <cell r="S225">
            <v>0.33703699999999998</v>
          </cell>
          <cell r="T225">
            <v>6.1</v>
          </cell>
        </row>
        <row r="226">
          <cell r="A226">
            <v>404113</v>
          </cell>
          <cell r="B226" t="str">
            <v>BRIT TELS 36-S</v>
          </cell>
          <cell r="C226" t="str">
            <v>BRITADOR SECUNDÁRIO</v>
          </cell>
          <cell r="D226">
            <v>140000</v>
          </cell>
          <cell r="E226">
            <v>1</v>
          </cell>
          <cell r="F226">
            <v>0.86680000000000001</v>
          </cell>
          <cell r="G226">
            <v>20000</v>
          </cell>
          <cell r="H226">
            <v>3.64</v>
          </cell>
          <cell r="I226">
            <v>9.15</v>
          </cell>
          <cell r="J226">
            <v>0</v>
          </cell>
          <cell r="K226">
            <v>3.33</v>
          </cell>
          <cell r="L226">
            <v>0</v>
          </cell>
          <cell r="M226">
            <v>0.4</v>
          </cell>
          <cell r="N226">
            <v>4.12</v>
          </cell>
          <cell r="O226">
            <v>20.239999999999998</v>
          </cell>
          <cell r="P226" t="str">
            <v>H</v>
          </cell>
          <cell r="Q226">
            <v>109700</v>
          </cell>
          <cell r="R226">
            <v>180</v>
          </cell>
          <cell r="S226">
            <v>0.60033700000000001</v>
          </cell>
          <cell r="T226">
            <v>3.4</v>
          </cell>
        </row>
        <row r="227">
          <cell r="A227">
            <v>404130</v>
          </cell>
          <cell r="B227" t="str">
            <v>BRIT TELS 489-S</v>
          </cell>
          <cell r="C227" t="str">
            <v>BRITADOR SECUNDÁRIO</v>
          </cell>
          <cell r="D227">
            <v>188000</v>
          </cell>
          <cell r="E227">
            <v>1</v>
          </cell>
          <cell r="F227">
            <v>0.89159999999999995</v>
          </cell>
          <cell r="G227">
            <v>20000</v>
          </cell>
          <cell r="H227">
            <v>4.22</v>
          </cell>
          <cell r="I227">
            <v>12.17</v>
          </cell>
          <cell r="J227">
            <v>0</v>
          </cell>
          <cell r="K227">
            <v>5.55</v>
          </cell>
          <cell r="L227">
            <v>0</v>
          </cell>
          <cell r="M227">
            <v>0.4</v>
          </cell>
          <cell r="N227">
            <v>4.12</v>
          </cell>
          <cell r="O227">
            <v>26.06</v>
          </cell>
          <cell r="P227" t="str">
            <v>H</v>
          </cell>
          <cell r="Q227">
            <v>109700</v>
          </cell>
          <cell r="R227">
            <v>180</v>
          </cell>
          <cell r="S227">
            <v>0.50376299999999996</v>
          </cell>
          <cell r="T227">
            <v>4.2</v>
          </cell>
        </row>
        <row r="228">
          <cell r="A228">
            <v>404150</v>
          </cell>
          <cell r="B228" t="str">
            <v>BRIT TELS 6614-S</v>
          </cell>
          <cell r="C228" t="str">
            <v>BRITADOR SECUNDÁRIO</v>
          </cell>
          <cell r="D228">
            <v>200000</v>
          </cell>
          <cell r="E228">
            <v>1</v>
          </cell>
          <cell r="F228">
            <v>0.88039999999999996</v>
          </cell>
          <cell r="G228">
            <v>20000</v>
          </cell>
          <cell r="H228">
            <v>8.8000000000000007</v>
          </cell>
          <cell r="I228">
            <v>21.52</v>
          </cell>
          <cell r="J228">
            <v>0</v>
          </cell>
          <cell r="K228">
            <v>3.46</v>
          </cell>
          <cell r="L228">
            <v>0</v>
          </cell>
          <cell r="M228">
            <v>0.4</v>
          </cell>
          <cell r="N228">
            <v>4.12</v>
          </cell>
          <cell r="O228">
            <v>37.9</v>
          </cell>
          <cell r="P228" t="str">
            <v>H</v>
          </cell>
          <cell r="Q228">
            <v>109700</v>
          </cell>
          <cell r="R228">
            <v>180</v>
          </cell>
          <cell r="S228">
            <v>1</v>
          </cell>
          <cell r="T228">
            <v>2.8</v>
          </cell>
        </row>
        <row r="229">
          <cell r="A229">
            <v>404160</v>
          </cell>
          <cell r="B229" t="str">
            <v>BRIT TELS 48-FC</v>
          </cell>
          <cell r="C229" t="str">
            <v>BRITADOR SECUNDÁRIO</v>
          </cell>
          <cell r="D229">
            <v>160000</v>
          </cell>
          <cell r="E229">
            <v>1</v>
          </cell>
          <cell r="F229">
            <v>0.88370000000000004</v>
          </cell>
          <cell r="G229">
            <v>33200</v>
          </cell>
          <cell r="H229">
            <v>4.26</v>
          </cell>
          <cell r="I229">
            <v>12.17</v>
          </cell>
          <cell r="J229">
            <v>0</v>
          </cell>
          <cell r="K229">
            <v>3.35</v>
          </cell>
          <cell r="L229">
            <v>0</v>
          </cell>
          <cell r="M229">
            <v>0.4</v>
          </cell>
          <cell r="N229">
            <v>4.12</v>
          </cell>
          <cell r="O229">
            <v>23.9</v>
          </cell>
          <cell r="P229" t="str">
            <v>H</v>
          </cell>
          <cell r="Q229">
            <v>109700</v>
          </cell>
          <cell r="R229">
            <v>180</v>
          </cell>
          <cell r="S229">
            <v>1</v>
          </cell>
          <cell r="T229">
            <v>3.6</v>
          </cell>
        </row>
        <row r="230">
          <cell r="A230">
            <v>404163</v>
          </cell>
          <cell r="B230" t="str">
            <v>BRIT TELS 48-S</v>
          </cell>
          <cell r="C230" t="str">
            <v>BRITADOR SECUNDÁRIO</v>
          </cell>
          <cell r="D230">
            <v>160000</v>
          </cell>
          <cell r="E230">
            <v>1</v>
          </cell>
          <cell r="F230">
            <v>0.89159999999999995</v>
          </cell>
          <cell r="G230">
            <v>20000</v>
          </cell>
          <cell r="H230">
            <v>7.13</v>
          </cell>
          <cell r="I230">
            <v>12.17</v>
          </cell>
          <cell r="J230">
            <v>0</v>
          </cell>
          <cell r="K230">
            <v>5.55</v>
          </cell>
          <cell r="L230">
            <v>0</v>
          </cell>
          <cell r="M230">
            <v>0.4</v>
          </cell>
          <cell r="N230">
            <v>4.12</v>
          </cell>
          <cell r="O230">
            <v>28.97</v>
          </cell>
          <cell r="P230" t="str">
            <v>H</v>
          </cell>
          <cell r="Q230">
            <v>109700</v>
          </cell>
          <cell r="R230">
            <v>180</v>
          </cell>
          <cell r="S230">
            <v>1</v>
          </cell>
          <cell r="T230">
            <v>2.5</v>
          </cell>
        </row>
        <row r="231">
          <cell r="A231">
            <v>404164</v>
          </cell>
          <cell r="B231" t="str">
            <v>Brit Telsmith VSI 25</v>
          </cell>
          <cell r="C231" t="str">
            <v>BRITADOR IMPACTO</v>
          </cell>
          <cell r="D231">
            <v>138641</v>
          </cell>
          <cell r="E231">
            <v>1</v>
          </cell>
          <cell r="F231">
            <v>0.9</v>
          </cell>
          <cell r="G231">
            <v>20000</v>
          </cell>
          <cell r="H231">
            <v>6.24</v>
          </cell>
          <cell r="I231">
            <v>10.029999999999999</v>
          </cell>
          <cell r="J231">
            <v>0</v>
          </cell>
          <cell r="K231">
            <v>2.15</v>
          </cell>
          <cell r="L231">
            <v>0</v>
          </cell>
          <cell r="M231">
            <v>0.09</v>
          </cell>
          <cell r="N231">
            <v>0.93</v>
          </cell>
          <cell r="O231">
            <v>19.350000000000001</v>
          </cell>
          <cell r="P231" t="str">
            <v>H</v>
          </cell>
          <cell r="Q231">
            <v>151000</v>
          </cell>
          <cell r="R231">
            <v>180</v>
          </cell>
          <cell r="S231">
            <v>1</v>
          </cell>
          <cell r="T231">
            <v>2</v>
          </cell>
        </row>
        <row r="232">
          <cell r="A232">
            <v>404165</v>
          </cell>
          <cell r="B232" t="str">
            <v>Brit Tels 44S</v>
          </cell>
          <cell r="C232" t="str">
            <v>BRITADOR SECUNDÁRIO</v>
          </cell>
          <cell r="D232">
            <v>250000</v>
          </cell>
          <cell r="E232">
            <v>1</v>
          </cell>
          <cell r="F232">
            <v>0.9</v>
          </cell>
          <cell r="G232">
            <v>20000</v>
          </cell>
          <cell r="H232">
            <v>11.25</v>
          </cell>
          <cell r="I232">
            <v>9.15</v>
          </cell>
          <cell r="J232">
            <v>0</v>
          </cell>
          <cell r="K232">
            <v>3.68</v>
          </cell>
          <cell r="L232">
            <v>0</v>
          </cell>
          <cell r="M232">
            <v>0.3</v>
          </cell>
          <cell r="N232">
            <v>3.09</v>
          </cell>
          <cell r="O232">
            <v>27.17</v>
          </cell>
          <cell r="P232" t="str">
            <v>H</v>
          </cell>
          <cell r="Q232">
            <v>109700</v>
          </cell>
          <cell r="R232">
            <v>180</v>
          </cell>
          <cell r="S232">
            <v>1</v>
          </cell>
          <cell r="T232">
            <v>1.1000000000000001</v>
          </cell>
        </row>
        <row r="233">
          <cell r="A233">
            <v>404200</v>
          </cell>
          <cell r="B233" t="str">
            <v>BRIT. METSO HP200</v>
          </cell>
          <cell r="C233" t="str">
            <v>SISTEMA MOVEL BRITAGEM</v>
          </cell>
          <cell r="D233">
            <v>368900</v>
          </cell>
          <cell r="E233">
            <v>1</v>
          </cell>
          <cell r="F233">
            <v>0.93</v>
          </cell>
          <cell r="G233">
            <v>20000</v>
          </cell>
          <cell r="H233">
            <v>17.149999999999999</v>
          </cell>
          <cell r="I233">
            <v>17.149999999999999</v>
          </cell>
          <cell r="J233">
            <v>0</v>
          </cell>
          <cell r="K233">
            <v>0</v>
          </cell>
          <cell r="L233">
            <v>0</v>
          </cell>
          <cell r="M233">
            <v>0.04</v>
          </cell>
          <cell r="N233">
            <v>0.41</v>
          </cell>
          <cell r="O233">
            <v>34.71</v>
          </cell>
          <cell r="P233" t="str">
            <v>H</v>
          </cell>
          <cell r="Q233">
            <v>441000</v>
          </cell>
          <cell r="R233">
            <v>200</v>
          </cell>
          <cell r="S233">
            <v>1</v>
          </cell>
          <cell r="T233">
            <v>1</v>
          </cell>
        </row>
        <row r="234">
          <cell r="A234">
            <v>404810</v>
          </cell>
          <cell r="B234" t="str">
            <v>BRIT FACO 120-RA</v>
          </cell>
          <cell r="C234" t="str">
            <v>BRITADOR SECUNDÁRIO</v>
          </cell>
          <cell r="D234">
            <v>160001</v>
          </cell>
          <cell r="E234">
            <v>1</v>
          </cell>
          <cell r="F234">
            <v>0.89159999999999995</v>
          </cell>
          <cell r="G234">
            <v>20000</v>
          </cell>
          <cell r="H234">
            <v>7.13</v>
          </cell>
          <cell r="I234">
            <v>9.5399999999999991</v>
          </cell>
          <cell r="J234">
            <v>0</v>
          </cell>
          <cell r="K234">
            <v>5.55</v>
          </cell>
          <cell r="L234">
            <v>0</v>
          </cell>
          <cell r="M234">
            <v>0.4</v>
          </cell>
          <cell r="N234">
            <v>4.12</v>
          </cell>
          <cell r="O234">
            <v>26.34</v>
          </cell>
          <cell r="P234" t="str">
            <v>H</v>
          </cell>
          <cell r="Q234">
            <v>109700</v>
          </cell>
          <cell r="R234">
            <v>180</v>
          </cell>
          <cell r="S234">
            <v>1</v>
          </cell>
          <cell r="T234">
            <v>2.1</v>
          </cell>
        </row>
        <row r="235">
          <cell r="A235">
            <v>404860</v>
          </cell>
          <cell r="B235" t="str">
            <v>BRIT FACO H 6000</v>
          </cell>
          <cell r="C235" t="str">
            <v>BRITADOR SECUNDÁRIO</v>
          </cell>
          <cell r="D235">
            <v>313732</v>
          </cell>
          <cell r="E235">
            <v>1</v>
          </cell>
          <cell r="F235">
            <v>0.93</v>
          </cell>
          <cell r="G235">
            <v>20000</v>
          </cell>
          <cell r="H235">
            <v>14.59</v>
          </cell>
          <cell r="I235">
            <v>16.329999999999998</v>
          </cell>
          <cell r="J235">
            <v>0</v>
          </cell>
          <cell r="K235">
            <v>0</v>
          </cell>
          <cell r="L235">
            <v>0</v>
          </cell>
          <cell r="M235">
            <v>0.4</v>
          </cell>
          <cell r="N235">
            <v>4.12</v>
          </cell>
          <cell r="O235">
            <v>35.04</v>
          </cell>
          <cell r="P235" t="str">
            <v>H</v>
          </cell>
          <cell r="Q235">
            <v>109700</v>
          </cell>
          <cell r="R235">
            <v>180</v>
          </cell>
          <cell r="S235">
            <v>1</v>
          </cell>
          <cell r="T235">
            <v>1.1000000000000001</v>
          </cell>
        </row>
        <row r="236">
          <cell r="A236">
            <v>404870</v>
          </cell>
          <cell r="B236" t="str">
            <v>BRIT BARMAC 7000</v>
          </cell>
          <cell r="C236" t="str">
            <v>BRITADOR IMPACTO</v>
          </cell>
          <cell r="D236">
            <v>299100</v>
          </cell>
          <cell r="E236">
            <v>1</v>
          </cell>
          <cell r="F236">
            <v>0.89019999999999999</v>
          </cell>
          <cell r="G236">
            <v>20000</v>
          </cell>
          <cell r="H236">
            <v>13.31</v>
          </cell>
          <cell r="I236">
            <v>10.55</v>
          </cell>
          <cell r="J236">
            <v>0</v>
          </cell>
          <cell r="K236">
            <v>4.91</v>
          </cell>
          <cell r="L236">
            <v>0</v>
          </cell>
          <cell r="M236">
            <v>0.25</v>
          </cell>
          <cell r="N236">
            <v>2.57</v>
          </cell>
          <cell r="O236">
            <v>31.34</v>
          </cell>
          <cell r="P236" t="str">
            <v>H</v>
          </cell>
          <cell r="Q236">
            <v>151000</v>
          </cell>
          <cell r="R236">
            <v>180</v>
          </cell>
          <cell r="S236">
            <v>1</v>
          </cell>
          <cell r="T236">
            <v>1.2</v>
          </cell>
        </row>
        <row r="237">
          <cell r="A237">
            <v>404871</v>
          </cell>
          <cell r="B237" t="str">
            <v>BRIT BARMAC 9000</v>
          </cell>
          <cell r="C237" t="str">
            <v>BRITADOR IMPACTO</v>
          </cell>
          <cell r="D237">
            <v>393499</v>
          </cell>
          <cell r="E237">
            <v>1</v>
          </cell>
          <cell r="F237">
            <v>0.9</v>
          </cell>
          <cell r="G237">
            <v>20000</v>
          </cell>
          <cell r="H237">
            <v>17.71</v>
          </cell>
          <cell r="I237">
            <v>11.92</v>
          </cell>
          <cell r="J237">
            <v>0</v>
          </cell>
          <cell r="K237">
            <v>5.46</v>
          </cell>
          <cell r="L237">
            <v>0</v>
          </cell>
          <cell r="M237">
            <v>0.25</v>
          </cell>
          <cell r="N237">
            <v>2.57</v>
          </cell>
          <cell r="O237">
            <v>37.659999999999997</v>
          </cell>
          <cell r="P237" t="str">
            <v>H</v>
          </cell>
          <cell r="Q237">
            <v>151000</v>
          </cell>
          <cell r="R237">
            <v>180</v>
          </cell>
          <cell r="S237">
            <v>1</v>
          </cell>
          <cell r="T237">
            <v>1</v>
          </cell>
        </row>
        <row r="238">
          <cell r="A238">
            <v>406300</v>
          </cell>
          <cell r="B238" t="str">
            <v>BRIT.MART PLANGG M10</v>
          </cell>
          <cell r="C238" t="str">
            <v>BRITADOR MARTELO</v>
          </cell>
          <cell r="D238">
            <v>38596</v>
          </cell>
          <cell r="E238">
            <v>1</v>
          </cell>
          <cell r="F238">
            <v>0.87649999999999995</v>
          </cell>
          <cell r="G238">
            <v>10000</v>
          </cell>
          <cell r="H238">
            <v>3.38</v>
          </cell>
          <cell r="I238">
            <v>3.08</v>
          </cell>
          <cell r="J238">
            <v>0</v>
          </cell>
          <cell r="K238">
            <v>0</v>
          </cell>
          <cell r="L238">
            <v>0</v>
          </cell>
          <cell r="M238">
            <v>0.4</v>
          </cell>
          <cell r="N238">
            <v>4.12</v>
          </cell>
          <cell r="O238">
            <v>10.58</v>
          </cell>
          <cell r="P238" t="str">
            <v>H</v>
          </cell>
          <cell r="Q238">
            <v>16800</v>
          </cell>
          <cell r="R238">
            <v>180</v>
          </cell>
          <cell r="S238">
            <v>1</v>
          </cell>
          <cell r="T238">
            <v>0.9</v>
          </cell>
        </row>
        <row r="239">
          <cell r="A239">
            <v>406310</v>
          </cell>
          <cell r="B239" t="str">
            <v>SIST BRIT PRIM/SEC M</v>
          </cell>
          <cell r="C239" t="str">
            <v>SISTEMA MOVEL BRITAGEM</v>
          </cell>
          <cell r="D239">
            <v>1866718</v>
          </cell>
          <cell r="E239">
            <v>1</v>
          </cell>
          <cell r="F239">
            <v>0.9</v>
          </cell>
          <cell r="G239">
            <v>20000</v>
          </cell>
          <cell r="H239">
            <v>0</v>
          </cell>
          <cell r="I239">
            <v>69.63</v>
          </cell>
          <cell r="J239">
            <v>0</v>
          </cell>
          <cell r="K239">
            <v>14.21</v>
          </cell>
          <cell r="L239">
            <v>0</v>
          </cell>
          <cell r="M239">
            <v>0.96</v>
          </cell>
          <cell r="N239">
            <v>9.8800000000000008</v>
          </cell>
          <cell r="O239">
            <v>93.72</v>
          </cell>
          <cell r="P239" t="str">
            <v>H</v>
          </cell>
          <cell r="Q239">
            <v>441000</v>
          </cell>
          <cell r="R239">
            <v>200</v>
          </cell>
          <cell r="S239">
            <v>9.9999999999999995E-7</v>
          </cell>
          <cell r="T239" t="e">
            <v>#DIV/0!</v>
          </cell>
        </row>
        <row r="240">
          <cell r="A240">
            <v>406312</v>
          </cell>
          <cell r="B240" t="str">
            <v>CARRETA BRIT H3000</v>
          </cell>
          <cell r="C240" t="str">
            <v>SISTEMA MOVEL BRITAGEM</v>
          </cell>
          <cell r="D240">
            <v>429958</v>
          </cell>
          <cell r="E240">
            <v>1</v>
          </cell>
          <cell r="F240">
            <v>0.9</v>
          </cell>
          <cell r="G240">
            <v>20000</v>
          </cell>
          <cell r="H240">
            <v>0</v>
          </cell>
          <cell r="I240">
            <v>26.18</v>
          </cell>
          <cell r="J240">
            <v>0</v>
          </cell>
          <cell r="K240">
            <v>3.42</v>
          </cell>
          <cell r="L240">
            <v>0</v>
          </cell>
          <cell r="M240">
            <v>0.4</v>
          </cell>
          <cell r="N240">
            <v>4.12</v>
          </cell>
          <cell r="O240">
            <v>33.72</v>
          </cell>
          <cell r="P240" t="str">
            <v>H</v>
          </cell>
          <cell r="Q240">
            <v>441000</v>
          </cell>
          <cell r="R240">
            <v>200</v>
          </cell>
          <cell r="S240">
            <v>9.9999999999999995E-7</v>
          </cell>
          <cell r="T240" t="e">
            <v>#DIV/0!</v>
          </cell>
        </row>
        <row r="241">
          <cell r="A241">
            <v>406313</v>
          </cell>
          <cell r="B241" t="str">
            <v>CARRETA BRIT 1108HD</v>
          </cell>
          <cell r="C241" t="str">
            <v>SISTEMA MOVEL BRITAGEM</v>
          </cell>
          <cell r="D241">
            <v>643553</v>
          </cell>
          <cell r="E241">
            <v>1</v>
          </cell>
          <cell r="F241">
            <v>0.9</v>
          </cell>
          <cell r="G241">
            <v>20000</v>
          </cell>
          <cell r="H241">
            <v>28.96</v>
          </cell>
          <cell r="I241">
            <v>25.87</v>
          </cell>
          <cell r="J241">
            <v>0</v>
          </cell>
          <cell r="K241">
            <v>2.6</v>
          </cell>
          <cell r="L241">
            <v>0</v>
          </cell>
          <cell r="M241">
            <v>0.45</v>
          </cell>
          <cell r="N241">
            <v>4.63</v>
          </cell>
          <cell r="O241">
            <v>62.06</v>
          </cell>
          <cell r="P241" t="str">
            <v>H</v>
          </cell>
          <cell r="Q241">
            <v>441000</v>
          </cell>
          <cell r="R241">
            <v>200</v>
          </cell>
          <cell r="S241">
            <v>1</v>
          </cell>
          <cell r="T241">
            <v>1</v>
          </cell>
        </row>
        <row r="242">
          <cell r="A242">
            <v>406314</v>
          </cell>
          <cell r="B242" t="str">
            <v>CARRETA BRIT S3000</v>
          </cell>
          <cell r="C242" t="str">
            <v>SISTEMA MOVEL BRITAGEM</v>
          </cell>
          <cell r="D242">
            <v>1142533</v>
          </cell>
          <cell r="E242">
            <v>1</v>
          </cell>
          <cell r="F242">
            <v>0.9</v>
          </cell>
          <cell r="G242">
            <v>20000</v>
          </cell>
          <cell r="H242">
            <v>51.41</v>
          </cell>
          <cell r="I242">
            <v>51.75</v>
          </cell>
          <cell r="J242">
            <v>0</v>
          </cell>
          <cell r="K242">
            <v>5.88</v>
          </cell>
          <cell r="L242">
            <v>0</v>
          </cell>
          <cell r="M242">
            <v>0.96</v>
          </cell>
          <cell r="N242">
            <v>9.8800000000000008</v>
          </cell>
          <cell r="O242">
            <v>118.92</v>
          </cell>
          <cell r="P242" t="str">
            <v>H</v>
          </cell>
          <cell r="Q242">
            <v>441000</v>
          </cell>
          <cell r="R242">
            <v>200</v>
          </cell>
          <cell r="S242">
            <v>1</v>
          </cell>
          <cell r="T242">
            <v>1.1000000000000001</v>
          </cell>
        </row>
        <row r="243">
          <cell r="A243">
            <v>406315</v>
          </cell>
          <cell r="B243" t="str">
            <v>CONJ BRIT SCORPION</v>
          </cell>
          <cell r="C243" t="str">
            <v>SISTEMA MOVEL BRITAGEM</v>
          </cell>
          <cell r="E243">
            <v>1</v>
          </cell>
          <cell r="F243">
            <v>0.9</v>
          </cell>
          <cell r="G243">
            <v>20000</v>
          </cell>
          <cell r="I243">
            <v>20.64</v>
          </cell>
          <cell r="J243">
            <v>0</v>
          </cell>
          <cell r="K243">
            <v>0</v>
          </cell>
          <cell r="P243" t="str">
            <v>H</v>
          </cell>
          <cell r="Q243">
            <v>441000</v>
          </cell>
          <cell r="R243">
            <v>200</v>
          </cell>
          <cell r="S243">
            <v>1</v>
          </cell>
          <cell r="T243" t="e">
            <v>#DIV/0!</v>
          </cell>
        </row>
        <row r="244">
          <cell r="A244">
            <v>406316</v>
          </cell>
          <cell r="B244" t="str">
            <v>Inst. Brit Prim Cam</v>
          </cell>
          <cell r="C244" t="str">
            <v>SISTEMA MOVEL BRITAGEM</v>
          </cell>
          <cell r="D244">
            <v>553093</v>
          </cell>
          <cell r="E244">
            <v>1</v>
          </cell>
          <cell r="F244">
            <v>0.9</v>
          </cell>
          <cell r="G244">
            <v>20000</v>
          </cell>
          <cell r="H244">
            <v>24.89</v>
          </cell>
          <cell r="I244">
            <v>0</v>
          </cell>
          <cell r="J244">
            <v>0</v>
          </cell>
          <cell r="K244">
            <v>0</v>
          </cell>
          <cell r="L244">
            <v>0</v>
          </cell>
          <cell r="M244">
            <v>0</v>
          </cell>
          <cell r="N244">
            <v>0</v>
          </cell>
          <cell r="O244">
            <v>24.89</v>
          </cell>
          <cell r="P244" t="str">
            <v>H</v>
          </cell>
          <cell r="Q244">
            <v>441000</v>
          </cell>
          <cell r="R244">
            <v>200</v>
          </cell>
          <cell r="S244">
            <v>1</v>
          </cell>
          <cell r="T244">
            <v>0</v>
          </cell>
        </row>
        <row r="245">
          <cell r="A245">
            <v>406317</v>
          </cell>
          <cell r="B245" t="str">
            <v>Inst Brit Sec B Cam</v>
          </cell>
          <cell r="C245" t="str">
            <v>SISTEMA MOVEL BRITAGEM</v>
          </cell>
          <cell r="D245">
            <v>1037482</v>
          </cell>
          <cell r="E245">
            <v>1</v>
          </cell>
          <cell r="F245">
            <v>0.9</v>
          </cell>
          <cell r="G245">
            <v>20000</v>
          </cell>
          <cell r="H245">
            <v>46.69</v>
          </cell>
          <cell r="I245">
            <v>0</v>
          </cell>
          <cell r="J245">
            <v>0</v>
          </cell>
          <cell r="K245">
            <v>0</v>
          </cell>
          <cell r="L245">
            <v>0</v>
          </cell>
          <cell r="M245">
            <v>0</v>
          </cell>
          <cell r="N245">
            <v>0</v>
          </cell>
          <cell r="O245">
            <v>46.69</v>
          </cell>
          <cell r="P245" t="str">
            <v>H</v>
          </cell>
          <cell r="Q245">
            <v>441000</v>
          </cell>
          <cell r="R245">
            <v>200</v>
          </cell>
          <cell r="S245">
            <v>1</v>
          </cell>
          <cell r="T245">
            <v>0</v>
          </cell>
        </row>
        <row r="246">
          <cell r="A246">
            <v>406318</v>
          </cell>
          <cell r="B246" t="str">
            <v>Inst Brit Terc Cam N</v>
          </cell>
          <cell r="C246" t="str">
            <v>SISTEMA MOVEL BRITAGEM</v>
          </cell>
          <cell r="D246">
            <v>867484</v>
          </cell>
          <cell r="E246">
            <v>1</v>
          </cell>
          <cell r="F246">
            <v>0.9</v>
          </cell>
          <cell r="G246">
            <v>20000</v>
          </cell>
          <cell r="H246">
            <v>39.04</v>
          </cell>
          <cell r="I246">
            <v>0</v>
          </cell>
          <cell r="J246">
            <v>0</v>
          </cell>
          <cell r="K246">
            <v>0</v>
          </cell>
          <cell r="L246">
            <v>0</v>
          </cell>
          <cell r="M246">
            <v>0</v>
          </cell>
          <cell r="N246">
            <v>0</v>
          </cell>
          <cell r="O246">
            <v>39.04</v>
          </cell>
          <cell r="P246" t="str">
            <v>H</v>
          </cell>
          <cell r="Q246">
            <v>441000</v>
          </cell>
          <cell r="R246">
            <v>200</v>
          </cell>
          <cell r="S246">
            <v>1</v>
          </cell>
          <cell r="T246">
            <v>0</v>
          </cell>
        </row>
        <row r="247">
          <cell r="A247">
            <v>406319</v>
          </cell>
          <cell r="B247" t="str">
            <v>Inst Brit Sec A C. N</v>
          </cell>
          <cell r="C247" t="str">
            <v>SISTEMA MOVEL BRITAGEM</v>
          </cell>
          <cell r="D247">
            <v>873173</v>
          </cell>
          <cell r="E247">
            <v>1</v>
          </cell>
          <cell r="F247">
            <v>0.9</v>
          </cell>
          <cell r="G247">
            <v>20000</v>
          </cell>
          <cell r="H247">
            <v>39.29</v>
          </cell>
          <cell r="I247">
            <v>0</v>
          </cell>
          <cell r="J247">
            <v>0</v>
          </cell>
          <cell r="K247">
            <v>0</v>
          </cell>
          <cell r="L247">
            <v>0</v>
          </cell>
          <cell r="M247">
            <v>0</v>
          </cell>
          <cell r="N247">
            <v>0</v>
          </cell>
          <cell r="O247">
            <v>39.29</v>
          </cell>
          <cell r="P247" t="str">
            <v>H</v>
          </cell>
          <cell r="Q247">
            <v>441000</v>
          </cell>
          <cell r="R247">
            <v>200</v>
          </cell>
          <cell r="S247">
            <v>1</v>
          </cell>
          <cell r="T247">
            <v>0</v>
          </cell>
        </row>
        <row r="248">
          <cell r="A248">
            <v>406320</v>
          </cell>
          <cell r="B248" t="str">
            <v>Brit Prim Barra Gran</v>
          </cell>
          <cell r="C248" t="str">
            <v>SISTEMA MOVEL BRITAGEM</v>
          </cell>
          <cell r="D248">
            <v>881502</v>
          </cell>
          <cell r="E248">
            <v>1</v>
          </cell>
          <cell r="F248">
            <v>0.9</v>
          </cell>
          <cell r="G248">
            <v>20000</v>
          </cell>
          <cell r="H248">
            <v>39.67</v>
          </cell>
          <cell r="I248">
            <v>20.75</v>
          </cell>
          <cell r="J248">
            <v>0</v>
          </cell>
          <cell r="K248">
            <v>6</v>
          </cell>
          <cell r="L248">
            <v>0</v>
          </cell>
          <cell r="M248">
            <v>0</v>
          </cell>
          <cell r="N248">
            <v>0</v>
          </cell>
          <cell r="O248">
            <v>66.42</v>
          </cell>
          <cell r="P248" t="str">
            <v>H</v>
          </cell>
          <cell r="Q248">
            <v>441000</v>
          </cell>
          <cell r="R248">
            <v>200</v>
          </cell>
          <cell r="S248">
            <v>1</v>
          </cell>
          <cell r="T248">
            <v>0.7</v>
          </cell>
        </row>
        <row r="249">
          <cell r="A249">
            <v>406321</v>
          </cell>
          <cell r="B249" t="str">
            <v>Brit Sec Barra Grand</v>
          </cell>
          <cell r="C249" t="str">
            <v>SISTEMA MOVEL BRITAGEM</v>
          </cell>
          <cell r="D249">
            <v>805341</v>
          </cell>
          <cell r="E249">
            <v>1</v>
          </cell>
          <cell r="F249">
            <v>0.9</v>
          </cell>
          <cell r="G249">
            <v>20000</v>
          </cell>
          <cell r="H249">
            <v>36.24</v>
          </cell>
          <cell r="I249">
            <v>0</v>
          </cell>
          <cell r="J249">
            <v>0</v>
          </cell>
          <cell r="K249">
            <v>0</v>
          </cell>
          <cell r="L249">
            <v>0</v>
          </cell>
          <cell r="M249">
            <v>0</v>
          </cell>
          <cell r="N249">
            <v>0</v>
          </cell>
          <cell r="O249">
            <v>36.24</v>
          </cell>
          <cell r="P249" t="str">
            <v>H</v>
          </cell>
          <cell r="Q249">
            <v>441000</v>
          </cell>
          <cell r="R249">
            <v>200</v>
          </cell>
          <cell r="S249">
            <v>1</v>
          </cell>
          <cell r="T249">
            <v>0</v>
          </cell>
        </row>
        <row r="250">
          <cell r="A250">
            <v>406322</v>
          </cell>
          <cell r="B250" t="str">
            <v>Brit Terc Barra Gran</v>
          </cell>
          <cell r="C250" t="str">
            <v>SISTEMA MOVEL BRITAGEM</v>
          </cell>
          <cell r="D250">
            <v>1021396</v>
          </cell>
          <cell r="E250">
            <v>1</v>
          </cell>
          <cell r="F250">
            <v>0.9</v>
          </cell>
          <cell r="G250">
            <v>20000</v>
          </cell>
          <cell r="H250">
            <v>45.96</v>
          </cell>
          <cell r="I250">
            <v>0</v>
          </cell>
          <cell r="J250">
            <v>0</v>
          </cell>
          <cell r="K250">
            <v>0</v>
          </cell>
          <cell r="L250">
            <v>0</v>
          </cell>
          <cell r="M250">
            <v>0</v>
          </cell>
          <cell r="N250">
            <v>0</v>
          </cell>
          <cell r="O250">
            <v>45.96</v>
          </cell>
          <cell r="P250" t="str">
            <v>H</v>
          </cell>
          <cell r="Q250">
            <v>441000</v>
          </cell>
          <cell r="R250">
            <v>200</v>
          </cell>
          <cell r="S250">
            <v>1</v>
          </cell>
          <cell r="T250">
            <v>0</v>
          </cell>
        </row>
        <row r="251">
          <cell r="A251">
            <v>406323</v>
          </cell>
          <cell r="B251" t="str">
            <v>Brit Prim Ceran MC j</v>
          </cell>
          <cell r="C251" t="str">
            <v>SISTEMA MOVEL BRITAGEM</v>
          </cell>
          <cell r="D251">
            <v>869500</v>
          </cell>
          <cell r="E251">
            <v>1</v>
          </cell>
          <cell r="F251">
            <v>0.9</v>
          </cell>
          <cell r="G251">
            <v>20000</v>
          </cell>
          <cell r="H251">
            <v>39.130000000000003</v>
          </cell>
          <cell r="I251">
            <v>22.47</v>
          </cell>
          <cell r="J251">
            <v>0</v>
          </cell>
          <cell r="K251">
            <v>8.6300000000000008</v>
          </cell>
          <cell r="L251">
            <v>0</v>
          </cell>
          <cell r="M251">
            <v>0.1</v>
          </cell>
          <cell r="N251">
            <v>1.03</v>
          </cell>
          <cell r="O251">
            <v>71.260000000000005</v>
          </cell>
          <cell r="P251" t="str">
            <v>H</v>
          </cell>
          <cell r="Q251">
            <v>441000</v>
          </cell>
          <cell r="R251">
            <v>200</v>
          </cell>
          <cell r="S251">
            <v>1</v>
          </cell>
          <cell r="T251">
            <v>0.8</v>
          </cell>
        </row>
        <row r="252">
          <cell r="A252">
            <v>406324</v>
          </cell>
          <cell r="B252" t="str">
            <v>Inst Brit Ceran MC j</v>
          </cell>
          <cell r="C252" t="str">
            <v>SISTEMA MOVEL BRITAGEM</v>
          </cell>
          <cell r="D252">
            <v>585191</v>
          </cell>
          <cell r="E252">
            <v>1</v>
          </cell>
          <cell r="F252">
            <v>0.9</v>
          </cell>
          <cell r="G252">
            <v>20000</v>
          </cell>
          <cell r="H252">
            <v>26.33</v>
          </cell>
          <cell r="I252">
            <v>0</v>
          </cell>
          <cell r="J252">
            <v>0</v>
          </cell>
          <cell r="K252">
            <v>0</v>
          </cell>
          <cell r="L252">
            <v>0</v>
          </cell>
          <cell r="M252">
            <v>0</v>
          </cell>
          <cell r="N252">
            <v>0</v>
          </cell>
          <cell r="O252">
            <v>26.33</v>
          </cell>
          <cell r="P252" t="str">
            <v>H</v>
          </cell>
          <cell r="Q252">
            <v>441000</v>
          </cell>
          <cell r="R252">
            <v>200</v>
          </cell>
          <cell r="S252">
            <v>1</v>
          </cell>
          <cell r="T252">
            <v>0</v>
          </cell>
        </row>
        <row r="253">
          <cell r="A253">
            <v>406325</v>
          </cell>
          <cell r="B253" t="str">
            <v>Brit Prim Ceran MC M</v>
          </cell>
          <cell r="C253" t="str">
            <v>SISTEMA MOVEL BRITAGEM</v>
          </cell>
          <cell r="D253">
            <v>1033925</v>
          </cell>
          <cell r="E253">
            <v>1</v>
          </cell>
          <cell r="F253">
            <v>0.9</v>
          </cell>
          <cell r="G253">
            <v>20000</v>
          </cell>
          <cell r="H253">
            <v>46.53</v>
          </cell>
          <cell r="I253">
            <v>22.05</v>
          </cell>
          <cell r="J253">
            <v>0</v>
          </cell>
          <cell r="K253">
            <v>8.6300000000000008</v>
          </cell>
          <cell r="L253">
            <v>0</v>
          </cell>
          <cell r="M253">
            <v>0.1</v>
          </cell>
          <cell r="N253">
            <v>1.03</v>
          </cell>
          <cell r="O253">
            <v>78.239999999999995</v>
          </cell>
          <cell r="P253" t="str">
            <v>H</v>
          </cell>
          <cell r="Q253">
            <v>441000</v>
          </cell>
          <cell r="R253">
            <v>200</v>
          </cell>
          <cell r="S253">
            <v>1</v>
          </cell>
          <cell r="T253">
            <v>0.7</v>
          </cell>
        </row>
        <row r="254">
          <cell r="A254">
            <v>406326</v>
          </cell>
          <cell r="B254" t="str">
            <v>Inst Brit Ceran MC M</v>
          </cell>
          <cell r="C254" t="str">
            <v>SISTEMA MOVEL BRITAGEM</v>
          </cell>
          <cell r="D254">
            <v>684071</v>
          </cell>
          <cell r="E254">
            <v>1</v>
          </cell>
          <cell r="F254">
            <v>0.9</v>
          </cell>
          <cell r="G254">
            <v>20000</v>
          </cell>
          <cell r="H254">
            <v>30.78</v>
          </cell>
          <cell r="I254">
            <v>0</v>
          </cell>
          <cell r="J254">
            <v>0</v>
          </cell>
          <cell r="K254">
            <v>0</v>
          </cell>
          <cell r="L254">
            <v>0</v>
          </cell>
          <cell r="M254">
            <v>0</v>
          </cell>
          <cell r="N254">
            <v>0</v>
          </cell>
          <cell r="O254">
            <v>30.78</v>
          </cell>
          <cell r="P254" t="str">
            <v>H</v>
          </cell>
          <cell r="Q254">
            <v>441000</v>
          </cell>
          <cell r="R254">
            <v>200</v>
          </cell>
          <cell r="S254">
            <v>1</v>
          </cell>
          <cell r="T254">
            <v>0</v>
          </cell>
        </row>
        <row r="255">
          <cell r="A255">
            <v>406327</v>
          </cell>
          <cell r="B255" t="str">
            <v>Inst Brit Prim Norte</v>
          </cell>
          <cell r="C255" t="str">
            <v>SISTEMA MOVEL BRITAGEM</v>
          </cell>
          <cell r="D255">
            <v>108230</v>
          </cell>
          <cell r="E255">
            <v>1</v>
          </cell>
          <cell r="F255">
            <v>0.9</v>
          </cell>
          <cell r="G255">
            <v>20000</v>
          </cell>
          <cell r="H255">
            <v>4.87</v>
          </cell>
          <cell r="I255">
            <v>0</v>
          </cell>
          <cell r="J255">
            <v>0</v>
          </cell>
          <cell r="K255">
            <v>0</v>
          </cell>
          <cell r="L255">
            <v>0</v>
          </cell>
          <cell r="M255">
            <v>0</v>
          </cell>
          <cell r="N255">
            <v>0</v>
          </cell>
          <cell r="O255">
            <v>4.87</v>
          </cell>
          <cell r="P255" t="str">
            <v>H</v>
          </cell>
          <cell r="Q255">
            <v>441000</v>
          </cell>
          <cell r="R255">
            <v>200</v>
          </cell>
          <cell r="S255">
            <v>1</v>
          </cell>
          <cell r="T255">
            <v>0</v>
          </cell>
        </row>
        <row r="256">
          <cell r="A256">
            <v>406328</v>
          </cell>
          <cell r="B256" t="str">
            <v>Inst Brit Sec Norte-</v>
          </cell>
          <cell r="C256" t="str">
            <v>SISTEMA MOVEL BRITAGEM</v>
          </cell>
          <cell r="D256">
            <v>558658</v>
          </cell>
          <cell r="E256">
            <v>1</v>
          </cell>
          <cell r="F256">
            <v>0.9</v>
          </cell>
          <cell r="G256">
            <v>20000</v>
          </cell>
          <cell r="H256">
            <v>25.14</v>
          </cell>
          <cell r="I256">
            <v>0</v>
          </cell>
          <cell r="J256">
            <v>0</v>
          </cell>
          <cell r="K256">
            <v>0</v>
          </cell>
          <cell r="L256">
            <v>0</v>
          </cell>
          <cell r="M256">
            <v>0</v>
          </cell>
          <cell r="N256">
            <v>0</v>
          </cell>
          <cell r="O256">
            <v>25.14</v>
          </cell>
          <cell r="P256" t="str">
            <v>H</v>
          </cell>
          <cell r="Q256">
            <v>441000</v>
          </cell>
          <cell r="R256">
            <v>200</v>
          </cell>
          <cell r="S256">
            <v>1</v>
          </cell>
          <cell r="T256">
            <v>0</v>
          </cell>
        </row>
        <row r="257">
          <cell r="A257">
            <v>406329</v>
          </cell>
          <cell r="B257" t="str">
            <v>CONJ MOV NW 80200LP</v>
          </cell>
          <cell r="C257" t="str">
            <v>SISTEMA MOVEL BRITAGEM</v>
          </cell>
          <cell r="D257">
            <v>869500</v>
          </cell>
          <cell r="E257">
            <v>1</v>
          </cell>
          <cell r="F257">
            <v>0.9</v>
          </cell>
          <cell r="G257">
            <v>20000</v>
          </cell>
          <cell r="H257">
            <v>39.130000000000003</v>
          </cell>
          <cell r="I257">
            <v>21.87</v>
          </cell>
          <cell r="J257">
            <v>0</v>
          </cell>
          <cell r="K257">
            <v>15.75</v>
          </cell>
          <cell r="L257">
            <v>0</v>
          </cell>
          <cell r="M257">
            <v>0.1</v>
          </cell>
          <cell r="N257">
            <v>1.03</v>
          </cell>
          <cell r="O257">
            <v>77.78</v>
          </cell>
          <cell r="P257" t="str">
            <v>H</v>
          </cell>
          <cell r="Q257">
            <v>441000</v>
          </cell>
          <cell r="R257">
            <v>200</v>
          </cell>
          <cell r="S257">
            <v>1</v>
          </cell>
          <cell r="T257">
            <v>1</v>
          </cell>
        </row>
        <row r="258">
          <cell r="A258">
            <v>406330</v>
          </cell>
          <cell r="B258" t="str">
            <v>Brit Primár Eclusa I</v>
          </cell>
          <cell r="C258" t="str">
            <v>INST BRITAGEM TUC</v>
          </cell>
          <cell r="D258">
            <v>133172</v>
          </cell>
          <cell r="E258">
            <v>1</v>
          </cell>
          <cell r="F258">
            <v>0.9</v>
          </cell>
          <cell r="G258">
            <v>4000</v>
          </cell>
          <cell r="H258">
            <v>29.96</v>
          </cell>
          <cell r="I258">
            <v>0</v>
          </cell>
          <cell r="J258">
            <v>0</v>
          </cell>
          <cell r="K258">
            <v>0</v>
          </cell>
          <cell r="L258">
            <v>0</v>
          </cell>
          <cell r="M258">
            <v>0.15</v>
          </cell>
          <cell r="N258">
            <v>1.54</v>
          </cell>
          <cell r="O258">
            <v>31.5</v>
          </cell>
          <cell r="P258" t="str">
            <v>H</v>
          </cell>
          <cell r="Q258">
            <v>231000</v>
          </cell>
          <cell r="R258">
            <v>200</v>
          </cell>
          <cell r="S258">
            <v>1</v>
          </cell>
          <cell r="T258">
            <v>0</v>
          </cell>
        </row>
        <row r="259">
          <cell r="A259">
            <v>406331</v>
          </cell>
          <cell r="B259" t="str">
            <v>Brit. Secund Eclusa</v>
          </cell>
          <cell r="C259" t="str">
            <v>INST BRITAGEM TUC</v>
          </cell>
          <cell r="D259">
            <v>309896</v>
          </cell>
          <cell r="E259">
            <v>1</v>
          </cell>
          <cell r="F259">
            <v>0.9</v>
          </cell>
          <cell r="G259">
            <v>2000</v>
          </cell>
          <cell r="H259">
            <v>139.44999999999999</v>
          </cell>
          <cell r="I259">
            <v>0</v>
          </cell>
          <cell r="J259">
            <v>0</v>
          </cell>
          <cell r="K259">
            <v>0</v>
          </cell>
          <cell r="L259">
            <v>0</v>
          </cell>
          <cell r="M259">
            <v>0.15</v>
          </cell>
          <cell r="N259">
            <v>1.54</v>
          </cell>
          <cell r="O259">
            <v>140.99</v>
          </cell>
          <cell r="P259" t="str">
            <v>H</v>
          </cell>
          <cell r="Q259">
            <v>231000</v>
          </cell>
          <cell r="R259">
            <v>200</v>
          </cell>
          <cell r="S259">
            <v>1</v>
          </cell>
          <cell r="T259">
            <v>0</v>
          </cell>
        </row>
        <row r="260">
          <cell r="A260">
            <v>406332</v>
          </cell>
          <cell r="B260" t="str">
            <v>Retomada Agreg Eclus</v>
          </cell>
          <cell r="C260" t="str">
            <v>INST BRITAGEM TUC</v>
          </cell>
          <cell r="D260">
            <v>283681</v>
          </cell>
          <cell r="E260">
            <v>1</v>
          </cell>
          <cell r="F260">
            <v>0.9</v>
          </cell>
          <cell r="G260">
            <v>5000</v>
          </cell>
          <cell r="H260">
            <v>51.06</v>
          </cell>
          <cell r="I260">
            <v>0</v>
          </cell>
          <cell r="J260">
            <v>0</v>
          </cell>
          <cell r="K260">
            <v>0</v>
          </cell>
          <cell r="L260">
            <v>0</v>
          </cell>
          <cell r="M260">
            <v>0.26</v>
          </cell>
          <cell r="N260">
            <v>2.68</v>
          </cell>
          <cell r="O260">
            <v>53.74</v>
          </cell>
          <cell r="P260" t="str">
            <v>H</v>
          </cell>
          <cell r="Q260">
            <v>231000</v>
          </cell>
          <cell r="R260">
            <v>200</v>
          </cell>
          <cell r="S260">
            <v>1</v>
          </cell>
          <cell r="T260">
            <v>0</v>
          </cell>
        </row>
        <row r="261">
          <cell r="A261">
            <v>406333</v>
          </cell>
          <cell r="B261" t="str">
            <v>INST. PEN FINOS ROB</v>
          </cell>
          <cell r="C261" t="str">
            <v>SISTEMA MOVEL BRITAGEM</v>
          </cell>
          <cell r="D261">
            <v>0</v>
          </cell>
          <cell r="E261">
            <v>1</v>
          </cell>
          <cell r="F261">
            <v>0.9</v>
          </cell>
          <cell r="G261">
            <v>10000</v>
          </cell>
          <cell r="H261">
            <v>0</v>
          </cell>
          <cell r="I261">
            <v>0</v>
          </cell>
          <cell r="J261">
            <v>0</v>
          </cell>
          <cell r="K261">
            <v>0</v>
          </cell>
          <cell r="L261">
            <v>0</v>
          </cell>
          <cell r="M261">
            <v>0</v>
          </cell>
          <cell r="N261">
            <v>0</v>
          </cell>
          <cell r="O261">
            <v>0</v>
          </cell>
          <cell r="P261" t="str">
            <v>H</v>
          </cell>
          <cell r="Q261">
            <v>441000</v>
          </cell>
          <cell r="R261">
            <v>200</v>
          </cell>
          <cell r="S261">
            <v>1</v>
          </cell>
          <cell r="T261" t="e">
            <v>#DIV/0!</v>
          </cell>
        </row>
        <row r="262">
          <cell r="A262">
            <v>406334</v>
          </cell>
          <cell r="B262" t="str">
            <v>INST. BRIT MÓVEL ROB</v>
          </cell>
          <cell r="C262" t="str">
            <v>SISTEMA MOVEL BRITAGEM</v>
          </cell>
          <cell r="D262">
            <v>0</v>
          </cell>
          <cell r="E262">
            <v>1</v>
          </cell>
          <cell r="F262">
            <v>0.9</v>
          </cell>
          <cell r="G262">
            <v>10000</v>
          </cell>
          <cell r="H262">
            <v>0</v>
          </cell>
          <cell r="I262">
            <v>0</v>
          </cell>
          <cell r="J262">
            <v>0</v>
          </cell>
          <cell r="K262">
            <v>0</v>
          </cell>
          <cell r="L262">
            <v>0</v>
          </cell>
          <cell r="M262">
            <v>0</v>
          </cell>
          <cell r="N262">
            <v>0</v>
          </cell>
          <cell r="O262">
            <v>0</v>
          </cell>
          <cell r="P262" t="str">
            <v>H</v>
          </cell>
          <cell r="Q262">
            <v>441000</v>
          </cell>
          <cell r="R262">
            <v>200</v>
          </cell>
          <cell r="S262">
            <v>1</v>
          </cell>
          <cell r="T262" t="e">
            <v>#DIV/0!</v>
          </cell>
        </row>
        <row r="263">
          <cell r="A263">
            <v>410030</v>
          </cell>
          <cell r="B263" t="str">
            <v>COMP ATLAS DT4</v>
          </cell>
          <cell r="C263" t="str">
            <v>CARRETA DE BRITAGEM</v>
          </cell>
          <cell r="D263">
            <v>30000</v>
          </cell>
          <cell r="E263">
            <v>1</v>
          </cell>
          <cell r="F263">
            <v>0.81130000000000002</v>
          </cell>
          <cell r="G263">
            <v>30000</v>
          </cell>
          <cell r="H263">
            <v>0.19</v>
          </cell>
          <cell r="I263">
            <v>2.76</v>
          </cell>
          <cell r="J263">
            <v>0</v>
          </cell>
          <cell r="K263">
            <v>1.53</v>
          </cell>
          <cell r="L263">
            <v>0</v>
          </cell>
          <cell r="M263">
            <v>0.1</v>
          </cell>
          <cell r="N263">
            <v>1.03</v>
          </cell>
          <cell r="O263">
            <v>5.51</v>
          </cell>
          <cell r="P263" t="str">
            <v>H</v>
          </cell>
          <cell r="Q263">
            <v>434750</v>
          </cell>
          <cell r="R263">
            <v>250</v>
          </cell>
          <cell r="S263">
            <v>0.22991400000000001</v>
          </cell>
          <cell r="T263">
            <v>22.6</v>
          </cell>
        </row>
        <row r="264">
          <cell r="A264">
            <v>410400</v>
          </cell>
          <cell r="B264" t="str">
            <v>COMP SULLAIR 25 S 20</v>
          </cell>
          <cell r="C264" t="str">
            <v>COMPRESSOR ESTAC 1000</v>
          </cell>
          <cell r="D264">
            <v>56000</v>
          </cell>
          <cell r="E264">
            <v>1</v>
          </cell>
          <cell r="F264">
            <v>0.86519999999999997</v>
          </cell>
          <cell r="G264">
            <v>30000</v>
          </cell>
          <cell r="H264">
            <v>1.62</v>
          </cell>
          <cell r="I264">
            <v>5.31</v>
          </cell>
          <cell r="J264">
            <v>0</v>
          </cell>
          <cell r="K264">
            <v>1.58</v>
          </cell>
          <cell r="L264">
            <v>0</v>
          </cell>
          <cell r="M264">
            <v>0.15</v>
          </cell>
          <cell r="N264">
            <v>1.54</v>
          </cell>
          <cell r="O264">
            <v>10.050000000000001</v>
          </cell>
          <cell r="P264" t="str">
            <v>H</v>
          </cell>
          <cell r="Q264">
            <v>31000</v>
          </cell>
          <cell r="R264">
            <v>250</v>
          </cell>
          <cell r="S264">
            <v>1</v>
          </cell>
          <cell r="T264">
            <v>4.3</v>
          </cell>
        </row>
        <row r="265">
          <cell r="A265">
            <v>410650</v>
          </cell>
          <cell r="B265" t="str">
            <v>COMP ATLAS GA 1407</v>
          </cell>
          <cell r="C265" t="str">
            <v>COMPRESSOR ESTAC 1000</v>
          </cell>
          <cell r="D265">
            <v>61312</v>
          </cell>
          <cell r="E265">
            <v>1</v>
          </cell>
          <cell r="F265">
            <v>0.87</v>
          </cell>
          <cell r="G265">
            <v>30000</v>
          </cell>
          <cell r="H265">
            <v>1.78</v>
          </cell>
          <cell r="I265">
            <v>3.04</v>
          </cell>
          <cell r="J265">
            <v>0</v>
          </cell>
          <cell r="K265">
            <v>1.05</v>
          </cell>
          <cell r="L265">
            <v>0</v>
          </cell>
          <cell r="M265">
            <v>0.25</v>
          </cell>
          <cell r="N265">
            <v>2.57</v>
          </cell>
          <cell r="O265">
            <v>8.44</v>
          </cell>
          <cell r="P265" t="str">
            <v>H</v>
          </cell>
          <cell r="Q265">
            <v>31000</v>
          </cell>
          <cell r="R265">
            <v>250</v>
          </cell>
          <cell r="S265">
            <v>1</v>
          </cell>
          <cell r="T265">
            <v>2.2999999999999998</v>
          </cell>
        </row>
        <row r="266">
          <cell r="A266">
            <v>410651</v>
          </cell>
          <cell r="B266" t="str">
            <v>COMP ATLAS GA 160</v>
          </cell>
          <cell r="C266" t="str">
            <v>COMPRESSOR ESTAC 1000</v>
          </cell>
          <cell r="D266">
            <v>60000</v>
          </cell>
          <cell r="E266">
            <v>1</v>
          </cell>
          <cell r="F266">
            <v>0.87</v>
          </cell>
          <cell r="G266">
            <v>30000</v>
          </cell>
          <cell r="H266">
            <v>1.74</v>
          </cell>
          <cell r="I266">
            <v>3.04</v>
          </cell>
          <cell r="J266">
            <v>0</v>
          </cell>
          <cell r="K266">
            <v>1.05</v>
          </cell>
          <cell r="L266">
            <v>0</v>
          </cell>
          <cell r="M266">
            <v>0.25</v>
          </cell>
          <cell r="N266">
            <v>2.57</v>
          </cell>
          <cell r="O266">
            <v>8.4</v>
          </cell>
          <cell r="P266" t="str">
            <v>H</v>
          </cell>
          <cell r="Q266">
            <v>31000</v>
          </cell>
          <cell r="R266">
            <v>250</v>
          </cell>
          <cell r="S266">
            <v>1</v>
          </cell>
          <cell r="T266">
            <v>2.4</v>
          </cell>
        </row>
        <row r="267">
          <cell r="A267">
            <v>410652</v>
          </cell>
          <cell r="B267" t="str">
            <v>COMP ATLAS GA 37</v>
          </cell>
          <cell r="C267" t="str">
            <v>COMPRESSOR ESTAC 250</v>
          </cell>
          <cell r="D267">
            <v>53000</v>
          </cell>
          <cell r="E267">
            <v>1</v>
          </cell>
          <cell r="F267">
            <v>0.87</v>
          </cell>
          <cell r="G267">
            <v>30000</v>
          </cell>
          <cell r="H267">
            <v>1.54</v>
          </cell>
          <cell r="I267">
            <v>2.15</v>
          </cell>
          <cell r="J267">
            <v>0</v>
          </cell>
          <cell r="K267">
            <v>0</v>
          </cell>
          <cell r="L267">
            <v>0</v>
          </cell>
          <cell r="M267">
            <v>0.15</v>
          </cell>
          <cell r="N267">
            <v>1.54</v>
          </cell>
          <cell r="O267">
            <v>5.23</v>
          </cell>
          <cell r="P267" t="str">
            <v>H</v>
          </cell>
          <cell r="Q267">
            <v>26500</v>
          </cell>
          <cell r="R267">
            <v>250</v>
          </cell>
          <cell r="S267">
            <v>1</v>
          </cell>
          <cell r="T267">
            <v>1.4</v>
          </cell>
        </row>
        <row r="268">
          <cell r="A268">
            <v>410700</v>
          </cell>
          <cell r="B268" t="str">
            <v>COMP CHICAGO 950DUH</v>
          </cell>
          <cell r="C268" t="str">
            <v>COMPRESSOR ESTAC 1000</v>
          </cell>
          <cell r="D268">
            <v>437000</v>
          </cell>
          <cell r="E268">
            <v>1</v>
          </cell>
          <cell r="F268">
            <v>0.92</v>
          </cell>
          <cell r="G268">
            <v>8000</v>
          </cell>
          <cell r="H268">
            <v>50.26</v>
          </cell>
          <cell r="I268">
            <v>12.83</v>
          </cell>
          <cell r="J268">
            <v>0</v>
          </cell>
          <cell r="K268">
            <v>19.12</v>
          </cell>
          <cell r="L268">
            <v>0</v>
          </cell>
          <cell r="M268">
            <v>0.5</v>
          </cell>
          <cell r="N268">
            <v>5.15</v>
          </cell>
          <cell r="O268">
            <v>87.36</v>
          </cell>
          <cell r="P268" t="str">
            <v>H</v>
          </cell>
          <cell r="Q268">
            <v>31000</v>
          </cell>
          <cell r="R268">
            <v>250</v>
          </cell>
          <cell r="S268">
            <v>1</v>
          </cell>
          <cell r="T268">
            <v>0.6</v>
          </cell>
        </row>
        <row r="269">
          <cell r="A269">
            <v>410990</v>
          </cell>
          <cell r="B269" t="str">
            <v>COMP FULLER C200</v>
          </cell>
          <cell r="C269" t="str">
            <v>COMPRESSOR TRANSILAGEM</v>
          </cell>
          <cell r="D269">
            <v>28000</v>
          </cell>
          <cell r="E269">
            <v>1</v>
          </cell>
          <cell r="F269">
            <v>0.87709999999999999</v>
          </cell>
          <cell r="G269">
            <v>30000</v>
          </cell>
          <cell r="H269">
            <v>0.82</v>
          </cell>
          <cell r="I269">
            <v>7.78</v>
          </cell>
          <cell r="J269">
            <v>0</v>
          </cell>
          <cell r="K269">
            <v>1.1599999999999999</v>
          </cell>
          <cell r="L269">
            <v>0</v>
          </cell>
          <cell r="M269">
            <v>0.15</v>
          </cell>
          <cell r="N269">
            <v>1.54</v>
          </cell>
          <cell r="O269">
            <v>11.3</v>
          </cell>
          <cell r="P269" t="str">
            <v>H</v>
          </cell>
          <cell r="Q269">
            <v>15120</v>
          </cell>
          <cell r="R269">
            <v>250</v>
          </cell>
          <cell r="S269">
            <v>1</v>
          </cell>
          <cell r="T269">
            <v>10.9</v>
          </cell>
        </row>
        <row r="270">
          <cell r="A270">
            <v>410993</v>
          </cell>
          <cell r="B270" t="str">
            <v>COMP FULLER C135</v>
          </cell>
          <cell r="C270" t="str">
            <v>COMPRESSOR TRANSILAGEM</v>
          </cell>
          <cell r="D270">
            <v>65896</v>
          </cell>
          <cell r="E270">
            <v>1</v>
          </cell>
          <cell r="F270">
            <v>0.87</v>
          </cell>
          <cell r="G270">
            <v>30000</v>
          </cell>
          <cell r="H270">
            <v>1.91</v>
          </cell>
          <cell r="I270">
            <v>6.48</v>
          </cell>
          <cell r="J270">
            <v>0</v>
          </cell>
          <cell r="K270">
            <v>0.67</v>
          </cell>
          <cell r="L270">
            <v>0</v>
          </cell>
          <cell r="M270">
            <v>0.15</v>
          </cell>
          <cell r="N270">
            <v>1.54</v>
          </cell>
          <cell r="O270">
            <v>10.6</v>
          </cell>
          <cell r="P270" t="str">
            <v>H</v>
          </cell>
          <cell r="Q270">
            <v>15120</v>
          </cell>
          <cell r="R270">
            <v>250</v>
          </cell>
          <cell r="S270">
            <v>1</v>
          </cell>
          <cell r="T270">
            <v>3.7</v>
          </cell>
        </row>
        <row r="271">
          <cell r="A271">
            <v>410994</v>
          </cell>
          <cell r="B271" t="str">
            <v>Transilagem TUC</v>
          </cell>
          <cell r="C271" t="str">
            <v>INST TRANSILAGEM TUC</v>
          </cell>
          <cell r="D271">
            <v>111545</v>
          </cell>
          <cell r="E271">
            <v>1</v>
          </cell>
          <cell r="F271">
            <v>1</v>
          </cell>
          <cell r="G271">
            <v>7500</v>
          </cell>
          <cell r="H271">
            <v>0</v>
          </cell>
          <cell r="I271">
            <v>0</v>
          </cell>
          <cell r="J271">
            <v>0</v>
          </cell>
          <cell r="K271">
            <v>0</v>
          </cell>
          <cell r="L271">
            <v>0</v>
          </cell>
          <cell r="M271">
            <v>0</v>
          </cell>
          <cell r="N271">
            <v>0</v>
          </cell>
          <cell r="O271">
            <v>0</v>
          </cell>
          <cell r="P271" t="str">
            <v>H</v>
          </cell>
          <cell r="Q271">
            <v>47040</v>
          </cell>
          <cell r="R271">
            <v>200</v>
          </cell>
          <cell r="S271">
            <v>9.9999999999999995E-7</v>
          </cell>
          <cell r="T271" t="e">
            <v>#DIV/0!</v>
          </cell>
        </row>
        <row r="272">
          <cell r="A272">
            <v>411090</v>
          </cell>
          <cell r="B272" t="str">
            <v>COMP ATLAS XA 160</v>
          </cell>
          <cell r="C272" t="str">
            <v>COMPRESSOR PORTATIL 250</v>
          </cell>
          <cell r="D272">
            <v>38000</v>
          </cell>
          <cell r="E272">
            <v>1</v>
          </cell>
          <cell r="F272">
            <v>0.85729999999999995</v>
          </cell>
          <cell r="G272">
            <v>15000</v>
          </cell>
          <cell r="H272">
            <v>2.17</v>
          </cell>
          <cell r="I272">
            <v>23.5</v>
          </cell>
          <cell r="J272">
            <v>0</v>
          </cell>
          <cell r="K272">
            <v>1.08</v>
          </cell>
          <cell r="L272">
            <v>0</v>
          </cell>
          <cell r="M272">
            <v>0.3</v>
          </cell>
          <cell r="N272">
            <v>3.09</v>
          </cell>
          <cell r="O272">
            <v>29.84</v>
          </cell>
          <cell r="P272" t="str">
            <v>H</v>
          </cell>
          <cell r="Q272">
            <v>14000</v>
          </cell>
          <cell r="R272">
            <v>120</v>
          </cell>
          <cell r="S272">
            <v>1</v>
          </cell>
          <cell r="T272">
            <v>11.3</v>
          </cell>
        </row>
        <row r="273">
          <cell r="A273">
            <v>411700</v>
          </cell>
          <cell r="B273" t="str">
            <v>COMP SABROE SMC8</v>
          </cell>
          <cell r="C273" t="str">
            <v>COMPRESSOR AMONIA</v>
          </cell>
          <cell r="D273">
            <v>103648</v>
          </cell>
          <cell r="E273">
            <v>1</v>
          </cell>
          <cell r="F273">
            <v>0.9</v>
          </cell>
          <cell r="G273">
            <v>30000</v>
          </cell>
          <cell r="H273">
            <v>3.11</v>
          </cell>
          <cell r="I273">
            <v>3.96</v>
          </cell>
          <cell r="J273">
            <v>0</v>
          </cell>
          <cell r="K273">
            <v>3.09</v>
          </cell>
          <cell r="L273">
            <v>0</v>
          </cell>
          <cell r="M273">
            <v>0.1</v>
          </cell>
          <cell r="N273">
            <v>1.03</v>
          </cell>
          <cell r="O273">
            <v>11.19</v>
          </cell>
          <cell r="P273" t="str">
            <v>H</v>
          </cell>
          <cell r="Q273">
            <v>21000</v>
          </cell>
          <cell r="R273">
            <v>250</v>
          </cell>
          <cell r="S273">
            <v>1</v>
          </cell>
          <cell r="T273">
            <v>2.2999999999999998</v>
          </cell>
        </row>
        <row r="274">
          <cell r="A274">
            <v>411701</v>
          </cell>
          <cell r="B274" t="str">
            <v>COMP SABROE SMC8 3V</v>
          </cell>
          <cell r="C274" t="str">
            <v>COMPRESSOR AMONIA</v>
          </cell>
          <cell r="D274">
            <v>64385</v>
          </cell>
          <cell r="E274">
            <v>1</v>
          </cell>
          <cell r="F274">
            <v>0.9</v>
          </cell>
          <cell r="G274">
            <v>15000</v>
          </cell>
          <cell r="H274">
            <v>3.86</v>
          </cell>
          <cell r="I274">
            <v>3.96</v>
          </cell>
          <cell r="J274">
            <v>1.03</v>
          </cell>
          <cell r="K274">
            <v>0</v>
          </cell>
          <cell r="L274">
            <v>0</v>
          </cell>
          <cell r="M274">
            <v>0.1</v>
          </cell>
          <cell r="N274">
            <v>1.03</v>
          </cell>
          <cell r="O274">
            <v>8.85</v>
          </cell>
          <cell r="P274" t="str">
            <v>H</v>
          </cell>
          <cell r="Q274">
            <v>21000</v>
          </cell>
          <cell r="R274">
            <v>250</v>
          </cell>
          <cell r="S274">
            <v>1</v>
          </cell>
          <cell r="T274">
            <v>1</v>
          </cell>
        </row>
        <row r="275">
          <cell r="A275">
            <v>411705</v>
          </cell>
          <cell r="B275" t="str">
            <v>Refrig fab gelo TUC</v>
          </cell>
          <cell r="C275" t="str">
            <v>FABR GELO TUC</v>
          </cell>
          <cell r="D275">
            <v>1139447</v>
          </cell>
          <cell r="E275">
            <v>1</v>
          </cell>
          <cell r="F275">
            <v>0.9</v>
          </cell>
          <cell r="G275">
            <v>7500</v>
          </cell>
          <cell r="H275">
            <v>0</v>
          </cell>
          <cell r="I275">
            <v>0</v>
          </cell>
          <cell r="J275">
            <v>0</v>
          </cell>
          <cell r="K275">
            <v>0</v>
          </cell>
          <cell r="L275">
            <v>0</v>
          </cell>
          <cell r="M275">
            <v>0</v>
          </cell>
          <cell r="N275">
            <v>0</v>
          </cell>
          <cell r="O275">
            <v>0</v>
          </cell>
          <cell r="P275" t="str">
            <v>H</v>
          </cell>
          <cell r="Q275">
            <v>504000</v>
          </cell>
          <cell r="R275">
            <v>200</v>
          </cell>
          <cell r="S275">
            <v>9.9999999999999995E-7</v>
          </cell>
          <cell r="T275" t="e">
            <v>#DIV/0!</v>
          </cell>
        </row>
        <row r="276">
          <cell r="A276">
            <v>411706</v>
          </cell>
          <cell r="B276" t="str">
            <v>Refrig fab gelo Eclu</v>
          </cell>
          <cell r="C276" t="str">
            <v>FABR GELO TUC</v>
          </cell>
          <cell r="E276">
            <v>1</v>
          </cell>
          <cell r="F276">
            <v>0.9</v>
          </cell>
          <cell r="G276">
            <v>15000</v>
          </cell>
          <cell r="I276">
            <v>0</v>
          </cell>
          <cell r="J276">
            <v>0</v>
          </cell>
          <cell r="K276">
            <v>0</v>
          </cell>
          <cell r="P276" t="str">
            <v>H</v>
          </cell>
          <cell r="Q276">
            <v>504000</v>
          </cell>
          <cell r="R276">
            <v>200</v>
          </cell>
          <cell r="S276">
            <v>1</v>
          </cell>
          <cell r="T276" t="e">
            <v>#DIV/0!</v>
          </cell>
        </row>
        <row r="277">
          <cell r="A277">
            <v>411800</v>
          </cell>
          <cell r="B277" t="str">
            <v>COMP SULLAIR 250</v>
          </cell>
          <cell r="C277" t="str">
            <v>COMPRESSOR PORTATIL 250</v>
          </cell>
          <cell r="D277">
            <v>31700</v>
          </cell>
          <cell r="E277">
            <v>1</v>
          </cell>
          <cell r="F277">
            <v>0.87</v>
          </cell>
          <cell r="G277">
            <v>15000</v>
          </cell>
          <cell r="H277">
            <v>1.84</v>
          </cell>
          <cell r="I277">
            <v>22.26</v>
          </cell>
          <cell r="J277">
            <v>0</v>
          </cell>
          <cell r="K277">
            <v>0.92</v>
          </cell>
          <cell r="L277">
            <v>6.5</v>
          </cell>
          <cell r="M277">
            <v>0.3</v>
          </cell>
          <cell r="N277">
            <v>15.31</v>
          </cell>
          <cell r="O277">
            <v>40.33</v>
          </cell>
          <cell r="P277" t="str">
            <v>H</v>
          </cell>
          <cell r="Q277">
            <v>14000</v>
          </cell>
          <cell r="R277">
            <v>120</v>
          </cell>
          <cell r="S277">
            <v>1</v>
          </cell>
          <cell r="T277">
            <v>12.6</v>
          </cell>
        </row>
        <row r="278">
          <cell r="A278">
            <v>411840</v>
          </cell>
          <cell r="B278" t="str">
            <v>COMP SULLAIR 750</v>
          </cell>
          <cell r="C278" t="str">
            <v>COMPRESSOR PORTATIL 750</v>
          </cell>
          <cell r="D278">
            <v>71000</v>
          </cell>
          <cell r="E278">
            <v>1</v>
          </cell>
          <cell r="F278">
            <v>0.86990000000000001</v>
          </cell>
          <cell r="G278">
            <v>15000</v>
          </cell>
          <cell r="H278">
            <v>4.12</v>
          </cell>
          <cell r="I278">
            <v>25.02</v>
          </cell>
          <cell r="J278">
            <v>0</v>
          </cell>
          <cell r="K278">
            <v>2.02</v>
          </cell>
          <cell r="L278">
            <v>27</v>
          </cell>
          <cell r="M278">
            <v>0.7</v>
          </cell>
          <cell r="N278">
            <v>57.97</v>
          </cell>
          <cell r="O278">
            <v>89.13</v>
          </cell>
          <cell r="P278" t="str">
            <v>H</v>
          </cell>
          <cell r="Q278">
            <v>35000</v>
          </cell>
          <cell r="R278">
            <v>120</v>
          </cell>
          <cell r="S278">
            <v>1</v>
          </cell>
          <cell r="T278">
            <v>6.6</v>
          </cell>
        </row>
        <row r="279">
          <cell r="A279">
            <v>411900</v>
          </cell>
          <cell r="B279" t="str">
            <v>COMP ATLAS XA-350</v>
          </cell>
          <cell r="C279" t="str">
            <v>COMPRESSOR PORTATIL 750</v>
          </cell>
          <cell r="D279">
            <v>71000</v>
          </cell>
          <cell r="E279">
            <v>1</v>
          </cell>
          <cell r="F279">
            <v>0.86850000000000005</v>
          </cell>
          <cell r="G279">
            <v>15000</v>
          </cell>
          <cell r="H279">
            <v>4.1100000000000003</v>
          </cell>
          <cell r="I279">
            <v>25.02</v>
          </cell>
          <cell r="J279">
            <v>0</v>
          </cell>
          <cell r="K279">
            <v>2.02</v>
          </cell>
          <cell r="L279">
            <v>26</v>
          </cell>
          <cell r="M279">
            <v>1</v>
          </cell>
          <cell r="N279">
            <v>59.18</v>
          </cell>
          <cell r="O279">
            <v>90.33</v>
          </cell>
          <cell r="P279" t="str">
            <v>H</v>
          </cell>
          <cell r="Q279">
            <v>35000</v>
          </cell>
          <cell r="R279">
            <v>120</v>
          </cell>
          <cell r="S279">
            <v>1</v>
          </cell>
          <cell r="T279">
            <v>6.6</v>
          </cell>
        </row>
        <row r="280">
          <cell r="A280">
            <v>411910</v>
          </cell>
          <cell r="B280" t="str">
            <v>COMP ATLAS XA-120</v>
          </cell>
          <cell r="C280" t="str">
            <v>COMPRESSOR PORTATIL 250</v>
          </cell>
          <cell r="D280">
            <v>31700</v>
          </cell>
          <cell r="E280">
            <v>1</v>
          </cell>
          <cell r="F280">
            <v>0.85499999999999998</v>
          </cell>
          <cell r="G280">
            <v>15000</v>
          </cell>
          <cell r="H280">
            <v>1.81</v>
          </cell>
          <cell r="I280">
            <v>22.26</v>
          </cell>
          <cell r="J280">
            <v>0</v>
          </cell>
          <cell r="K280">
            <v>0.92</v>
          </cell>
          <cell r="L280">
            <v>6.5</v>
          </cell>
          <cell r="M280">
            <v>0.3</v>
          </cell>
          <cell r="N280">
            <v>15.31</v>
          </cell>
          <cell r="O280">
            <v>40.299999999999997</v>
          </cell>
          <cell r="P280" t="str">
            <v>H</v>
          </cell>
          <cell r="Q280">
            <v>14000</v>
          </cell>
          <cell r="R280">
            <v>120</v>
          </cell>
          <cell r="S280">
            <v>1</v>
          </cell>
          <cell r="T280">
            <v>12.8</v>
          </cell>
        </row>
        <row r="281">
          <cell r="A281">
            <v>412201</v>
          </cell>
          <cell r="B281" t="str">
            <v>Fabr gelo PPV</v>
          </cell>
          <cell r="C281" t="str">
            <v>FABR GELO TUC</v>
          </cell>
          <cell r="D281">
            <v>2902932</v>
          </cell>
          <cell r="E281">
            <v>1</v>
          </cell>
          <cell r="F281">
            <v>0.89</v>
          </cell>
          <cell r="G281">
            <v>10000</v>
          </cell>
          <cell r="H281">
            <v>0</v>
          </cell>
          <cell r="I281">
            <v>0</v>
          </cell>
          <cell r="J281">
            <v>0</v>
          </cell>
          <cell r="K281">
            <v>0</v>
          </cell>
          <cell r="L281">
            <v>0</v>
          </cell>
          <cell r="M281">
            <v>0</v>
          </cell>
          <cell r="N281">
            <v>0</v>
          </cell>
          <cell r="O281">
            <v>0</v>
          </cell>
          <cell r="P281" t="str">
            <v>H</v>
          </cell>
          <cell r="Q281">
            <v>504000</v>
          </cell>
          <cell r="R281">
            <v>200</v>
          </cell>
          <cell r="S281">
            <v>9.9999999999999995E-7</v>
          </cell>
          <cell r="T281" t="e">
            <v>#DIV/0!</v>
          </cell>
        </row>
        <row r="282">
          <cell r="A282">
            <v>424020</v>
          </cell>
          <cell r="B282" t="str">
            <v>PERF G D AT50</v>
          </cell>
          <cell r="C282" t="str">
            <v>PERFURATRIZ PNEUMÁTICA</v>
          </cell>
          <cell r="D282">
            <v>30000</v>
          </cell>
          <cell r="E282">
            <v>1</v>
          </cell>
          <cell r="F282">
            <v>0.68789999999999996</v>
          </cell>
          <cell r="G282">
            <v>10000</v>
          </cell>
          <cell r="H282">
            <v>2.06</v>
          </cell>
          <cell r="I282">
            <v>27.35</v>
          </cell>
          <cell r="J282">
            <v>0</v>
          </cell>
          <cell r="K282">
            <v>2.1800000000000002</v>
          </cell>
          <cell r="L282">
            <v>0</v>
          </cell>
          <cell r="M282">
            <v>1</v>
          </cell>
          <cell r="N282">
            <v>10.3</v>
          </cell>
          <cell r="O282">
            <v>41.89</v>
          </cell>
          <cell r="P282" t="str">
            <v>H</v>
          </cell>
          <cell r="Q282">
            <v>33600</v>
          </cell>
          <cell r="R282">
            <v>180</v>
          </cell>
          <cell r="S282">
            <v>1</v>
          </cell>
          <cell r="T282">
            <v>14.3</v>
          </cell>
        </row>
        <row r="283">
          <cell r="A283">
            <v>424110</v>
          </cell>
          <cell r="B283" t="str">
            <v>PERF ATLAS R601</v>
          </cell>
          <cell r="C283" t="str">
            <v>PERFURATRIZ PNEUMÁTICA</v>
          </cell>
          <cell r="D283">
            <v>80001</v>
          </cell>
          <cell r="E283">
            <v>1</v>
          </cell>
          <cell r="F283">
            <v>0.87460000000000004</v>
          </cell>
          <cell r="G283">
            <v>10000</v>
          </cell>
          <cell r="H283">
            <v>7</v>
          </cell>
          <cell r="I283">
            <v>27.4</v>
          </cell>
          <cell r="J283">
            <v>0</v>
          </cell>
          <cell r="K283">
            <v>3.78</v>
          </cell>
          <cell r="L283">
            <v>0</v>
          </cell>
          <cell r="M283">
            <v>1.25</v>
          </cell>
          <cell r="N283">
            <v>12.87</v>
          </cell>
          <cell r="O283">
            <v>51.05</v>
          </cell>
          <cell r="P283" t="str">
            <v>H</v>
          </cell>
          <cell r="Q283">
            <v>33600</v>
          </cell>
          <cell r="R283">
            <v>180</v>
          </cell>
          <cell r="S283">
            <v>1</v>
          </cell>
          <cell r="T283">
            <v>4.5</v>
          </cell>
        </row>
        <row r="284">
          <cell r="A284">
            <v>425010</v>
          </cell>
          <cell r="B284" t="str">
            <v>PERF HIDR ATL ROC 72</v>
          </cell>
          <cell r="C284" t="str">
            <v>PERFURATRIZ HIDRAULICA</v>
          </cell>
          <cell r="D284">
            <v>280002</v>
          </cell>
          <cell r="E284">
            <v>1</v>
          </cell>
          <cell r="F284">
            <v>0.91620000000000001</v>
          </cell>
          <cell r="G284">
            <v>15000</v>
          </cell>
          <cell r="H284">
            <v>17.100000000000001</v>
          </cell>
          <cell r="I284">
            <v>48.71</v>
          </cell>
          <cell r="J284">
            <v>0</v>
          </cell>
          <cell r="K284">
            <v>0</v>
          </cell>
          <cell r="L284">
            <v>16</v>
          </cell>
          <cell r="M284">
            <v>1.6</v>
          </cell>
          <cell r="N284">
            <v>46.55</v>
          </cell>
          <cell r="O284">
            <v>112.36</v>
          </cell>
          <cell r="P284" t="str">
            <v>H</v>
          </cell>
          <cell r="Q284">
            <v>285000</v>
          </cell>
          <cell r="R284">
            <v>180</v>
          </cell>
          <cell r="S284">
            <v>1</v>
          </cell>
          <cell r="T284">
            <v>2.8</v>
          </cell>
        </row>
        <row r="285">
          <cell r="A285">
            <v>425020</v>
          </cell>
          <cell r="B285" t="str">
            <v>PERF.HIDR ATL. ROC-5</v>
          </cell>
          <cell r="C285" t="str">
            <v>PERFURATRIZ HIDRAULICA</v>
          </cell>
          <cell r="D285">
            <v>230000</v>
          </cell>
          <cell r="E285">
            <v>1</v>
          </cell>
          <cell r="F285">
            <v>0.98809999999999998</v>
          </cell>
          <cell r="G285">
            <v>15000</v>
          </cell>
          <cell r="H285">
            <v>15.15</v>
          </cell>
          <cell r="I285">
            <v>48.71</v>
          </cell>
          <cell r="J285">
            <v>0</v>
          </cell>
          <cell r="K285">
            <v>9.0399999999999991</v>
          </cell>
          <cell r="L285">
            <v>10</v>
          </cell>
          <cell r="M285">
            <v>1</v>
          </cell>
          <cell r="N285">
            <v>29.1</v>
          </cell>
          <cell r="O285">
            <v>102</v>
          </cell>
          <cell r="P285" t="str">
            <v>H</v>
          </cell>
          <cell r="Q285">
            <v>285000</v>
          </cell>
          <cell r="R285">
            <v>180</v>
          </cell>
          <cell r="S285">
            <v>1</v>
          </cell>
          <cell r="T285">
            <v>3.8</v>
          </cell>
        </row>
        <row r="286">
          <cell r="A286">
            <v>425021</v>
          </cell>
          <cell r="B286" t="str">
            <v>PERF HIDR ATL ROC-64</v>
          </cell>
          <cell r="C286" t="str">
            <v>PERFURATRIZ HIDRAULICA</v>
          </cell>
          <cell r="D286">
            <v>264000</v>
          </cell>
          <cell r="E286">
            <v>1</v>
          </cell>
          <cell r="F286">
            <v>0.96819999999999995</v>
          </cell>
          <cell r="G286">
            <v>15000</v>
          </cell>
          <cell r="H286">
            <v>17.04</v>
          </cell>
          <cell r="I286">
            <v>48.71</v>
          </cell>
          <cell r="J286">
            <v>0</v>
          </cell>
          <cell r="K286">
            <v>9.0399999999999991</v>
          </cell>
          <cell r="L286">
            <v>10</v>
          </cell>
          <cell r="M286">
            <v>1</v>
          </cell>
          <cell r="N286">
            <v>29.1</v>
          </cell>
          <cell r="O286">
            <v>103.89</v>
          </cell>
          <cell r="P286" t="str">
            <v>H</v>
          </cell>
          <cell r="Q286">
            <v>285000</v>
          </cell>
          <cell r="R286">
            <v>180</v>
          </cell>
          <cell r="S286">
            <v>1</v>
          </cell>
          <cell r="T286">
            <v>3.4</v>
          </cell>
        </row>
        <row r="287">
          <cell r="A287">
            <v>425030</v>
          </cell>
          <cell r="B287" t="str">
            <v>PERF HIDR ATLAS D 7</v>
          </cell>
          <cell r="C287" t="str">
            <v>PERFURATRIZ HIDRAULICA</v>
          </cell>
          <cell r="D287">
            <v>691900</v>
          </cell>
          <cell r="E287">
            <v>1</v>
          </cell>
          <cell r="F287">
            <v>0.9</v>
          </cell>
          <cell r="G287">
            <v>15000</v>
          </cell>
          <cell r="H287">
            <v>41.51</v>
          </cell>
          <cell r="I287">
            <v>62.34</v>
          </cell>
          <cell r="J287">
            <v>0</v>
          </cell>
          <cell r="K287">
            <v>16.670000000000002</v>
          </cell>
          <cell r="L287">
            <v>21</v>
          </cell>
          <cell r="M287">
            <v>1.1499999999999999</v>
          </cell>
          <cell r="N287">
            <v>51.32</v>
          </cell>
          <cell r="O287">
            <v>171.84</v>
          </cell>
          <cell r="P287" t="str">
            <v>H</v>
          </cell>
          <cell r="Q287">
            <v>285000</v>
          </cell>
          <cell r="R287">
            <v>180</v>
          </cell>
          <cell r="S287">
            <v>1</v>
          </cell>
          <cell r="T287">
            <v>1.9</v>
          </cell>
        </row>
        <row r="288">
          <cell r="A288">
            <v>426011</v>
          </cell>
          <cell r="B288" t="str">
            <v>Conj jateamento CARA</v>
          </cell>
          <cell r="C288" t="str">
            <v>LOCOMOTIVA</v>
          </cell>
          <cell r="D288">
            <v>93709</v>
          </cell>
          <cell r="E288">
            <v>1</v>
          </cell>
          <cell r="F288">
            <v>1</v>
          </cell>
          <cell r="G288">
            <v>2577</v>
          </cell>
          <cell r="H288">
            <v>36.36</v>
          </cell>
          <cell r="I288">
            <v>0</v>
          </cell>
          <cell r="J288">
            <v>0</v>
          </cell>
          <cell r="K288">
            <v>0</v>
          </cell>
          <cell r="L288">
            <v>0</v>
          </cell>
          <cell r="M288">
            <v>0</v>
          </cell>
          <cell r="N288">
            <v>0</v>
          </cell>
          <cell r="O288">
            <v>36.36</v>
          </cell>
          <cell r="P288" t="str">
            <v>H</v>
          </cell>
          <cell r="Q288">
            <v>0</v>
          </cell>
          <cell r="R288">
            <v>150</v>
          </cell>
          <cell r="S288">
            <v>1</v>
          </cell>
          <cell r="T288">
            <v>0</v>
          </cell>
        </row>
        <row r="289">
          <cell r="A289">
            <v>426022</v>
          </cell>
          <cell r="B289" t="str">
            <v>JUMBO FERR ATLAS 282</v>
          </cell>
          <cell r="C289" t="str">
            <v>JUMBO HIDR 2 BRAÇOS + BOOMER</v>
          </cell>
          <cell r="D289">
            <v>374442</v>
          </cell>
          <cell r="E289">
            <v>1</v>
          </cell>
          <cell r="F289">
            <v>0.94279999999999997</v>
          </cell>
          <cell r="G289">
            <v>10000</v>
          </cell>
          <cell r="H289">
            <v>35.299999999999997</v>
          </cell>
          <cell r="I289">
            <v>140.72</v>
          </cell>
          <cell r="J289">
            <v>0</v>
          </cell>
          <cell r="K289">
            <v>31.57</v>
          </cell>
          <cell r="L289">
            <v>0</v>
          </cell>
          <cell r="M289">
            <v>0.6</v>
          </cell>
          <cell r="N289">
            <v>6.18</v>
          </cell>
          <cell r="O289">
            <v>213.77</v>
          </cell>
          <cell r="P289" t="str">
            <v>H</v>
          </cell>
          <cell r="Q289">
            <v>168000</v>
          </cell>
          <cell r="R289">
            <v>150</v>
          </cell>
          <cell r="S289">
            <v>1</v>
          </cell>
          <cell r="T289">
            <v>4.9000000000000004</v>
          </cell>
        </row>
        <row r="290">
          <cell r="A290">
            <v>426030</v>
          </cell>
          <cell r="B290" t="str">
            <v>JUMBO BOOMER H178</v>
          </cell>
          <cell r="C290" t="str">
            <v>JUMBO HIDR 2 BRAÇOS + BOOMER</v>
          </cell>
          <cell r="D290">
            <v>800007</v>
          </cell>
          <cell r="E290">
            <v>1</v>
          </cell>
          <cell r="F290">
            <v>0.9113</v>
          </cell>
          <cell r="G290">
            <v>10000</v>
          </cell>
          <cell r="H290">
            <v>72.900000000000006</v>
          </cell>
          <cell r="I290">
            <v>142.69999999999999</v>
          </cell>
          <cell r="J290">
            <v>0</v>
          </cell>
          <cell r="K290">
            <v>0</v>
          </cell>
          <cell r="L290">
            <v>3</v>
          </cell>
          <cell r="M290">
            <v>2.5</v>
          </cell>
          <cell r="N290">
            <v>31.38</v>
          </cell>
          <cell r="O290">
            <v>246.98</v>
          </cell>
          <cell r="P290" t="str">
            <v>H</v>
          </cell>
          <cell r="Q290">
            <v>168000</v>
          </cell>
          <cell r="R290">
            <v>150</v>
          </cell>
          <cell r="S290">
            <v>1</v>
          </cell>
          <cell r="T290">
            <v>2</v>
          </cell>
        </row>
        <row r="291">
          <cell r="A291">
            <v>426031</v>
          </cell>
          <cell r="B291" t="str">
            <v>Jumbo Tamrock axera</v>
          </cell>
          <cell r="C291" t="str">
            <v>JUMBO HIDR 3 BRAÇOS AXERA</v>
          </cell>
          <cell r="D291">
            <v>2430000</v>
          </cell>
          <cell r="E291">
            <v>1</v>
          </cell>
          <cell r="F291">
            <v>0.89</v>
          </cell>
          <cell r="G291">
            <v>10000</v>
          </cell>
          <cell r="H291">
            <v>216.27</v>
          </cell>
          <cell r="I291">
            <v>152.31</v>
          </cell>
          <cell r="J291">
            <v>0</v>
          </cell>
          <cell r="K291">
            <v>43.86</v>
          </cell>
          <cell r="L291">
            <v>3</v>
          </cell>
          <cell r="M291">
            <v>2.5</v>
          </cell>
          <cell r="N291">
            <v>25.74</v>
          </cell>
          <cell r="O291">
            <v>438.18</v>
          </cell>
          <cell r="P291" t="str">
            <v>H</v>
          </cell>
          <cell r="Q291">
            <v>1008000</v>
          </cell>
          <cell r="R291">
            <v>150</v>
          </cell>
          <cell r="S291">
            <v>1</v>
          </cell>
          <cell r="T291">
            <v>0.9</v>
          </cell>
        </row>
        <row r="292">
          <cell r="A292">
            <v>426040</v>
          </cell>
          <cell r="B292" t="str">
            <v>CARREG HAGGLOADER</v>
          </cell>
          <cell r="C292" t="str">
            <v>HAGGLOADER</v>
          </cell>
          <cell r="D292">
            <v>119405</v>
          </cell>
          <cell r="E292">
            <v>1</v>
          </cell>
          <cell r="F292">
            <v>0.79479999999999995</v>
          </cell>
          <cell r="G292">
            <v>5000</v>
          </cell>
          <cell r="H292">
            <v>18.98</v>
          </cell>
          <cell r="I292">
            <v>68.95</v>
          </cell>
          <cell r="J292">
            <v>0</v>
          </cell>
          <cell r="K292">
            <v>0</v>
          </cell>
          <cell r="L292">
            <v>0</v>
          </cell>
          <cell r="M292">
            <v>0.5</v>
          </cell>
          <cell r="N292">
            <v>5.15</v>
          </cell>
          <cell r="O292">
            <v>93.08</v>
          </cell>
          <cell r="P292" t="str">
            <v>H</v>
          </cell>
          <cell r="Q292">
            <v>126000</v>
          </cell>
          <cell r="R292">
            <v>80</v>
          </cell>
          <cell r="S292">
            <v>1</v>
          </cell>
          <cell r="T292">
            <v>3.6</v>
          </cell>
        </row>
        <row r="293">
          <cell r="A293">
            <v>426041</v>
          </cell>
          <cell r="B293" t="str">
            <v>HAGGLOADER 8HR-2</v>
          </cell>
          <cell r="C293" t="str">
            <v>HAGGLOADER</v>
          </cell>
          <cell r="D293">
            <v>345321</v>
          </cell>
          <cell r="E293">
            <v>1</v>
          </cell>
          <cell r="F293">
            <v>0.75119999999999998</v>
          </cell>
          <cell r="G293">
            <v>5000</v>
          </cell>
          <cell r="H293">
            <v>51.88</v>
          </cell>
          <cell r="I293">
            <v>76.03</v>
          </cell>
          <cell r="J293">
            <v>0</v>
          </cell>
          <cell r="K293">
            <v>0</v>
          </cell>
          <cell r="L293">
            <v>0</v>
          </cell>
          <cell r="M293">
            <v>0.5</v>
          </cell>
          <cell r="N293">
            <v>5.15</v>
          </cell>
          <cell r="O293">
            <v>133.06</v>
          </cell>
          <cell r="P293" t="str">
            <v>H</v>
          </cell>
          <cell r="Q293">
            <v>126000</v>
          </cell>
          <cell r="R293">
            <v>80</v>
          </cell>
          <cell r="S293">
            <v>1</v>
          </cell>
          <cell r="T293">
            <v>1.5</v>
          </cell>
        </row>
        <row r="294">
          <cell r="A294">
            <v>426042</v>
          </cell>
          <cell r="B294" t="str">
            <v>HAGGLOADER 8HR-2 C/B</v>
          </cell>
          <cell r="C294" t="str">
            <v>HAGGLOADER</v>
          </cell>
          <cell r="D294">
            <v>433408</v>
          </cell>
          <cell r="E294">
            <v>1</v>
          </cell>
          <cell r="F294">
            <v>0.73470000000000002</v>
          </cell>
          <cell r="G294">
            <v>5000</v>
          </cell>
          <cell r="H294">
            <v>63.68</v>
          </cell>
          <cell r="I294">
            <v>76.03</v>
          </cell>
          <cell r="J294">
            <v>0</v>
          </cell>
          <cell r="K294">
            <v>0</v>
          </cell>
          <cell r="L294">
            <v>0</v>
          </cell>
          <cell r="M294">
            <v>0.5</v>
          </cell>
          <cell r="N294">
            <v>5.15</v>
          </cell>
          <cell r="O294">
            <v>144.86000000000001</v>
          </cell>
          <cell r="P294" t="str">
            <v>H</v>
          </cell>
          <cell r="Q294">
            <v>126000</v>
          </cell>
          <cell r="R294">
            <v>80</v>
          </cell>
          <cell r="S294">
            <v>1</v>
          </cell>
          <cell r="T294">
            <v>1.2</v>
          </cell>
        </row>
        <row r="295">
          <cell r="A295">
            <v>426090</v>
          </cell>
          <cell r="B295" t="str">
            <v>PERF TAMROCK CHA550</v>
          </cell>
          <cell r="C295" t="str">
            <v>PERFURATRIZ HIDRAULICA</v>
          </cell>
          <cell r="D295">
            <v>320000</v>
          </cell>
          <cell r="E295">
            <v>1</v>
          </cell>
          <cell r="F295">
            <v>0.98809999999999998</v>
          </cell>
          <cell r="G295">
            <v>15000</v>
          </cell>
          <cell r="H295">
            <v>21.08</v>
          </cell>
          <cell r="I295">
            <v>48.28</v>
          </cell>
          <cell r="J295">
            <v>0</v>
          </cell>
          <cell r="K295">
            <v>9.0399999999999991</v>
          </cell>
          <cell r="L295">
            <v>11</v>
          </cell>
          <cell r="M295">
            <v>1.1299999999999999</v>
          </cell>
          <cell r="N295">
            <v>32.31</v>
          </cell>
          <cell r="O295">
            <v>110.71</v>
          </cell>
          <cell r="P295" t="str">
            <v>H</v>
          </cell>
          <cell r="Q295">
            <v>285000</v>
          </cell>
          <cell r="R295">
            <v>180</v>
          </cell>
          <cell r="S295">
            <v>1</v>
          </cell>
          <cell r="T295">
            <v>2.7</v>
          </cell>
        </row>
        <row r="296">
          <cell r="A296">
            <v>426091</v>
          </cell>
          <cell r="B296" t="str">
            <v>PERF TAMROCK RAN 500</v>
          </cell>
          <cell r="C296" t="str">
            <v>PERFURATRIZ HIDRAULICA</v>
          </cell>
          <cell r="D296">
            <v>326900</v>
          </cell>
          <cell r="E296">
            <v>1</v>
          </cell>
          <cell r="F296">
            <v>0.96819999999999995</v>
          </cell>
          <cell r="G296">
            <v>15000</v>
          </cell>
          <cell r="H296">
            <v>21.1</v>
          </cell>
          <cell r="I296">
            <v>52.61</v>
          </cell>
          <cell r="J296">
            <v>0</v>
          </cell>
          <cell r="K296">
            <v>10.28</v>
          </cell>
          <cell r="L296">
            <v>20</v>
          </cell>
          <cell r="M296">
            <v>1.1299999999999999</v>
          </cell>
          <cell r="N296">
            <v>49.23</v>
          </cell>
          <cell r="O296">
            <v>133.22</v>
          </cell>
          <cell r="P296" t="str">
            <v>H</v>
          </cell>
          <cell r="Q296">
            <v>285000</v>
          </cell>
          <cell r="R296">
            <v>180</v>
          </cell>
          <cell r="S296">
            <v>1</v>
          </cell>
          <cell r="T296">
            <v>3</v>
          </cell>
        </row>
        <row r="297">
          <cell r="A297">
            <v>426092</v>
          </cell>
          <cell r="B297" t="str">
            <v>PERF TAMROCK COM 300</v>
          </cell>
          <cell r="C297" t="str">
            <v>PERFURATRIZ HIDRAULICA PNEUS</v>
          </cell>
          <cell r="D297">
            <v>261567</v>
          </cell>
          <cell r="E297">
            <v>1</v>
          </cell>
          <cell r="F297">
            <v>0.9</v>
          </cell>
          <cell r="G297">
            <v>10000</v>
          </cell>
          <cell r="H297">
            <v>23.54</v>
          </cell>
          <cell r="I297">
            <v>38.97</v>
          </cell>
          <cell r="J297">
            <v>0</v>
          </cell>
          <cell r="K297">
            <v>0</v>
          </cell>
          <cell r="L297">
            <v>8</v>
          </cell>
          <cell r="M297">
            <v>1</v>
          </cell>
          <cell r="N297">
            <v>25.34</v>
          </cell>
          <cell r="O297">
            <v>87.85</v>
          </cell>
          <cell r="P297" t="str">
            <v>H</v>
          </cell>
          <cell r="Q297">
            <v>131000</v>
          </cell>
          <cell r="R297">
            <v>180</v>
          </cell>
          <cell r="S297">
            <v>1</v>
          </cell>
          <cell r="T297">
            <v>1.7</v>
          </cell>
        </row>
        <row r="298">
          <cell r="A298">
            <v>426093</v>
          </cell>
          <cell r="B298" t="str">
            <v>PERF HIDR RANGER 600</v>
          </cell>
          <cell r="C298" t="str">
            <v>PERFURATRIZ HIDRAULICA</v>
          </cell>
          <cell r="D298">
            <v>715000</v>
          </cell>
          <cell r="E298">
            <v>1</v>
          </cell>
          <cell r="F298">
            <v>0.9</v>
          </cell>
          <cell r="G298">
            <v>15000</v>
          </cell>
          <cell r="H298">
            <v>42.9</v>
          </cell>
          <cell r="I298">
            <v>62.34</v>
          </cell>
          <cell r="J298">
            <v>0</v>
          </cell>
          <cell r="K298">
            <v>16.670000000000002</v>
          </cell>
          <cell r="L298">
            <v>21</v>
          </cell>
          <cell r="M298">
            <v>1.1499999999999999</v>
          </cell>
          <cell r="N298">
            <v>51.32</v>
          </cell>
          <cell r="O298">
            <v>173.23</v>
          </cell>
          <cell r="P298" t="str">
            <v>H</v>
          </cell>
          <cell r="Q298">
            <v>285000</v>
          </cell>
          <cell r="R298">
            <v>180</v>
          </cell>
          <cell r="S298">
            <v>1</v>
          </cell>
          <cell r="T298">
            <v>1.8</v>
          </cell>
        </row>
        <row r="299">
          <cell r="A299">
            <v>426094</v>
          </cell>
          <cell r="B299" t="str">
            <v>PERF HIDR RANGER 680</v>
          </cell>
          <cell r="C299" t="str">
            <v>PERFURATRIZ HIDRAULICA</v>
          </cell>
          <cell r="D299">
            <v>974375</v>
          </cell>
          <cell r="E299">
            <v>1</v>
          </cell>
          <cell r="F299">
            <v>0.9</v>
          </cell>
          <cell r="G299">
            <v>15000</v>
          </cell>
          <cell r="H299">
            <v>58.46</v>
          </cell>
          <cell r="I299">
            <v>56.01</v>
          </cell>
          <cell r="J299">
            <v>51.33</v>
          </cell>
          <cell r="K299">
            <v>0</v>
          </cell>
          <cell r="L299">
            <v>21</v>
          </cell>
          <cell r="M299">
            <v>1.1499999999999999</v>
          </cell>
          <cell r="N299">
            <v>51.32</v>
          </cell>
          <cell r="O299">
            <v>165.79</v>
          </cell>
          <cell r="P299" t="str">
            <v>H</v>
          </cell>
          <cell r="Q299">
            <v>285000</v>
          </cell>
          <cell r="R299">
            <v>180</v>
          </cell>
          <cell r="S299">
            <v>1</v>
          </cell>
          <cell r="T299">
            <v>1</v>
          </cell>
        </row>
        <row r="300">
          <cell r="A300">
            <v>426210</v>
          </cell>
          <cell r="B300" t="str">
            <v>SHIELD UNIDEUTSCH 1.</v>
          </cell>
          <cell r="C300" t="str">
            <v>SHIELD</v>
          </cell>
          <cell r="D300">
            <v>513953</v>
          </cell>
          <cell r="E300">
            <v>1</v>
          </cell>
          <cell r="F300">
            <v>0.9</v>
          </cell>
          <cell r="G300">
            <v>10000</v>
          </cell>
          <cell r="H300">
            <v>46.26</v>
          </cell>
          <cell r="I300">
            <v>0</v>
          </cell>
          <cell r="J300">
            <v>0</v>
          </cell>
          <cell r="K300">
            <v>0</v>
          </cell>
          <cell r="L300">
            <v>0</v>
          </cell>
          <cell r="M300">
            <v>0</v>
          </cell>
          <cell r="N300">
            <v>0</v>
          </cell>
          <cell r="O300">
            <v>46.26</v>
          </cell>
          <cell r="P300" t="str">
            <v>H</v>
          </cell>
          <cell r="Q300">
            <v>144000</v>
          </cell>
          <cell r="R300">
            <v>100</v>
          </cell>
          <cell r="S300">
            <v>1</v>
          </cell>
          <cell r="T300">
            <v>0</v>
          </cell>
        </row>
        <row r="301">
          <cell r="A301">
            <v>426500</v>
          </cell>
          <cell r="B301" t="str">
            <v>FRESA SOLO LUC H-110</v>
          </cell>
          <cell r="C301" t="str">
            <v>FRESA TUNEL</v>
          </cell>
          <cell r="D301">
            <v>60000</v>
          </cell>
          <cell r="E301">
            <v>1</v>
          </cell>
          <cell r="F301">
            <v>1</v>
          </cell>
          <cell r="G301">
            <v>6000</v>
          </cell>
          <cell r="H301">
            <v>10</v>
          </cell>
          <cell r="I301">
            <v>138.01</v>
          </cell>
          <cell r="J301">
            <v>0</v>
          </cell>
          <cell r="K301">
            <v>0</v>
          </cell>
          <cell r="L301">
            <v>0</v>
          </cell>
          <cell r="M301">
            <v>4</v>
          </cell>
          <cell r="N301">
            <v>41.18</v>
          </cell>
          <cell r="O301">
            <v>189.19</v>
          </cell>
          <cell r="P301" t="str">
            <v>H</v>
          </cell>
          <cell r="Q301">
            <v>168000</v>
          </cell>
          <cell r="R301">
            <v>80</v>
          </cell>
          <cell r="S301">
            <v>1</v>
          </cell>
          <cell r="T301">
            <v>13.8</v>
          </cell>
        </row>
        <row r="302">
          <cell r="A302">
            <v>428001</v>
          </cell>
          <cell r="B302" t="str">
            <v>SHUTTLETRAIN HRST 14</v>
          </cell>
          <cell r="C302" t="str">
            <v>LOCOMOTIVA</v>
          </cell>
          <cell r="D302">
            <v>213700</v>
          </cell>
          <cell r="E302">
            <v>1</v>
          </cell>
          <cell r="F302">
            <v>0.76160000000000005</v>
          </cell>
          <cell r="G302">
            <v>5000</v>
          </cell>
          <cell r="H302">
            <v>32.549999999999997</v>
          </cell>
          <cell r="I302">
            <v>17.25</v>
          </cell>
          <cell r="J302">
            <v>0</v>
          </cell>
          <cell r="K302">
            <v>0</v>
          </cell>
          <cell r="L302">
            <v>0</v>
          </cell>
          <cell r="M302">
            <v>0.05</v>
          </cell>
          <cell r="N302">
            <v>0.51</v>
          </cell>
          <cell r="O302">
            <v>50.31</v>
          </cell>
          <cell r="P302" t="str">
            <v>H</v>
          </cell>
          <cell r="Q302">
            <v>0</v>
          </cell>
          <cell r="R302">
            <v>80</v>
          </cell>
          <cell r="S302">
            <v>1</v>
          </cell>
          <cell r="T302">
            <v>0.5</v>
          </cell>
        </row>
        <row r="303">
          <cell r="A303">
            <v>436900</v>
          </cell>
          <cell r="B303" t="str">
            <v>PORTO DESC AGREG</v>
          </cell>
          <cell r="C303" t="str">
            <v>PORTICO</v>
          </cell>
          <cell r="D303">
            <v>1566983</v>
          </cell>
          <cell r="E303">
            <v>1</v>
          </cell>
          <cell r="F303">
            <v>0.83</v>
          </cell>
          <cell r="G303">
            <v>7500</v>
          </cell>
          <cell r="H303">
            <v>0</v>
          </cell>
          <cell r="I303">
            <v>0</v>
          </cell>
          <cell r="J303">
            <v>0</v>
          </cell>
          <cell r="K303">
            <v>0</v>
          </cell>
          <cell r="L303">
            <v>0</v>
          </cell>
          <cell r="M303">
            <v>0</v>
          </cell>
          <cell r="N303">
            <v>0</v>
          </cell>
          <cell r="O303">
            <v>0</v>
          </cell>
          <cell r="P303" t="str">
            <v>H</v>
          </cell>
          <cell r="Q303">
            <v>120100</v>
          </cell>
          <cell r="R303">
            <v>200</v>
          </cell>
          <cell r="S303">
            <v>9.9999999999999995E-7</v>
          </cell>
          <cell r="T303" t="e">
            <v>#DIV/0!</v>
          </cell>
        </row>
        <row r="304">
          <cell r="A304">
            <v>436910</v>
          </cell>
          <cell r="B304" t="str">
            <v>Benef agreg PPV</v>
          </cell>
          <cell r="C304" t="str">
            <v>INST BRITAGEM TUC</v>
          </cell>
          <cell r="D304">
            <v>6007391</v>
          </cell>
          <cell r="E304">
            <v>1</v>
          </cell>
          <cell r="F304">
            <v>0.79</v>
          </cell>
          <cell r="G304">
            <v>7500</v>
          </cell>
          <cell r="H304">
            <v>0</v>
          </cell>
          <cell r="I304">
            <v>0</v>
          </cell>
          <cell r="J304">
            <v>0</v>
          </cell>
          <cell r="K304">
            <v>0</v>
          </cell>
          <cell r="L304">
            <v>0</v>
          </cell>
          <cell r="M304">
            <v>0</v>
          </cell>
          <cell r="N304">
            <v>0</v>
          </cell>
          <cell r="O304">
            <v>0</v>
          </cell>
          <cell r="P304" t="str">
            <v>H</v>
          </cell>
          <cell r="Q304">
            <v>231000</v>
          </cell>
          <cell r="R304">
            <v>200</v>
          </cell>
          <cell r="S304">
            <v>9.9999999999999995E-7</v>
          </cell>
          <cell r="T304" t="e">
            <v>#DIV/0!</v>
          </cell>
        </row>
        <row r="305">
          <cell r="A305">
            <v>436921</v>
          </cell>
          <cell r="B305" t="str">
            <v>Barc pre-clas PPV</v>
          </cell>
          <cell r="C305" t="str">
            <v>SISTEMA MOVEL BRITAGEM</v>
          </cell>
          <cell r="D305">
            <v>1427944</v>
          </cell>
          <cell r="E305">
            <v>1</v>
          </cell>
          <cell r="F305">
            <v>0.75</v>
          </cell>
          <cell r="G305">
            <v>9000</v>
          </cell>
          <cell r="H305">
            <v>0</v>
          </cell>
          <cell r="I305">
            <v>0</v>
          </cell>
          <cell r="J305">
            <v>0</v>
          </cell>
          <cell r="K305">
            <v>0</v>
          </cell>
          <cell r="L305">
            <v>0</v>
          </cell>
          <cell r="M305">
            <v>0</v>
          </cell>
          <cell r="N305">
            <v>0</v>
          </cell>
          <cell r="O305">
            <v>0</v>
          </cell>
          <cell r="P305" t="str">
            <v>H</v>
          </cell>
          <cell r="Q305">
            <v>441000</v>
          </cell>
          <cell r="R305">
            <v>200</v>
          </cell>
          <cell r="S305">
            <v>9.9999999999999995E-7</v>
          </cell>
          <cell r="T305" t="e">
            <v>#DIV/0!</v>
          </cell>
        </row>
        <row r="306">
          <cell r="A306">
            <v>436931</v>
          </cell>
          <cell r="B306" t="str">
            <v>Inst brit cascalho P</v>
          </cell>
          <cell r="C306" t="str">
            <v>INST BRITAGEM TUC</v>
          </cell>
          <cell r="D306">
            <v>142245</v>
          </cell>
          <cell r="E306">
            <v>1</v>
          </cell>
          <cell r="F306">
            <v>0.6</v>
          </cell>
          <cell r="G306">
            <v>1000</v>
          </cell>
          <cell r="H306">
            <v>0</v>
          </cell>
          <cell r="I306">
            <v>0</v>
          </cell>
          <cell r="J306">
            <v>0</v>
          </cell>
          <cell r="K306">
            <v>0</v>
          </cell>
          <cell r="L306">
            <v>0</v>
          </cell>
          <cell r="M306">
            <v>0</v>
          </cell>
          <cell r="N306">
            <v>0</v>
          </cell>
          <cell r="O306">
            <v>0</v>
          </cell>
          <cell r="P306" t="str">
            <v>H</v>
          </cell>
          <cell r="Q306">
            <v>231000</v>
          </cell>
          <cell r="R306">
            <v>200</v>
          </cell>
          <cell r="S306">
            <v>9.9999999999999995E-7</v>
          </cell>
          <cell r="T306" t="e">
            <v>#DIV/0!</v>
          </cell>
        </row>
        <row r="307">
          <cell r="A307">
            <v>480210</v>
          </cell>
          <cell r="B307" t="str">
            <v>DRAGA CCCC</v>
          </cell>
          <cell r="C307" t="str">
            <v>DRAGA</v>
          </cell>
          <cell r="D307">
            <v>10865</v>
          </cell>
          <cell r="E307">
            <v>1</v>
          </cell>
          <cell r="F307">
            <v>0.9</v>
          </cell>
          <cell r="G307">
            <v>12000</v>
          </cell>
          <cell r="H307">
            <v>0.81</v>
          </cell>
          <cell r="I307">
            <v>16.649999999999999</v>
          </cell>
          <cell r="J307">
            <v>0</v>
          </cell>
          <cell r="K307">
            <v>1.56</v>
          </cell>
          <cell r="L307">
            <v>14</v>
          </cell>
          <cell r="M307">
            <v>0.5</v>
          </cell>
          <cell r="N307">
            <v>31.47</v>
          </cell>
          <cell r="O307">
            <v>50.49</v>
          </cell>
          <cell r="P307" t="str">
            <v>H</v>
          </cell>
          <cell r="Q307">
            <v>0</v>
          </cell>
          <cell r="R307">
            <v>250</v>
          </cell>
          <cell r="S307">
            <v>1</v>
          </cell>
          <cell r="T307">
            <v>22.5</v>
          </cell>
        </row>
        <row r="308">
          <cell r="A308">
            <v>480500</v>
          </cell>
          <cell r="B308" t="str">
            <v>DRAGA B KING 16</v>
          </cell>
          <cell r="C308" t="str">
            <v>DRAGA</v>
          </cell>
          <cell r="D308">
            <v>2499989</v>
          </cell>
          <cell r="E308">
            <v>1</v>
          </cell>
          <cell r="F308">
            <v>0.94089999999999996</v>
          </cell>
          <cell r="G308">
            <v>40000</v>
          </cell>
          <cell r="H308">
            <v>58.81</v>
          </cell>
          <cell r="I308">
            <v>77.819999999999993</v>
          </cell>
          <cell r="J308">
            <v>0</v>
          </cell>
          <cell r="K308">
            <v>0</v>
          </cell>
          <cell r="L308">
            <v>156</v>
          </cell>
          <cell r="M308">
            <v>6.25</v>
          </cell>
          <cell r="N308">
            <v>357.63</v>
          </cell>
          <cell r="O308">
            <v>494.26</v>
          </cell>
          <cell r="P308" t="str">
            <v>H</v>
          </cell>
          <cell r="Q308">
            <v>0</v>
          </cell>
          <cell r="R308">
            <v>250</v>
          </cell>
          <cell r="S308">
            <v>1</v>
          </cell>
          <cell r="T308">
            <v>1.3</v>
          </cell>
        </row>
        <row r="309">
          <cell r="A309">
            <v>480600</v>
          </cell>
          <cell r="B309" t="str">
            <v>DRAGA GIANT 2300</v>
          </cell>
          <cell r="C309" t="str">
            <v>DRAGA</v>
          </cell>
          <cell r="D309">
            <v>4199982</v>
          </cell>
          <cell r="E309">
            <v>1</v>
          </cell>
          <cell r="F309">
            <v>0.90600000000000003</v>
          </cell>
          <cell r="G309">
            <v>40000</v>
          </cell>
          <cell r="H309">
            <v>95.13</v>
          </cell>
          <cell r="I309">
            <v>224.12</v>
          </cell>
          <cell r="J309">
            <v>0</v>
          </cell>
          <cell r="K309">
            <v>18.63</v>
          </cell>
          <cell r="L309">
            <v>230</v>
          </cell>
          <cell r="M309">
            <v>13</v>
          </cell>
          <cell r="N309">
            <v>566.25</v>
          </cell>
          <cell r="O309">
            <v>904.13</v>
          </cell>
          <cell r="P309" t="str">
            <v>H</v>
          </cell>
          <cell r="Q309">
            <v>0</v>
          </cell>
          <cell r="R309">
            <v>250</v>
          </cell>
          <cell r="S309">
            <v>1</v>
          </cell>
          <cell r="T309">
            <v>2.6</v>
          </cell>
        </row>
        <row r="310">
          <cell r="A310">
            <v>480601</v>
          </cell>
          <cell r="B310" t="str">
            <v>DRAGA IHC 700</v>
          </cell>
          <cell r="C310" t="str">
            <v>DRAGA</v>
          </cell>
          <cell r="D310">
            <v>1500013</v>
          </cell>
          <cell r="E310">
            <v>1</v>
          </cell>
          <cell r="F310">
            <v>0.89129999999999998</v>
          </cell>
          <cell r="G310">
            <v>30000</v>
          </cell>
          <cell r="H310">
            <v>44.57</v>
          </cell>
          <cell r="I310">
            <v>55.07</v>
          </cell>
          <cell r="J310">
            <v>0</v>
          </cell>
          <cell r="K310">
            <v>0</v>
          </cell>
          <cell r="L310">
            <v>84</v>
          </cell>
          <cell r="M310">
            <v>1.5</v>
          </cell>
          <cell r="N310">
            <v>173.36</v>
          </cell>
          <cell r="O310">
            <v>273</v>
          </cell>
          <cell r="P310" t="str">
            <v>H</v>
          </cell>
          <cell r="Q310">
            <v>0</v>
          </cell>
          <cell r="R310">
            <v>250</v>
          </cell>
          <cell r="S310">
            <v>1</v>
          </cell>
          <cell r="T310">
            <v>1.2</v>
          </cell>
        </row>
        <row r="311">
          <cell r="A311">
            <v>480602</v>
          </cell>
          <cell r="B311" t="str">
            <v>DRAGA IHC 1500 16M</v>
          </cell>
          <cell r="C311" t="str">
            <v>DRAGA</v>
          </cell>
          <cell r="D311">
            <v>2999987</v>
          </cell>
          <cell r="E311">
            <v>1</v>
          </cell>
          <cell r="F311">
            <v>0.81850000000000001</v>
          </cell>
          <cell r="G311">
            <v>40000</v>
          </cell>
          <cell r="H311">
            <v>61.39</v>
          </cell>
          <cell r="I311">
            <v>83.87</v>
          </cell>
          <cell r="J311">
            <v>0</v>
          </cell>
          <cell r="K311">
            <v>0</v>
          </cell>
          <cell r="L311">
            <v>175</v>
          </cell>
          <cell r="M311">
            <v>6.5</v>
          </cell>
          <cell r="N311">
            <v>395.92</v>
          </cell>
          <cell r="O311">
            <v>541.17999999999995</v>
          </cell>
          <cell r="P311" t="str">
            <v>H</v>
          </cell>
          <cell r="Q311">
            <v>0</v>
          </cell>
          <cell r="R311">
            <v>250</v>
          </cell>
          <cell r="S311">
            <v>1</v>
          </cell>
          <cell r="T311">
            <v>1.4</v>
          </cell>
        </row>
        <row r="312">
          <cell r="A312">
            <v>480603</v>
          </cell>
          <cell r="B312" t="str">
            <v>DRAGA IHC 1500 22M</v>
          </cell>
          <cell r="C312" t="str">
            <v>DRAGA</v>
          </cell>
          <cell r="D312">
            <v>2999987</v>
          </cell>
          <cell r="E312">
            <v>1</v>
          </cell>
          <cell r="F312">
            <v>0.81850000000000001</v>
          </cell>
          <cell r="G312">
            <v>40000</v>
          </cell>
          <cell r="H312">
            <v>61.39</v>
          </cell>
          <cell r="I312">
            <v>83.87</v>
          </cell>
          <cell r="J312">
            <v>0</v>
          </cell>
          <cell r="K312">
            <v>0</v>
          </cell>
          <cell r="L312">
            <v>175</v>
          </cell>
          <cell r="M312">
            <v>6.5</v>
          </cell>
          <cell r="N312">
            <v>395.92</v>
          </cell>
          <cell r="O312">
            <v>541.17999999999995</v>
          </cell>
          <cell r="P312" t="str">
            <v>H</v>
          </cell>
          <cell r="Q312">
            <v>0</v>
          </cell>
          <cell r="R312">
            <v>250</v>
          </cell>
          <cell r="S312">
            <v>1</v>
          </cell>
          <cell r="T312">
            <v>1.4</v>
          </cell>
        </row>
        <row r="313">
          <cell r="A313">
            <v>531401</v>
          </cell>
          <cell r="B313" t="str">
            <v>INST BENEF ACO PPV</v>
          </cell>
          <cell r="C313" t="str">
            <v>BENEF AÇO TUC</v>
          </cell>
          <cell r="D313">
            <v>1269722</v>
          </cell>
          <cell r="E313">
            <v>1</v>
          </cell>
          <cell r="F313">
            <v>0.75</v>
          </cell>
          <cell r="G313">
            <v>13000</v>
          </cell>
          <cell r="H313">
            <v>0</v>
          </cell>
          <cell r="I313">
            <v>0</v>
          </cell>
          <cell r="J313">
            <v>0</v>
          </cell>
          <cell r="K313">
            <v>0</v>
          </cell>
          <cell r="L313">
            <v>0</v>
          </cell>
          <cell r="M313">
            <v>0</v>
          </cell>
          <cell r="N313">
            <v>0</v>
          </cell>
          <cell r="O313">
            <v>0</v>
          </cell>
          <cell r="P313" t="str">
            <v>H</v>
          </cell>
          <cell r="Q313">
            <v>16800</v>
          </cell>
          <cell r="R313">
            <v>200</v>
          </cell>
          <cell r="S313">
            <v>9.9999999999999995E-7</v>
          </cell>
          <cell r="T313" t="e">
            <v>#DIV/0!</v>
          </cell>
        </row>
        <row r="314">
          <cell r="A314">
            <v>531402</v>
          </cell>
          <cell r="B314" t="str">
            <v>INST BENEF AÇO TUC</v>
          </cell>
          <cell r="C314" t="str">
            <v>BENEF AÇO TUC</v>
          </cell>
          <cell r="D314">
            <v>80490</v>
          </cell>
          <cell r="E314">
            <v>1</v>
          </cell>
          <cell r="F314">
            <v>0.9083</v>
          </cell>
          <cell r="G314">
            <v>20000</v>
          </cell>
          <cell r="H314">
            <v>3.66</v>
          </cell>
          <cell r="I314">
            <v>5.35</v>
          </cell>
          <cell r="J314">
            <v>0</v>
          </cell>
          <cell r="K314">
            <v>0</v>
          </cell>
          <cell r="L314">
            <v>0</v>
          </cell>
          <cell r="M314">
            <v>0.15</v>
          </cell>
          <cell r="N314">
            <v>1.54</v>
          </cell>
          <cell r="O314">
            <v>10.55</v>
          </cell>
          <cell r="P314" t="str">
            <v>H</v>
          </cell>
          <cell r="Q314">
            <v>16800</v>
          </cell>
          <cell r="R314">
            <v>200</v>
          </cell>
          <cell r="S314">
            <v>1</v>
          </cell>
          <cell r="T314">
            <v>1.5</v>
          </cell>
        </row>
        <row r="315">
          <cell r="A315">
            <v>551500</v>
          </cell>
          <cell r="B315" t="str">
            <v>EL ALIMAK 12/30 70M</v>
          </cell>
          <cell r="C315" t="str">
            <v>ELEVADOR CREMALHEIRA</v>
          </cell>
          <cell r="D315">
            <v>99078</v>
          </cell>
          <cell r="E315">
            <v>1</v>
          </cell>
          <cell r="F315">
            <v>0.8619</v>
          </cell>
          <cell r="G315">
            <v>5000</v>
          </cell>
          <cell r="H315">
            <v>17.079999999999998</v>
          </cell>
          <cell r="I315">
            <v>6.57</v>
          </cell>
          <cell r="J315">
            <v>0</v>
          </cell>
          <cell r="K315">
            <v>0</v>
          </cell>
          <cell r="L315">
            <v>0</v>
          </cell>
          <cell r="M315">
            <v>0</v>
          </cell>
          <cell r="N315">
            <v>0</v>
          </cell>
          <cell r="O315">
            <v>23.65</v>
          </cell>
          <cell r="P315" t="str">
            <v>H</v>
          </cell>
          <cell r="Q315">
            <v>60000</v>
          </cell>
          <cell r="R315">
            <v>80</v>
          </cell>
          <cell r="S315">
            <v>1</v>
          </cell>
          <cell r="T315">
            <v>0.4</v>
          </cell>
        </row>
        <row r="316">
          <cell r="A316">
            <v>551501</v>
          </cell>
          <cell r="B316" t="str">
            <v>ELEV MONTARTE 30M</v>
          </cell>
          <cell r="C316" t="str">
            <v>ELEVADOR CREMALHEIRA</v>
          </cell>
          <cell r="D316">
            <v>99000</v>
          </cell>
          <cell r="E316">
            <v>1</v>
          </cell>
          <cell r="F316">
            <v>0.87790000000000001</v>
          </cell>
          <cell r="G316">
            <v>5000</v>
          </cell>
          <cell r="H316">
            <v>17.38</v>
          </cell>
          <cell r="I316">
            <v>7</v>
          </cell>
          <cell r="J316">
            <v>0</v>
          </cell>
          <cell r="K316">
            <v>0</v>
          </cell>
          <cell r="L316">
            <v>0</v>
          </cell>
          <cell r="M316">
            <v>0</v>
          </cell>
          <cell r="N316">
            <v>0</v>
          </cell>
          <cell r="O316">
            <v>24.38</v>
          </cell>
          <cell r="P316" t="str">
            <v>H</v>
          </cell>
          <cell r="Q316">
            <v>60000</v>
          </cell>
          <cell r="R316">
            <v>80</v>
          </cell>
          <cell r="S316">
            <v>1</v>
          </cell>
          <cell r="T316">
            <v>0.4</v>
          </cell>
        </row>
        <row r="317">
          <cell r="A317">
            <v>551502</v>
          </cell>
          <cell r="B317" t="str">
            <v>PLAT ALICLIMBER 3100</v>
          </cell>
          <cell r="C317" t="str">
            <v>PLATAFORMA</v>
          </cell>
          <cell r="D317">
            <v>99841</v>
          </cell>
          <cell r="E317">
            <v>1</v>
          </cell>
          <cell r="F317">
            <v>0.91269999999999996</v>
          </cell>
          <cell r="G317">
            <v>5000</v>
          </cell>
          <cell r="H317">
            <v>18.22</v>
          </cell>
          <cell r="I317">
            <v>5.94</v>
          </cell>
          <cell r="J317">
            <v>0</v>
          </cell>
          <cell r="K317">
            <v>0</v>
          </cell>
          <cell r="L317">
            <v>0</v>
          </cell>
          <cell r="M317">
            <v>0</v>
          </cell>
          <cell r="N317">
            <v>0</v>
          </cell>
          <cell r="O317">
            <v>24.16</v>
          </cell>
          <cell r="P317" t="str">
            <v>H</v>
          </cell>
          <cell r="Q317">
            <v>54600</v>
          </cell>
          <cell r="R317">
            <v>80</v>
          </cell>
          <cell r="S317">
            <v>1</v>
          </cell>
          <cell r="T317">
            <v>0.3</v>
          </cell>
        </row>
        <row r="318">
          <cell r="A318">
            <v>551510</v>
          </cell>
          <cell r="B318" t="str">
            <v>PLAT PANT JLG 2658 E</v>
          </cell>
          <cell r="C318" t="str">
            <v>PLATAFORMA</v>
          </cell>
          <cell r="D318">
            <v>32049</v>
          </cell>
          <cell r="E318">
            <v>1</v>
          </cell>
          <cell r="F318">
            <v>0.87229999999999996</v>
          </cell>
          <cell r="G318">
            <v>5000</v>
          </cell>
          <cell r="H318">
            <v>5.59</v>
          </cell>
          <cell r="I318">
            <v>5.27</v>
          </cell>
          <cell r="J318">
            <v>0</v>
          </cell>
          <cell r="K318">
            <v>0</v>
          </cell>
          <cell r="L318">
            <v>0</v>
          </cell>
          <cell r="M318">
            <v>0.02</v>
          </cell>
          <cell r="N318">
            <v>0.21</v>
          </cell>
          <cell r="O318">
            <v>11.07</v>
          </cell>
          <cell r="P318" t="str">
            <v>H</v>
          </cell>
          <cell r="Q318">
            <v>54600</v>
          </cell>
          <cell r="R318">
            <v>80</v>
          </cell>
          <cell r="S318">
            <v>1</v>
          </cell>
          <cell r="T318">
            <v>0.9</v>
          </cell>
        </row>
        <row r="319">
          <cell r="A319">
            <v>551511</v>
          </cell>
          <cell r="B319" t="str">
            <v>PLAT PANT JLG 33-RTS</v>
          </cell>
          <cell r="C319" t="str">
            <v>PLATAFORMA</v>
          </cell>
          <cell r="D319">
            <v>65951</v>
          </cell>
          <cell r="E319">
            <v>1</v>
          </cell>
          <cell r="F319">
            <v>0.87609999999999999</v>
          </cell>
          <cell r="G319">
            <v>5000</v>
          </cell>
          <cell r="H319">
            <v>11.56</v>
          </cell>
          <cell r="I319">
            <v>6.19</v>
          </cell>
          <cell r="J319">
            <v>0</v>
          </cell>
          <cell r="K319">
            <v>0</v>
          </cell>
          <cell r="L319">
            <v>0</v>
          </cell>
          <cell r="M319">
            <v>0.02</v>
          </cell>
          <cell r="N319">
            <v>0.21</v>
          </cell>
          <cell r="O319">
            <v>17.96</v>
          </cell>
          <cell r="P319" t="str">
            <v>H</v>
          </cell>
          <cell r="Q319">
            <v>54600</v>
          </cell>
          <cell r="R319">
            <v>80</v>
          </cell>
          <cell r="S319">
            <v>1</v>
          </cell>
          <cell r="T319">
            <v>0.5</v>
          </cell>
        </row>
        <row r="320">
          <cell r="A320">
            <v>551900</v>
          </cell>
          <cell r="B320" t="str">
            <v>PULLER TESM 624/SR</v>
          </cell>
          <cell r="C320" t="str">
            <v>PULLER</v>
          </cell>
          <cell r="D320">
            <v>220000</v>
          </cell>
          <cell r="E320">
            <v>1</v>
          </cell>
          <cell r="F320">
            <v>0.87319999999999998</v>
          </cell>
          <cell r="G320">
            <v>4000</v>
          </cell>
          <cell r="H320">
            <v>48.03</v>
          </cell>
          <cell r="I320">
            <v>36.96</v>
          </cell>
          <cell r="J320">
            <v>0</v>
          </cell>
          <cell r="K320">
            <v>0</v>
          </cell>
          <cell r="L320">
            <v>6.2</v>
          </cell>
          <cell r="M320">
            <v>0.35</v>
          </cell>
          <cell r="N320">
            <v>15.26</v>
          </cell>
          <cell r="O320">
            <v>100.25</v>
          </cell>
          <cell r="P320" t="str">
            <v>H</v>
          </cell>
          <cell r="Q320">
            <v>0</v>
          </cell>
          <cell r="R320">
            <v>60</v>
          </cell>
          <cell r="S320">
            <v>1</v>
          </cell>
          <cell r="T320">
            <v>0.8</v>
          </cell>
        </row>
        <row r="321">
          <cell r="A321">
            <v>551901</v>
          </cell>
          <cell r="B321" t="str">
            <v>PULLER TIMBER P-300</v>
          </cell>
          <cell r="C321" t="str">
            <v>PULLER</v>
          </cell>
          <cell r="D321">
            <v>220000</v>
          </cell>
          <cell r="E321">
            <v>1</v>
          </cell>
          <cell r="F321">
            <v>0.89759999999999995</v>
          </cell>
          <cell r="G321">
            <v>4000</v>
          </cell>
          <cell r="H321">
            <v>49.37</v>
          </cell>
          <cell r="I321">
            <v>32.18</v>
          </cell>
          <cell r="J321">
            <v>0</v>
          </cell>
          <cell r="K321">
            <v>0</v>
          </cell>
          <cell r="L321">
            <v>5.5</v>
          </cell>
          <cell r="M321">
            <v>0.3</v>
          </cell>
          <cell r="N321">
            <v>13.43</v>
          </cell>
          <cell r="O321">
            <v>94.98</v>
          </cell>
          <cell r="P321" t="str">
            <v>H</v>
          </cell>
          <cell r="Q321">
            <v>0</v>
          </cell>
          <cell r="R321">
            <v>60</v>
          </cell>
          <cell r="S321">
            <v>1</v>
          </cell>
          <cell r="T321">
            <v>0.7</v>
          </cell>
        </row>
        <row r="322">
          <cell r="A322">
            <v>551902</v>
          </cell>
          <cell r="B322" t="str">
            <v>TENS TIMBER T-75</v>
          </cell>
          <cell r="C322" t="str">
            <v>PULLER</v>
          </cell>
          <cell r="D322">
            <v>510000</v>
          </cell>
          <cell r="E322">
            <v>1</v>
          </cell>
          <cell r="F322">
            <v>0.96850000000000003</v>
          </cell>
          <cell r="G322">
            <v>4000</v>
          </cell>
          <cell r="H322">
            <v>123.48</v>
          </cell>
          <cell r="I322">
            <v>19.61</v>
          </cell>
          <cell r="J322">
            <v>0</v>
          </cell>
          <cell r="K322">
            <v>0</v>
          </cell>
          <cell r="L322">
            <v>4.5999999999999996</v>
          </cell>
          <cell r="M322">
            <v>0.2</v>
          </cell>
          <cell r="N322">
            <v>10.71</v>
          </cell>
          <cell r="O322">
            <v>153.80000000000001</v>
          </cell>
          <cell r="P322" t="str">
            <v>H</v>
          </cell>
          <cell r="Q322">
            <v>0</v>
          </cell>
          <cell r="R322">
            <v>60</v>
          </cell>
          <cell r="S322">
            <v>1</v>
          </cell>
          <cell r="T322">
            <v>0.2</v>
          </cell>
        </row>
        <row r="323">
          <cell r="A323">
            <v>551903</v>
          </cell>
          <cell r="B323" t="str">
            <v>TENS TIMBER T-50</v>
          </cell>
          <cell r="C323" t="str">
            <v>PULLER</v>
          </cell>
          <cell r="D323">
            <v>240000</v>
          </cell>
          <cell r="E323">
            <v>1</v>
          </cell>
          <cell r="F323">
            <v>0.93740000000000001</v>
          </cell>
          <cell r="G323">
            <v>4000</v>
          </cell>
          <cell r="H323">
            <v>56.24</v>
          </cell>
          <cell r="I323">
            <v>15.71</v>
          </cell>
          <cell r="J323">
            <v>0</v>
          </cell>
          <cell r="K323">
            <v>0</v>
          </cell>
          <cell r="L323">
            <v>4.2</v>
          </cell>
          <cell r="M323">
            <v>0.15</v>
          </cell>
          <cell r="N323">
            <v>9.44</v>
          </cell>
          <cell r="O323">
            <v>81.39</v>
          </cell>
          <cell r="P323" t="str">
            <v>H</v>
          </cell>
          <cell r="Q323">
            <v>0</v>
          </cell>
          <cell r="R323">
            <v>60</v>
          </cell>
          <cell r="S323">
            <v>1</v>
          </cell>
          <cell r="T323">
            <v>0.3</v>
          </cell>
        </row>
        <row r="324">
          <cell r="A324">
            <v>551904</v>
          </cell>
          <cell r="B324" t="str">
            <v>ENR TIMBER PL-45/2</v>
          </cell>
          <cell r="C324" t="str">
            <v>PULLER</v>
          </cell>
          <cell r="D324">
            <v>106000</v>
          </cell>
          <cell r="E324">
            <v>1</v>
          </cell>
          <cell r="F324">
            <v>0.89880000000000004</v>
          </cell>
          <cell r="G324">
            <v>4000</v>
          </cell>
          <cell r="H324">
            <v>23.82</v>
          </cell>
          <cell r="I324">
            <v>7.08</v>
          </cell>
          <cell r="J324">
            <v>0</v>
          </cell>
          <cell r="K324">
            <v>0</v>
          </cell>
          <cell r="L324">
            <v>4</v>
          </cell>
          <cell r="M324">
            <v>0.3</v>
          </cell>
          <cell r="N324">
            <v>13.22</v>
          </cell>
          <cell r="O324">
            <v>44.12</v>
          </cell>
          <cell r="P324" t="str">
            <v>H</v>
          </cell>
          <cell r="Q324">
            <v>0</v>
          </cell>
          <cell r="R324">
            <v>60</v>
          </cell>
          <cell r="S324">
            <v>1</v>
          </cell>
          <cell r="T324">
            <v>0.3</v>
          </cell>
        </row>
        <row r="325">
          <cell r="A325">
            <v>551905</v>
          </cell>
          <cell r="B325" t="str">
            <v>ENR TIMBER PL-45/3</v>
          </cell>
          <cell r="C325" t="str">
            <v>PULLER</v>
          </cell>
          <cell r="D325">
            <v>122000</v>
          </cell>
          <cell r="E325">
            <v>1</v>
          </cell>
          <cell r="F325">
            <v>0.91210000000000002</v>
          </cell>
          <cell r="G325">
            <v>4000</v>
          </cell>
          <cell r="H325">
            <v>27.82</v>
          </cell>
          <cell r="I325">
            <v>7.84</v>
          </cell>
          <cell r="J325">
            <v>0</v>
          </cell>
          <cell r="K325">
            <v>0</v>
          </cell>
          <cell r="L325">
            <v>5.5</v>
          </cell>
          <cell r="M325">
            <v>0.3</v>
          </cell>
          <cell r="N325">
            <v>13.43</v>
          </cell>
          <cell r="O325">
            <v>49.09</v>
          </cell>
          <cell r="P325" t="str">
            <v>H</v>
          </cell>
          <cell r="Q325">
            <v>0</v>
          </cell>
          <cell r="R325">
            <v>60</v>
          </cell>
          <cell r="S325">
            <v>1</v>
          </cell>
          <cell r="T325">
            <v>0.3</v>
          </cell>
        </row>
        <row r="326">
          <cell r="A326">
            <v>551906</v>
          </cell>
          <cell r="B326" t="str">
            <v>PULLER TIMBER P-500</v>
          </cell>
          <cell r="C326" t="str">
            <v>PULLER</v>
          </cell>
          <cell r="D326">
            <v>470000</v>
          </cell>
          <cell r="E326">
            <v>1</v>
          </cell>
          <cell r="F326">
            <v>0.79590000000000005</v>
          </cell>
          <cell r="G326">
            <v>4000</v>
          </cell>
          <cell r="H326">
            <v>93.52</v>
          </cell>
          <cell r="I326">
            <v>50.83</v>
          </cell>
          <cell r="J326">
            <v>0</v>
          </cell>
          <cell r="K326">
            <v>0</v>
          </cell>
          <cell r="L326">
            <v>8.5</v>
          </cell>
          <cell r="M326">
            <v>0.5</v>
          </cell>
          <cell r="N326">
            <v>21.13</v>
          </cell>
          <cell r="O326">
            <v>165.48</v>
          </cell>
          <cell r="P326" t="str">
            <v>H</v>
          </cell>
          <cell r="Q326">
            <v>0</v>
          </cell>
          <cell r="R326">
            <v>60</v>
          </cell>
          <cell r="S326">
            <v>1</v>
          </cell>
          <cell r="T326">
            <v>0.5</v>
          </cell>
        </row>
        <row r="327">
          <cell r="A327">
            <v>552100</v>
          </cell>
          <cell r="B327" t="str">
            <v>GUIND MADAL MD8A 9T</v>
          </cell>
          <cell r="C327" t="str">
            <v>GUIND HIDRAULICO MENOR 15TON</v>
          </cell>
          <cell r="D327">
            <v>137655</v>
          </cell>
          <cell r="E327">
            <v>1</v>
          </cell>
          <cell r="F327">
            <v>0.9</v>
          </cell>
          <cell r="G327">
            <v>20000</v>
          </cell>
          <cell r="H327">
            <v>2</v>
          </cell>
          <cell r="I327">
            <v>20.18</v>
          </cell>
          <cell r="J327">
            <v>0</v>
          </cell>
          <cell r="K327">
            <v>0</v>
          </cell>
          <cell r="L327">
            <v>3</v>
          </cell>
          <cell r="M327">
            <v>0.35</v>
          </cell>
          <cell r="N327">
            <v>9.24</v>
          </cell>
          <cell r="O327">
            <v>31.42</v>
          </cell>
          <cell r="P327" t="str">
            <v>H</v>
          </cell>
          <cell r="Q327">
            <v>80000</v>
          </cell>
          <cell r="R327">
            <v>150</v>
          </cell>
          <cell r="S327">
            <v>0.32286799999999999</v>
          </cell>
          <cell r="T327">
            <v>10.1</v>
          </cell>
        </row>
        <row r="328">
          <cell r="A328">
            <v>552101</v>
          </cell>
          <cell r="B328" t="str">
            <v>GUIND HIDR ORMIG 10T</v>
          </cell>
          <cell r="C328" t="str">
            <v>GUIND HIDRAULICO MENOR 15TON</v>
          </cell>
          <cell r="D328">
            <v>480000</v>
          </cell>
          <cell r="E328">
            <v>1</v>
          </cell>
          <cell r="F328">
            <v>0.9</v>
          </cell>
          <cell r="G328">
            <v>20000</v>
          </cell>
          <cell r="H328">
            <v>21.6</v>
          </cell>
          <cell r="I328">
            <v>20.18</v>
          </cell>
          <cell r="J328">
            <v>9.24</v>
          </cell>
          <cell r="K328">
            <v>0</v>
          </cell>
          <cell r="L328">
            <v>3</v>
          </cell>
          <cell r="M328">
            <v>0.35</v>
          </cell>
          <cell r="N328">
            <v>9.24</v>
          </cell>
          <cell r="O328">
            <v>51.02</v>
          </cell>
          <cell r="P328" t="str">
            <v>H</v>
          </cell>
          <cell r="Q328">
            <v>80000</v>
          </cell>
          <cell r="R328">
            <v>150</v>
          </cell>
          <cell r="S328">
            <v>1</v>
          </cell>
          <cell r="T328">
            <v>0.9</v>
          </cell>
        </row>
        <row r="329">
          <cell r="A329">
            <v>552110</v>
          </cell>
          <cell r="B329" t="str">
            <v>GUIND CALMESCRI GCF-</v>
          </cell>
          <cell r="C329" t="str">
            <v>GUIND HIDRAULICO MENOR 15TON</v>
          </cell>
          <cell r="D329">
            <v>137654</v>
          </cell>
          <cell r="E329">
            <v>1</v>
          </cell>
          <cell r="F329">
            <v>0.9</v>
          </cell>
          <cell r="G329">
            <v>20000</v>
          </cell>
          <cell r="H329">
            <v>2</v>
          </cell>
          <cell r="I329">
            <v>19.7</v>
          </cell>
          <cell r="J329">
            <v>0</v>
          </cell>
          <cell r="K329">
            <v>0</v>
          </cell>
          <cell r="L329">
            <v>3</v>
          </cell>
          <cell r="M329">
            <v>0.32</v>
          </cell>
          <cell r="N329">
            <v>8.93</v>
          </cell>
          <cell r="O329">
            <v>30.63</v>
          </cell>
          <cell r="P329" t="str">
            <v>H</v>
          </cell>
          <cell r="Q329">
            <v>80000</v>
          </cell>
          <cell r="R329">
            <v>150</v>
          </cell>
          <cell r="S329">
            <v>0.32286799999999999</v>
          </cell>
          <cell r="T329">
            <v>9.9</v>
          </cell>
        </row>
        <row r="330">
          <cell r="A330">
            <v>552301</v>
          </cell>
          <cell r="B330" t="str">
            <v>GUIND GALION 9T DIE</v>
          </cell>
          <cell r="C330" t="str">
            <v>GUIND HIDRAULICO MENOR 15TON</v>
          </cell>
          <cell r="D330">
            <v>137654</v>
          </cell>
          <cell r="E330">
            <v>1</v>
          </cell>
          <cell r="F330">
            <v>0.9</v>
          </cell>
          <cell r="G330">
            <v>20000</v>
          </cell>
          <cell r="H330">
            <v>2</v>
          </cell>
          <cell r="I330">
            <v>20.18</v>
          </cell>
          <cell r="J330">
            <v>0</v>
          </cell>
          <cell r="K330">
            <v>0</v>
          </cell>
          <cell r="L330">
            <v>2.5</v>
          </cell>
          <cell r="M330">
            <v>0.2</v>
          </cell>
          <cell r="N330">
            <v>6.76</v>
          </cell>
          <cell r="O330">
            <v>28.94</v>
          </cell>
          <cell r="P330" t="str">
            <v>H</v>
          </cell>
          <cell r="Q330">
            <v>80000</v>
          </cell>
          <cell r="R330">
            <v>150</v>
          </cell>
          <cell r="S330">
            <v>0.32286799999999999</v>
          </cell>
          <cell r="T330">
            <v>10.1</v>
          </cell>
        </row>
        <row r="331">
          <cell r="A331">
            <v>552713</v>
          </cell>
          <cell r="B331" t="str">
            <v>GRUA PINGON P-120B</v>
          </cell>
          <cell r="C331" t="str">
            <v>GRUA MENOR 180 TM</v>
          </cell>
          <cell r="D331">
            <v>180002</v>
          </cell>
          <cell r="E331">
            <v>1</v>
          </cell>
          <cell r="F331">
            <v>0.81089999999999995</v>
          </cell>
          <cell r="G331">
            <v>30000</v>
          </cell>
          <cell r="H331">
            <v>4.87</v>
          </cell>
          <cell r="I331">
            <v>16.940000000000001</v>
          </cell>
          <cell r="J331">
            <v>0</v>
          </cell>
          <cell r="K331">
            <v>4.2300000000000004</v>
          </cell>
          <cell r="L331">
            <v>0</v>
          </cell>
          <cell r="M331">
            <v>0.2</v>
          </cell>
          <cell r="N331">
            <v>2.06</v>
          </cell>
          <cell r="O331">
            <v>28.1</v>
          </cell>
          <cell r="P331" t="str">
            <v>H</v>
          </cell>
          <cell r="Q331">
            <v>108360</v>
          </cell>
          <cell r="R331">
            <v>150</v>
          </cell>
          <cell r="S331">
            <v>1</v>
          </cell>
          <cell r="T331">
            <v>4.3</v>
          </cell>
        </row>
        <row r="332">
          <cell r="A332">
            <v>552715</v>
          </cell>
          <cell r="B332" t="str">
            <v>GRUA PEINER TN710</v>
          </cell>
          <cell r="C332" t="str">
            <v>GRUA MAIOR 400 TM</v>
          </cell>
          <cell r="D332">
            <v>3400000</v>
          </cell>
          <cell r="E332">
            <v>1</v>
          </cell>
          <cell r="F332">
            <v>0.89329999999999998</v>
          </cell>
          <cell r="G332">
            <v>30000</v>
          </cell>
          <cell r="H332">
            <v>19.760000000000002</v>
          </cell>
          <cell r="I332">
            <v>27.61</v>
          </cell>
          <cell r="J332">
            <v>0</v>
          </cell>
          <cell r="K332">
            <v>0</v>
          </cell>
          <cell r="L332">
            <v>0</v>
          </cell>
          <cell r="M332">
            <v>0.4</v>
          </cell>
          <cell r="N332">
            <v>4.12</v>
          </cell>
          <cell r="O332">
            <v>51.49</v>
          </cell>
          <cell r="P332" t="str">
            <v>H</v>
          </cell>
          <cell r="Q332">
            <v>672000</v>
          </cell>
          <cell r="R332">
            <v>250</v>
          </cell>
          <cell r="S332">
            <v>0.19517799999999999</v>
          </cell>
          <cell r="T332">
            <v>1.4</v>
          </cell>
        </row>
        <row r="333">
          <cell r="A333">
            <v>552723</v>
          </cell>
          <cell r="B333" t="str">
            <v>GRUA PEINER VTN1120</v>
          </cell>
          <cell r="C333" t="str">
            <v>GRUA MAIOR 400 TM</v>
          </cell>
          <cell r="D333">
            <v>4800000</v>
          </cell>
          <cell r="E333">
            <v>1</v>
          </cell>
          <cell r="F333">
            <v>0.9214</v>
          </cell>
          <cell r="G333">
            <v>30000</v>
          </cell>
          <cell r="H333">
            <v>0</v>
          </cell>
          <cell r="I333">
            <v>34.5</v>
          </cell>
          <cell r="J333">
            <v>0</v>
          </cell>
          <cell r="K333">
            <v>0</v>
          </cell>
          <cell r="L333">
            <v>0</v>
          </cell>
          <cell r="M333">
            <v>0.45</v>
          </cell>
          <cell r="N333">
            <v>4.63</v>
          </cell>
          <cell r="O333">
            <v>39.130000000000003</v>
          </cell>
          <cell r="P333" t="str">
            <v>H</v>
          </cell>
          <cell r="Q333">
            <v>672000</v>
          </cell>
          <cell r="R333">
            <v>250</v>
          </cell>
          <cell r="S333">
            <v>9.9999999999999995E-7</v>
          </cell>
          <cell r="T333" t="e">
            <v>#DIV/0!</v>
          </cell>
        </row>
        <row r="334">
          <cell r="A334">
            <v>552731</v>
          </cell>
          <cell r="B334" t="str">
            <v>PORT BAUMA 2X10TX26M</v>
          </cell>
          <cell r="C334" t="str">
            <v>PORTICO</v>
          </cell>
          <cell r="D334">
            <v>235000</v>
          </cell>
          <cell r="E334">
            <v>1</v>
          </cell>
          <cell r="F334">
            <v>0.75</v>
          </cell>
          <cell r="G334">
            <v>20000</v>
          </cell>
          <cell r="H334">
            <v>8.81</v>
          </cell>
          <cell r="I334">
            <v>18.510000000000002</v>
          </cell>
          <cell r="J334">
            <v>0</v>
          </cell>
          <cell r="K334">
            <v>0</v>
          </cell>
          <cell r="L334">
            <v>0</v>
          </cell>
          <cell r="M334">
            <v>0.2</v>
          </cell>
          <cell r="N334">
            <v>2.06</v>
          </cell>
          <cell r="O334">
            <v>29.38</v>
          </cell>
          <cell r="P334" t="str">
            <v>H</v>
          </cell>
          <cell r="Q334">
            <v>120100</v>
          </cell>
          <cell r="R334">
            <v>150</v>
          </cell>
          <cell r="S334">
            <v>1</v>
          </cell>
          <cell r="T334">
            <v>2.1</v>
          </cell>
        </row>
        <row r="335">
          <cell r="A335">
            <v>552734</v>
          </cell>
          <cell r="B335" t="str">
            <v>PORT TORQUE FIXO 10</v>
          </cell>
          <cell r="C335" t="str">
            <v>PORTICO</v>
          </cell>
          <cell r="D335">
            <v>517000</v>
          </cell>
          <cell r="E335">
            <v>1</v>
          </cell>
          <cell r="F335">
            <v>0.6341</v>
          </cell>
          <cell r="G335">
            <v>20000</v>
          </cell>
          <cell r="H335">
            <v>16.39</v>
          </cell>
          <cell r="I335">
            <v>17.8</v>
          </cell>
          <cell r="J335">
            <v>0</v>
          </cell>
          <cell r="K335">
            <v>4.42</v>
          </cell>
          <cell r="L335">
            <v>0</v>
          </cell>
          <cell r="M335">
            <v>0.2</v>
          </cell>
          <cell r="N335">
            <v>2.06</v>
          </cell>
          <cell r="O335">
            <v>40.67</v>
          </cell>
          <cell r="P335" t="str">
            <v>H</v>
          </cell>
          <cell r="Q335">
            <v>120100</v>
          </cell>
          <cell r="R335">
            <v>150</v>
          </cell>
          <cell r="S335">
            <v>1</v>
          </cell>
          <cell r="T335">
            <v>1.4</v>
          </cell>
        </row>
        <row r="336">
          <cell r="A336">
            <v>552735</v>
          </cell>
          <cell r="B336" t="str">
            <v>PORT TORQ 15T GUINCH</v>
          </cell>
          <cell r="C336" t="str">
            <v>PORTICO</v>
          </cell>
          <cell r="D336">
            <v>80001</v>
          </cell>
          <cell r="E336">
            <v>1</v>
          </cell>
          <cell r="F336">
            <v>0.71679999999999999</v>
          </cell>
          <cell r="G336">
            <v>20000</v>
          </cell>
          <cell r="H336">
            <v>2.87</v>
          </cell>
          <cell r="I336">
            <v>18.510000000000002</v>
          </cell>
          <cell r="J336">
            <v>0</v>
          </cell>
          <cell r="K336">
            <v>0</v>
          </cell>
          <cell r="L336">
            <v>0</v>
          </cell>
          <cell r="M336">
            <v>0.2</v>
          </cell>
          <cell r="N336">
            <v>2.06</v>
          </cell>
          <cell r="O336">
            <v>23.44</v>
          </cell>
          <cell r="P336" t="str">
            <v>H</v>
          </cell>
          <cell r="Q336">
            <v>120100</v>
          </cell>
          <cell r="R336">
            <v>150</v>
          </cell>
          <cell r="S336">
            <v>1</v>
          </cell>
          <cell r="T336">
            <v>6.4</v>
          </cell>
        </row>
        <row r="337">
          <cell r="A337">
            <v>552736</v>
          </cell>
          <cell r="B337" t="str">
            <v>GRUA LIEB 98,3 HC</v>
          </cell>
          <cell r="C337" t="str">
            <v>GRUA MENOR 180 TM</v>
          </cell>
          <cell r="D337">
            <v>250000</v>
          </cell>
          <cell r="E337">
            <v>1</v>
          </cell>
          <cell r="F337">
            <v>0.84</v>
          </cell>
          <cell r="G337">
            <v>15000</v>
          </cell>
          <cell r="H337">
            <v>14</v>
          </cell>
          <cell r="I337">
            <v>13.29</v>
          </cell>
          <cell r="J337">
            <v>0</v>
          </cell>
          <cell r="K337">
            <v>0</v>
          </cell>
          <cell r="L337">
            <v>0</v>
          </cell>
          <cell r="M337">
            <v>0.2</v>
          </cell>
          <cell r="N337">
            <v>2.06</v>
          </cell>
          <cell r="O337">
            <v>29.35</v>
          </cell>
          <cell r="P337" t="str">
            <v>H</v>
          </cell>
          <cell r="Q337">
            <v>108360</v>
          </cell>
          <cell r="R337">
            <v>150</v>
          </cell>
          <cell r="S337">
            <v>1</v>
          </cell>
          <cell r="T337">
            <v>0.9</v>
          </cell>
        </row>
        <row r="338">
          <cell r="A338">
            <v>552738</v>
          </cell>
          <cell r="B338" t="str">
            <v>PORT TORQUE MOVEL 20</v>
          </cell>
          <cell r="C338" t="str">
            <v>PORTICO</v>
          </cell>
          <cell r="D338">
            <v>791000</v>
          </cell>
          <cell r="E338">
            <v>1</v>
          </cell>
          <cell r="F338">
            <v>0.22339999999999999</v>
          </cell>
          <cell r="G338">
            <v>20000</v>
          </cell>
          <cell r="H338">
            <v>8.84</v>
          </cell>
          <cell r="I338">
            <v>20</v>
          </cell>
          <cell r="J338">
            <v>0</v>
          </cell>
          <cell r="K338">
            <v>0</v>
          </cell>
          <cell r="L338">
            <v>0</v>
          </cell>
          <cell r="M338">
            <v>0.2</v>
          </cell>
          <cell r="N338">
            <v>2.06</v>
          </cell>
          <cell r="O338">
            <v>30.9</v>
          </cell>
          <cell r="P338" t="str">
            <v>H</v>
          </cell>
          <cell r="Q338">
            <v>120100</v>
          </cell>
          <cell r="R338">
            <v>150</v>
          </cell>
          <cell r="S338">
            <v>1</v>
          </cell>
          <cell r="T338">
            <v>2.2999999999999998</v>
          </cell>
        </row>
        <row r="339">
          <cell r="A339">
            <v>552740</v>
          </cell>
          <cell r="B339" t="str">
            <v>PORT TREL WOEBCHE</v>
          </cell>
          <cell r="C339" t="str">
            <v>PORTICO</v>
          </cell>
          <cell r="D339">
            <v>133000</v>
          </cell>
          <cell r="E339">
            <v>1</v>
          </cell>
          <cell r="F339">
            <v>0.75</v>
          </cell>
          <cell r="G339">
            <v>20000</v>
          </cell>
          <cell r="H339">
            <v>4.99</v>
          </cell>
          <cell r="I339">
            <v>18.510000000000002</v>
          </cell>
          <cell r="J339">
            <v>0</v>
          </cell>
          <cell r="K339">
            <v>0</v>
          </cell>
          <cell r="L339">
            <v>0</v>
          </cell>
          <cell r="M339">
            <v>0.2</v>
          </cell>
          <cell r="N339">
            <v>2.06</v>
          </cell>
          <cell r="O339">
            <v>25.56</v>
          </cell>
          <cell r="P339" t="str">
            <v>H</v>
          </cell>
          <cell r="Q339">
            <v>120100</v>
          </cell>
          <cell r="R339">
            <v>150</v>
          </cell>
          <cell r="S339">
            <v>1</v>
          </cell>
          <cell r="T339">
            <v>3.7</v>
          </cell>
        </row>
        <row r="340">
          <cell r="A340">
            <v>552742</v>
          </cell>
          <cell r="B340" t="str">
            <v>GRUA LIEB 195,3HC</v>
          </cell>
          <cell r="C340" t="str">
            <v>GRUA 180 A 400 TM</v>
          </cell>
          <cell r="D340">
            <v>460000</v>
          </cell>
          <cell r="E340">
            <v>1</v>
          </cell>
          <cell r="F340">
            <v>0.89</v>
          </cell>
          <cell r="G340">
            <v>20000</v>
          </cell>
          <cell r="H340">
            <v>20.47</v>
          </cell>
          <cell r="I340">
            <v>31.85</v>
          </cell>
          <cell r="J340">
            <v>0</v>
          </cell>
          <cell r="K340">
            <v>12.3</v>
          </cell>
          <cell r="L340">
            <v>0</v>
          </cell>
          <cell r="M340">
            <v>0.3</v>
          </cell>
          <cell r="N340">
            <v>3.09</v>
          </cell>
          <cell r="O340">
            <v>67.709999999999994</v>
          </cell>
          <cell r="P340" t="str">
            <v>H</v>
          </cell>
          <cell r="Q340">
            <v>373800</v>
          </cell>
          <cell r="R340">
            <v>200</v>
          </cell>
          <cell r="S340">
            <v>1</v>
          </cell>
          <cell r="T340">
            <v>2.2000000000000002</v>
          </cell>
        </row>
        <row r="341">
          <cell r="A341">
            <v>552743</v>
          </cell>
          <cell r="B341" t="str">
            <v>GRUA LIEB 1000 18T</v>
          </cell>
          <cell r="C341" t="str">
            <v>GRUA MAIOR 400 TM</v>
          </cell>
          <cell r="D341">
            <v>4300000</v>
          </cell>
          <cell r="E341">
            <v>1</v>
          </cell>
          <cell r="F341">
            <v>0.91759999999999997</v>
          </cell>
          <cell r="G341">
            <v>30000</v>
          </cell>
          <cell r="H341">
            <v>23.5</v>
          </cell>
          <cell r="I341">
            <v>34.5</v>
          </cell>
          <cell r="J341">
            <v>0</v>
          </cell>
          <cell r="K341">
            <v>0</v>
          </cell>
          <cell r="L341">
            <v>0</v>
          </cell>
          <cell r="M341">
            <v>0.35</v>
          </cell>
          <cell r="N341">
            <v>3.6</v>
          </cell>
          <cell r="O341">
            <v>61.6</v>
          </cell>
          <cell r="P341" t="str">
            <v>H</v>
          </cell>
          <cell r="Q341">
            <v>672000</v>
          </cell>
          <cell r="R341">
            <v>250</v>
          </cell>
          <cell r="S341">
            <v>0.178676</v>
          </cell>
          <cell r="T341">
            <v>1.5</v>
          </cell>
        </row>
        <row r="342">
          <cell r="A342">
            <v>552744</v>
          </cell>
          <cell r="B342" t="str">
            <v>GRUA LIEB 301 C</v>
          </cell>
          <cell r="C342" t="str">
            <v>GRUA 180 A 400 TM</v>
          </cell>
          <cell r="D342">
            <v>650000</v>
          </cell>
          <cell r="E342">
            <v>1</v>
          </cell>
          <cell r="F342">
            <v>0.9</v>
          </cell>
          <cell r="G342">
            <v>20000</v>
          </cell>
          <cell r="H342">
            <v>29.25</v>
          </cell>
          <cell r="I342">
            <v>27.51</v>
          </cell>
          <cell r="J342">
            <v>0</v>
          </cell>
          <cell r="K342">
            <v>10.61</v>
          </cell>
          <cell r="L342">
            <v>0</v>
          </cell>
          <cell r="M342">
            <v>0.3</v>
          </cell>
          <cell r="N342">
            <v>3.09</v>
          </cell>
          <cell r="O342">
            <v>70.459999999999994</v>
          </cell>
          <cell r="P342" t="str">
            <v>H</v>
          </cell>
          <cell r="Q342">
            <v>373800</v>
          </cell>
          <cell r="R342">
            <v>200</v>
          </cell>
          <cell r="S342">
            <v>1</v>
          </cell>
          <cell r="T342">
            <v>1.3</v>
          </cell>
        </row>
        <row r="343">
          <cell r="A343">
            <v>552745</v>
          </cell>
          <cell r="B343" t="str">
            <v>PORT MELT 20T</v>
          </cell>
          <cell r="C343" t="str">
            <v>PORTICO</v>
          </cell>
          <cell r="D343">
            <v>183000</v>
          </cell>
          <cell r="E343">
            <v>1</v>
          </cell>
          <cell r="F343">
            <v>0.85699999999999998</v>
          </cell>
          <cell r="G343">
            <v>20000</v>
          </cell>
          <cell r="H343">
            <v>7.84</v>
          </cell>
          <cell r="I343">
            <v>19.48</v>
          </cell>
          <cell r="J343">
            <v>0</v>
          </cell>
          <cell r="K343">
            <v>1.0900000000000001</v>
          </cell>
          <cell r="L343">
            <v>0</v>
          </cell>
          <cell r="M343">
            <v>0.25</v>
          </cell>
          <cell r="N343">
            <v>2.57</v>
          </cell>
          <cell r="O343">
            <v>30.98</v>
          </cell>
          <cell r="P343" t="str">
            <v>H</v>
          </cell>
          <cell r="Q343">
            <v>120100</v>
          </cell>
          <cell r="R343">
            <v>150</v>
          </cell>
          <cell r="S343">
            <v>1</v>
          </cell>
          <cell r="T343">
            <v>2.6</v>
          </cell>
        </row>
        <row r="344">
          <cell r="A344">
            <v>552747</v>
          </cell>
          <cell r="B344" t="str">
            <v>PORT MELT 5T</v>
          </cell>
          <cell r="C344" t="str">
            <v>PORTICO</v>
          </cell>
          <cell r="D344">
            <v>87000</v>
          </cell>
          <cell r="E344">
            <v>1</v>
          </cell>
          <cell r="F344">
            <v>0.85460000000000003</v>
          </cell>
          <cell r="G344">
            <v>20000</v>
          </cell>
          <cell r="H344">
            <v>3.72</v>
          </cell>
          <cell r="I344">
            <v>3.31</v>
          </cell>
          <cell r="J344">
            <v>0</v>
          </cell>
          <cell r="K344">
            <v>0.87</v>
          </cell>
          <cell r="L344">
            <v>0</v>
          </cell>
          <cell r="M344">
            <v>0.25</v>
          </cell>
          <cell r="N344">
            <v>2.57</v>
          </cell>
          <cell r="O344">
            <v>10.47</v>
          </cell>
          <cell r="P344" t="str">
            <v>H</v>
          </cell>
          <cell r="Q344">
            <v>120100</v>
          </cell>
          <cell r="R344">
            <v>150</v>
          </cell>
          <cell r="S344">
            <v>1</v>
          </cell>
          <cell r="T344">
            <v>1.1000000000000001</v>
          </cell>
        </row>
        <row r="345">
          <cell r="A345">
            <v>552752</v>
          </cell>
          <cell r="B345" t="str">
            <v>GRUA LIEBHERR 32 TT</v>
          </cell>
          <cell r="C345" t="str">
            <v>GRUA MENOR 180 TM</v>
          </cell>
          <cell r="D345">
            <v>377834</v>
          </cell>
          <cell r="E345">
            <v>1</v>
          </cell>
          <cell r="F345">
            <v>0.8821</v>
          </cell>
          <cell r="G345">
            <v>15000</v>
          </cell>
          <cell r="H345">
            <v>22.22</v>
          </cell>
          <cell r="I345">
            <v>12</v>
          </cell>
          <cell r="J345">
            <v>0</v>
          </cell>
          <cell r="K345">
            <v>0</v>
          </cell>
          <cell r="L345">
            <v>0</v>
          </cell>
          <cell r="M345">
            <v>0.2</v>
          </cell>
          <cell r="N345">
            <v>2.06</v>
          </cell>
          <cell r="O345">
            <v>36.28</v>
          </cell>
          <cell r="P345" t="str">
            <v>H</v>
          </cell>
          <cell r="Q345">
            <v>108360</v>
          </cell>
          <cell r="R345">
            <v>150</v>
          </cell>
          <cell r="S345">
            <v>1</v>
          </cell>
          <cell r="T345">
            <v>0.5</v>
          </cell>
        </row>
        <row r="346">
          <cell r="A346">
            <v>552753</v>
          </cell>
          <cell r="B346" t="str">
            <v>GRUA LIEBHERR 26 K</v>
          </cell>
          <cell r="C346" t="str">
            <v>GRUA MENOR 180 TM</v>
          </cell>
          <cell r="D346">
            <v>200006</v>
          </cell>
          <cell r="E346">
            <v>1</v>
          </cell>
          <cell r="F346">
            <v>0.8821</v>
          </cell>
          <cell r="G346">
            <v>15000</v>
          </cell>
          <cell r="H346">
            <v>11.76</v>
          </cell>
          <cell r="I346">
            <v>8.59</v>
          </cell>
          <cell r="J346">
            <v>0</v>
          </cell>
          <cell r="K346">
            <v>0</v>
          </cell>
          <cell r="L346">
            <v>0</v>
          </cell>
          <cell r="M346">
            <v>0.2</v>
          </cell>
          <cell r="N346">
            <v>2.06</v>
          </cell>
          <cell r="O346">
            <v>22.41</v>
          </cell>
          <cell r="P346" t="str">
            <v>H</v>
          </cell>
          <cell r="Q346">
            <v>108360</v>
          </cell>
          <cell r="R346">
            <v>150</v>
          </cell>
          <cell r="S346">
            <v>1</v>
          </cell>
          <cell r="T346">
            <v>0.7</v>
          </cell>
        </row>
        <row r="347">
          <cell r="A347">
            <v>552754</v>
          </cell>
          <cell r="B347" t="str">
            <v>GRUA LIEB 200/EC</v>
          </cell>
          <cell r="C347" t="str">
            <v>GRUA 180 A 400 TM</v>
          </cell>
          <cell r="D347">
            <v>908533</v>
          </cell>
          <cell r="E347">
            <v>1</v>
          </cell>
          <cell r="F347">
            <v>0.9</v>
          </cell>
          <cell r="G347">
            <v>20000</v>
          </cell>
          <cell r="H347">
            <v>40.880000000000003</v>
          </cell>
          <cell r="I347">
            <v>20.47</v>
          </cell>
          <cell r="J347">
            <v>0</v>
          </cell>
          <cell r="K347">
            <v>6.39</v>
          </cell>
          <cell r="L347">
            <v>0</v>
          </cell>
          <cell r="M347">
            <v>0.25</v>
          </cell>
          <cell r="N347">
            <v>2.57</v>
          </cell>
          <cell r="O347">
            <v>70.31</v>
          </cell>
          <cell r="P347" t="str">
            <v>H</v>
          </cell>
          <cell r="Q347">
            <v>373800</v>
          </cell>
          <cell r="R347">
            <v>200</v>
          </cell>
          <cell r="S347">
            <v>1</v>
          </cell>
          <cell r="T347">
            <v>0.7</v>
          </cell>
        </row>
        <row r="348">
          <cell r="A348">
            <v>552756</v>
          </cell>
          <cell r="B348" t="str">
            <v>GRUA LIEB 200/EC-H 1</v>
          </cell>
          <cell r="C348" t="str">
            <v>GRUA 180 A 400 TM</v>
          </cell>
          <cell r="D348">
            <v>1016814</v>
          </cell>
          <cell r="E348">
            <v>1</v>
          </cell>
          <cell r="F348">
            <v>0.9</v>
          </cell>
          <cell r="G348">
            <v>20000</v>
          </cell>
          <cell r="H348">
            <v>45.76</v>
          </cell>
          <cell r="I348">
            <v>20.47</v>
          </cell>
          <cell r="J348">
            <v>0</v>
          </cell>
          <cell r="K348">
            <v>7.15</v>
          </cell>
          <cell r="L348">
            <v>0</v>
          </cell>
          <cell r="M348">
            <v>0.25</v>
          </cell>
          <cell r="N348">
            <v>2.57</v>
          </cell>
          <cell r="O348">
            <v>75.95</v>
          </cell>
          <cell r="P348" t="str">
            <v>H</v>
          </cell>
          <cell r="Q348">
            <v>373800</v>
          </cell>
          <cell r="R348">
            <v>200</v>
          </cell>
          <cell r="S348">
            <v>1</v>
          </cell>
          <cell r="T348">
            <v>0.6</v>
          </cell>
        </row>
        <row r="349">
          <cell r="A349">
            <v>552757</v>
          </cell>
          <cell r="B349" t="str">
            <v>GRUA LIEB 280 ECH16</v>
          </cell>
          <cell r="C349" t="str">
            <v>GRUA 180 A 400 TM</v>
          </cell>
          <cell r="D349">
            <v>1403719</v>
          </cell>
          <cell r="E349">
            <v>1</v>
          </cell>
          <cell r="F349">
            <v>0.9</v>
          </cell>
          <cell r="G349">
            <v>20000</v>
          </cell>
          <cell r="H349">
            <v>63.17</v>
          </cell>
          <cell r="I349">
            <v>29.83</v>
          </cell>
          <cell r="J349">
            <v>0</v>
          </cell>
          <cell r="K349">
            <v>13.12</v>
          </cell>
          <cell r="L349">
            <v>0</v>
          </cell>
          <cell r="M349">
            <v>0.25</v>
          </cell>
          <cell r="N349">
            <v>2.57</v>
          </cell>
          <cell r="O349">
            <v>108.69</v>
          </cell>
          <cell r="P349" t="str">
            <v>H</v>
          </cell>
          <cell r="Q349">
            <v>373800</v>
          </cell>
          <cell r="R349">
            <v>200</v>
          </cell>
          <cell r="S349">
            <v>1</v>
          </cell>
          <cell r="T349">
            <v>0.7</v>
          </cell>
        </row>
        <row r="350">
          <cell r="A350">
            <v>552760</v>
          </cell>
          <cell r="B350" t="str">
            <v>GRUA POTAIN HD-40</v>
          </cell>
          <cell r="C350" t="str">
            <v>GRUA MENOR 180 TM</v>
          </cell>
          <cell r="D350">
            <v>188086</v>
          </cell>
          <cell r="E350">
            <v>1</v>
          </cell>
          <cell r="F350">
            <v>0.90169999999999995</v>
          </cell>
          <cell r="G350">
            <v>15000</v>
          </cell>
          <cell r="H350">
            <v>11.31</v>
          </cell>
          <cell r="I350">
            <v>8.8699999999999992</v>
          </cell>
          <cell r="J350">
            <v>0</v>
          </cell>
          <cell r="K350">
            <v>0</v>
          </cell>
          <cell r="L350">
            <v>0</v>
          </cell>
          <cell r="M350">
            <v>0.2</v>
          </cell>
          <cell r="N350">
            <v>2.06</v>
          </cell>
          <cell r="O350">
            <v>22.24</v>
          </cell>
          <cell r="P350" t="str">
            <v>H</v>
          </cell>
          <cell r="Q350">
            <v>108360</v>
          </cell>
          <cell r="R350">
            <v>150</v>
          </cell>
          <cell r="S350">
            <v>1</v>
          </cell>
          <cell r="T350">
            <v>0.8</v>
          </cell>
        </row>
        <row r="351">
          <cell r="A351">
            <v>552761</v>
          </cell>
          <cell r="B351" t="str">
            <v>GRUA POTAIN MC 85</v>
          </cell>
          <cell r="C351" t="str">
            <v>GRUA MENOR 180 TM</v>
          </cell>
          <cell r="D351">
            <v>299080</v>
          </cell>
          <cell r="E351">
            <v>1</v>
          </cell>
          <cell r="F351">
            <v>0.8679</v>
          </cell>
          <cell r="G351">
            <v>15000</v>
          </cell>
          <cell r="H351">
            <v>17.3</v>
          </cell>
          <cell r="I351">
            <v>11.81</v>
          </cell>
          <cell r="J351">
            <v>0</v>
          </cell>
          <cell r="K351">
            <v>0</v>
          </cell>
          <cell r="L351">
            <v>0</v>
          </cell>
          <cell r="M351">
            <v>0.2</v>
          </cell>
          <cell r="N351">
            <v>2.06</v>
          </cell>
          <cell r="O351">
            <v>31.17</v>
          </cell>
          <cell r="P351" t="str">
            <v>H</v>
          </cell>
          <cell r="Q351">
            <v>108360</v>
          </cell>
          <cell r="R351">
            <v>150</v>
          </cell>
          <cell r="S351">
            <v>1</v>
          </cell>
          <cell r="T351">
            <v>0.7</v>
          </cell>
        </row>
        <row r="352">
          <cell r="A352">
            <v>552762</v>
          </cell>
          <cell r="B352" t="str">
            <v>GRUA POTAIN MD235 -5</v>
          </cell>
          <cell r="C352" t="str">
            <v>GRUA 180 A 400 TM</v>
          </cell>
          <cell r="D352">
            <v>908533</v>
          </cell>
          <cell r="E352">
            <v>1</v>
          </cell>
          <cell r="F352">
            <v>0.9</v>
          </cell>
          <cell r="G352">
            <v>20000</v>
          </cell>
          <cell r="H352">
            <v>40.880000000000003</v>
          </cell>
          <cell r="I352">
            <v>20.47</v>
          </cell>
          <cell r="J352">
            <v>0</v>
          </cell>
          <cell r="K352">
            <v>5.64</v>
          </cell>
          <cell r="L352">
            <v>0</v>
          </cell>
          <cell r="M352">
            <v>0.2</v>
          </cell>
          <cell r="N352">
            <v>2.06</v>
          </cell>
          <cell r="O352">
            <v>69.05</v>
          </cell>
          <cell r="P352" t="str">
            <v>H</v>
          </cell>
          <cell r="Q352">
            <v>373800</v>
          </cell>
          <cell r="R352">
            <v>200</v>
          </cell>
          <cell r="S352">
            <v>1</v>
          </cell>
          <cell r="T352">
            <v>0.6</v>
          </cell>
        </row>
        <row r="353">
          <cell r="A353">
            <v>552902</v>
          </cell>
          <cell r="B353" t="str">
            <v>GUIND GROVE 1012 15T</v>
          </cell>
          <cell r="C353" t="str">
            <v>GUIND HIDRAULICO MENOR 15TON</v>
          </cell>
          <cell r="D353">
            <v>253160</v>
          </cell>
          <cell r="E353">
            <v>1</v>
          </cell>
          <cell r="F353">
            <v>0.92</v>
          </cell>
          <cell r="G353">
            <v>20000</v>
          </cell>
          <cell r="H353">
            <v>3</v>
          </cell>
          <cell r="I353">
            <v>27.86</v>
          </cell>
          <cell r="J353">
            <v>0</v>
          </cell>
          <cell r="K353">
            <v>0</v>
          </cell>
          <cell r="L353">
            <v>5</v>
          </cell>
          <cell r="M353">
            <v>0.65</v>
          </cell>
          <cell r="N353">
            <v>16.09</v>
          </cell>
          <cell r="O353">
            <v>46.95</v>
          </cell>
          <cell r="P353" t="str">
            <v>H</v>
          </cell>
          <cell r="Q353">
            <v>80000</v>
          </cell>
          <cell r="R353">
            <v>150</v>
          </cell>
          <cell r="S353">
            <v>0.25751099999999999</v>
          </cell>
          <cell r="T353">
            <v>9.3000000000000007</v>
          </cell>
        </row>
        <row r="354">
          <cell r="A354">
            <v>552908</v>
          </cell>
          <cell r="B354" t="str">
            <v>GUIND CLARK 714 12T</v>
          </cell>
          <cell r="C354" t="str">
            <v>GUIND HIDRAULICO MENOR 15TON</v>
          </cell>
          <cell r="D354">
            <v>253160</v>
          </cell>
          <cell r="E354">
            <v>1</v>
          </cell>
          <cell r="F354">
            <v>0.9</v>
          </cell>
          <cell r="G354">
            <v>20000</v>
          </cell>
          <cell r="H354">
            <v>3</v>
          </cell>
          <cell r="I354">
            <v>21.87</v>
          </cell>
          <cell r="J354">
            <v>0</v>
          </cell>
          <cell r="K354">
            <v>0</v>
          </cell>
          <cell r="L354">
            <v>4.5</v>
          </cell>
          <cell r="M354">
            <v>0.4</v>
          </cell>
          <cell r="N354">
            <v>12.58</v>
          </cell>
          <cell r="O354">
            <v>37.450000000000003</v>
          </cell>
          <cell r="P354" t="str">
            <v>H</v>
          </cell>
          <cell r="Q354">
            <v>80000</v>
          </cell>
          <cell r="R354">
            <v>150</v>
          </cell>
          <cell r="S354">
            <v>0.26338899999999998</v>
          </cell>
          <cell r="T354">
            <v>7.3</v>
          </cell>
        </row>
        <row r="355">
          <cell r="A355">
            <v>552910</v>
          </cell>
          <cell r="B355" t="str">
            <v>GUIND GROVE RT63S</v>
          </cell>
          <cell r="C355" t="str">
            <v>GUIND HIDRAULICO 20 / 35 TON</v>
          </cell>
          <cell r="D355">
            <v>506325</v>
          </cell>
          <cell r="E355">
            <v>1</v>
          </cell>
          <cell r="F355">
            <v>0.9</v>
          </cell>
          <cell r="G355">
            <v>20000</v>
          </cell>
          <cell r="H355">
            <v>1.01</v>
          </cell>
          <cell r="I355">
            <v>23.66</v>
          </cell>
          <cell r="J355">
            <v>0</v>
          </cell>
          <cell r="K355">
            <v>0</v>
          </cell>
          <cell r="L355">
            <v>8</v>
          </cell>
          <cell r="M355">
            <v>1.4</v>
          </cell>
          <cell r="N355">
            <v>29.45</v>
          </cell>
          <cell r="O355">
            <v>54.12</v>
          </cell>
          <cell r="P355" t="str">
            <v>H</v>
          </cell>
          <cell r="Q355">
            <v>280000</v>
          </cell>
          <cell r="R355">
            <v>150</v>
          </cell>
          <cell r="S355">
            <v>4.4444999999999998E-2</v>
          </cell>
          <cell r="T355">
            <v>23.4</v>
          </cell>
        </row>
        <row r="356">
          <cell r="A356">
            <v>552920</v>
          </cell>
          <cell r="B356" t="str">
            <v>GUIND VILL 22VG 22T</v>
          </cell>
          <cell r="C356" t="str">
            <v>GUIND HIDRAULICO 20 / 35 TON</v>
          </cell>
          <cell r="D356">
            <v>555935</v>
          </cell>
          <cell r="E356">
            <v>1</v>
          </cell>
          <cell r="F356">
            <v>0.9</v>
          </cell>
          <cell r="G356">
            <v>20000</v>
          </cell>
          <cell r="H356">
            <v>8</v>
          </cell>
          <cell r="I356">
            <v>25.5</v>
          </cell>
          <cell r="J356">
            <v>0</v>
          </cell>
          <cell r="K356">
            <v>6.09</v>
          </cell>
          <cell r="L356">
            <v>5.8</v>
          </cell>
          <cell r="M356">
            <v>1.2</v>
          </cell>
          <cell r="N356">
            <v>23.26</v>
          </cell>
          <cell r="O356">
            <v>62.85</v>
          </cell>
          <cell r="P356" t="str">
            <v>H</v>
          </cell>
          <cell r="Q356">
            <v>280000</v>
          </cell>
          <cell r="R356">
            <v>200</v>
          </cell>
          <cell r="S356">
            <v>0.31978200000000001</v>
          </cell>
          <cell r="T356">
            <v>3.9</v>
          </cell>
        </row>
        <row r="357">
          <cell r="A357">
            <v>552930</v>
          </cell>
          <cell r="B357" t="str">
            <v>GUIND GROVE RT75 50T</v>
          </cell>
          <cell r="C357" t="str">
            <v>GUIND HIDRAULICO 45 / 50 TON</v>
          </cell>
          <cell r="D357">
            <v>919380</v>
          </cell>
          <cell r="E357">
            <v>1</v>
          </cell>
          <cell r="F357">
            <v>0.9</v>
          </cell>
          <cell r="G357">
            <v>10000</v>
          </cell>
          <cell r="H357">
            <v>4</v>
          </cell>
          <cell r="I357">
            <v>35.5</v>
          </cell>
          <cell r="J357">
            <v>0</v>
          </cell>
          <cell r="K357">
            <v>12.95</v>
          </cell>
          <cell r="L357">
            <v>8.5</v>
          </cell>
          <cell r="M357">
            <v>1.5</v>
          </cell>
          <cell r="N357">
            <v>31.42</v>
          </cell>
          <cell r="O357">
            <v>83.87</v>
          </cell>
          <cell r="P357" t="str">
            <v>H</v>
          </cell>
          <cell r="Q357">
            <v>336000</v>
          </cell>
          <cell r="R357">
            <v>200</v>
          </cell>
          <cell r="S357">
            <v>4.8343999999999998E-2</v>
          </cell>
          <cell r="T357">
            <v>12.1</v>
          </cell>
        </row>
        <row r="358">
          <cell r="A358">
            <v>552940</v>
          </cell>
          <cell r="B358" t="str">
            <v>GUIND MANITEX 25.4T</v>
          </cell>
          <cell r="C358" t="str">
            <v>GUIND HIDRAULICO 20 / 35 TON</v>
          </cell>
          <cell r="D358">
            <v>285418</v>
          </cell>
          <cell r="E358">
            <v>1</v>
          </cell>
          <cell r="F358">
            <v>0.9</v>
          </cell>
          <cell r="G358">
            <v>20000</v>
          </cell>
          <cell r="H358">
            <v>12.84</v>
          </cell>
          <cell r="I358">
            <v>24.29</v>
          </cell>
          <cell r="J358">
            <v>0</v>
          </cell>
          <cell r="K358">
            <v>3.98</v>
          </cell>
          <cell r="L358">
            <v>7.5</v>
          </cell>
          <cell r="M358">
            <v>0.75</v>
          </cell>
          <cell r="N358">
            <v>21.82</v>
          </cell>
          <cell r="O358">
            <v>62.93</v>
          </cell>
          <cell r="P358" t="str">
            <v>H</v>
          </cell>
          <cell r="Q358">
            <v>280000</v>
          </cell>
          <cell r="R358">
            <v>200</v>
          </cell>
          <cell r="S358">
            <v>1</v>
          </cell>
          <cell r="T358">
            <v>2.2000000000000002</v>
          </cell>
        </row>
        <row r="359">
          <cell r="A359">
            <v>552950</v>
          </cell>
          <cell r="B359" t="str">
            <v>GUIND LIEB LTM 1050</v>
          </cell>
          <cell r="C359" t="str">
            <v>GUIND HIDRAULICO 45 / 50 TON</v>
          </cell>
          <cell r="D359">
            <v>603593</v>
          </cell>
          <cell r="E359">
            <v>1</v>
          </cell>
          <cell r="F359">
            <v>0.9</v>
          </cell>
          <cell r="G359">
            <v>20000</v>
          </cell>
          <cell r="H359">
            <v>42.3</v>
          </cell>
          <cell r="I359">
            <v>40.81</v>
          </cell>
          <cell r="J359">
            <v>0</v>
          </cell>
          <cell r="K359">
            <v>8</v>
          </cell>
          <cell r="L359">
            <v>8</v>
          </cell>
          <cell r="M359">
            <v>1.4</v>
          </cell>
          <cell r="N359">
            <v>29.45</v>
          </cell>
          <cell r="O359">
            <v>120.56</v>
          </cell>
          <cell r="P359" t="str">
            <v>H</v>
          </cell>
          <cell r="Q359">
            <v>336000</v>
          </cell>
          <cell r="R359">
            <v>200</v>
          </cell>
          <cell r="S359">
            <v>1.5573410000000001</v>
          </cell>
          <cell r="T359">
            <v>1.2</v>
          </cell>
        </row>
        <row r="360">
          <cell r="A360">
            <v>552952</v>
          </cell>
          <cell r="B360" t="str">
            <v>GUIND LIEB LTM 1080</v>
          </cell>
          <cell r="C360" t="str">
            <v>GUIND HIDRAULICO 80 / 90 TON</v>
          </cell>
          <cell r="D360">
            <v>1203980</v>
          </cell>
          <cell r="E360">
            <v>1</v>
          </cell>
          <cell r="F360">
            <v>0.9</v>
          </cell>
          <cell r="G360">
            <v>20000</v>
          </cell>
          <cell r="H360">
            <v>67.5</v>
          </cell>
          <cell r="I360">
            <v>42.33</v>
          </cell>
          <cell r="J360">
            <v>0</v>
          </cell>
          <cell r="K360">
            <v>12.8</v>
          </cell>
          <cell r="L360">
            <v>10</v>
          </cell>
          <cell r="M360">
            <v>1.45</v>
          </cell>
          <cell r="N360">
            <v>33.729999999999997</v>
          </cell>
          <cell r="O360">
            <v>156.36000000000001</v>
          </cell>
          <cell r="P360" t="str">
            <v>H</v>
          </cell>
          <cell r="Q360">
            <v>950000</v>
          </cell>
          <cell r="R360">
            <v>200</v>
          </cell>
          <cell r="S360">
            <v>1.2458469999999999</v>
          </cell>
          <cell r="T360">
            <v>0.8</v>
          </cell>
        </row>
        <row r="361">
          <cell r="A361">
            <v>552953</v>
          </cell>
          <cell r="B361" t="str">
            <v>GUIND LIEB LTM 1090</v>
          </cell>
          <cell r="C361" t="str">
            <v>GUIND HIDRAULICO 80 / 90 TON</v>
          </cell>
          <cell r="D361">
            <v>2658020</v>
          </cell>
          <cell r="E361">
            <v>1</v>
          </cell>
          <cell r="F361">
            <v>0.9</v>
          </cell>
          <cell r="G361">
            <v>20000</v>
          </cell>
          <cell r="H361">
            <v>81</v>
          </cell>
          <cell r="I361">
            <v>46.46</v>
          </cell>
          <cell r="J361">
            <v>0</v>
          </cell>
          <cell r="K361">
            <v>15</v>
          </cell>
          <cell r="L361">
            <v>11</v>
          </cell>
          <cell r="M361">
            <v>1.5</v>
          </cell>
          <cell r="N361">
            <v>36.119999999999997</v>
          </cell>
          <cell r="O361">
            <v>178.58</v>
          </cell>
          <cell r="P361" t="str">
            <v>H</v>
          </cell>
          <cell r="Q361">
            <v>950000</v>
          </cell>
          <cell r="R361">
            <v>200</v>
          </cell>
          <cell r="S361">
            <v>0.67720100000000005</v>
          </cell>
          <cell r="T361">
            <v>0.8</v>
          </cell>
        </row>
        <row r="362">
          <cell r="A362">
            <v>553200</v>
          </cell>
          <cell r="B362" t="str">
            <v>TREL LANC ASPEM</v>
          </cell>
          <cell r="C362" t="str">
            <v>TRELIÇA LANÇADORA</v>
          </cell>
          <cell r="D362">
            <v>2526172</v>
          </cell>
          <cell r="E362">
            <v>1</v>
          </cell>
          <cell r="F362">
            <v>0.9</v>
          </cell>
          <cell r="G362">
            <v>10000</v>
          </cell>
          <cell r="H362">
            <v>0</v>
          </cell>
          <cell r="I362">
            <v>0</v>
          </cell>
          <cell r="J362">
            <v>0</v>
          </cell>
          <cell r="K362">
            <v>0</v>
          </cell>
          <cell r="L362">
            <v>0</v>
          </cell>
          <cell r="M362">
            <v>0</v>
          </cell>
          <cell r="N362">
            <v>0</v>
          </cell>
          <cell r="O362">
            <v>0</v>
          </cell>
          <cell r="P362" t="str">
            <v>H</v>
          </cell>
          <cell r="Q362">
            <v>0</v>
          </cell>
          <cell r="R362">
            <v>200</v>
          </cell>
          <cell r="S362">
            <v>9.9999999999999995E-7</v>
          </cell>
          <cell r="T362" t="e">
            <v>#DIV/0!</v>
          </cell>
        </row>
        <row r="363">
          <cell r="A363">
            <v>555200</v>
          </cell>
          <cell r="B363" t="str">
            <v>EMP AMEISE ETV20</v>
          </cell>
          <cell r="C363" t="str">
            <v>EMPILHADEIRA</v>
          </cell>
          <cell r="D363">
            <v>158980</v>
          </cell>
          <cell r="E363">
            <v>1</v>
          </cell>
          <cell r="F363">
            <v>0.79020000000000001</v>
          </cell>
          <cell r="G363">
            <v>10000</v>
          </cell>
          <cell r="H363">
            <v>12.56</v>
          </cell>
          <cell r="I363">
            <v>5.4</v>
          </cell>
          <cell r="J363">
            <v>0</v>
          </cell>
          <cell r="K363">
            <v>0</v>
          </cell>
          <cell r="L363">
            <v>0</v>
          </cell>
          <cell r="M363">
            <v>0.1</v>
          </cell>
          <cell r="N363">
            <v>1.03</v>
          </cell>
          <cell r="O363">
            <v>18.989999999999998</v>
          </cell>
          <cell r="P363" t="str">
            <v>H</v>
          </cell>
          <cell r="Q363">
            <v>41000</v>
          </cell>
          <cell r="R363">
            <v>100</v>
          </cell>
          <cell r="S363">
            <v>1</v>
          </cell>
          <cell r="T363">
            <v>0.4</v>
          </cell>
        </row>
        <row r="364">
          <cell r="A364">
            <v>555301</v>
          </cell>
          <cell r="B364" t="str">
            <v>EMP HYSTER H80XL2</v>
          </cell>
          <cell r="C364" t="str">
            <v>EMPILHADEIRA</v>
          </cell>
          <cell r="D364">
            <v>83500</v>
          </cell>
          <cell r="E364">
            <v>1</v>
          </cell>
          <cell r="F364">
            <v>0.8</v>
          </cell>
          <cell r="G364">
            <v>10000</v>
          </cell>
          <cell r="H364">
            <v>6.68</v>
          </cell>
          <cell r="I364">
            <v>11.84</v>
          </cell>
          <cell r="J364">
            <v>0</v>
          </cell>
          <cell r="K364">
            <v>0</v>
          </cell>
          <cell r="L364">
            <v>2.1</v>
          </cell>
          <cell r="M364">
            <v>0.25</v>
          </cell>
          <cell r="N364">
            <v>6.52</v>
          </cell>
          <cell r="O364">
            <v>25.04</v>
          </cell>
          <cell r="P364" t="str">
            <v>H</v>
          </cell>
          <cell r="Q364">
            <v>41000</v>
          </cell>
          <cell r="R364">
            <v>100</v>
          </cell>
          <cell r="S364">
            <v>1</v>
          </cell>
          <cell r="T364">
            <v>1.8</v>
          </cell>
        </row>
        <row r="365">
          <cell r="A365">
            <v>555302</v>
          </cell>
          <cell r="B365" t="str">
            <v>HYSTER GROOVER</v>
          </cell>
          <cell r="C365" t="str">
            <v>EMPILHADEIRA</v>
          </cell>
          <cell r="D365">
            <v>45425</v>
          </cell>
          <cell r="E365">
            <v>1</v>
          </cell>
          <cell r="F365">
            <v>0.26</v>
          </cell>
          <cell r="G365">
            <v>5000</v>
          </cell>
          <cell r="H365">
            <v>2.36</v>
          </cell>
          <cell r="I365">
            <v>12.36</v>
          </cell>
          <cell r="J365">
            <v>0</v>
          </cell>
          <cell r="K365">
            <v>27.26</v>
          </cell>
          <cell r="L365">
            <v>2.1</v>
          </cell>
          <cell r="M365">
            <v>0.25</v>
          </cell>
          <cell r="N365">
            <v>6.52</v>
          </cell>
          <cell r="O365">
            <v>48.5</v>
          </cell>
          <cell r="P365" t="str">
            <v>H</v>
          </cell>
          <cell r="Q365">
            <v>41000</v>
          </cell>
          <cell r="R365">
            <v>60</v>
          </cell>
          <cell r="S365">
            <v>1</v>
          </cell>
          <cell r="T365">
            <v>16.8</v>
          </cell>
        </row>
        <row r="366">
          <cell r="A366">
            <v>555400</v>
          </cell>
          <cell r="B366" t="str">
            <v>MANIP MANITOU MT1337</v>
          </cell>
          <cell r="C366" t="str">
            <v>MANIPULADOR</v>
          </cell>
          <cell r="D366">
            <v>246658</v>
          </cell>
          <cell r="E366">
            <v>1</v>
          </cell>
          <cell r="F366">
            <v>0.9</v>
          </cell>
          <cell r="G366">
            <v>10000</v>
          </cell>
          <cell r="H366">
            <v>22.2</v>
          </cell>
          <cell r="I366">
            <v>22.76</v>
          </cell>
          <cell r="J366">
            <v>3.51</v>
          </cell>
          <cell r="K366">
            <v>0</v>
          </cell>
          <cell r="L366">
            <v>3</v>
          </cell>
          <cell r="M366">
            <v>0.18</v>
          </cell>
          <cell r="N366">
            <v>7.49</v>
          </cell>
          <cell r="O366">
            <v>52.45</v>
          </cell>
          <cell r="P366" t="str">
            <v>H</v>
          </cell>
          <cell r="Q366">
            <v>131400</v>
          </cell>
          <cell r="R366">
            <v>100</v>
          </cell>
          <cell r="S366">
            <v>1</v>
          </cell>
          <cell r="T366">
            <v>1</v>
          </cell>
        </row>
        <row r="367">
          <cell r="A367">
            <v>555500</v>
          </cell>
          <cell r="B367" t="str">
            <v>MAN CAT TELEH TH360B</v>
          </cell>
          <cell r="C367" t="str">
            <v>MANIPULADOR</v>
          </cell>
          <cell r="D367">
            <v>236600</v>
          </cell>
          <cell r="E367">
            <v>1</v>
          </cell>
          <cell r="F367">
            <v>0.9</v>
          </cell>
          <cell r="G367">
            <v>10000</v>
          </cell>
          <cell r="H367">
            <v>21.29</v>
          </cell>
          <cell r="I367">
            <v>15</v>
          </cell>
          <cell r="J367">
            <v>0</v>
          </cell>
          <cell r="K367">
            <v>0</v>
          </cell>
          <cell r="L367">
            <v>3</v>
          </cell>
          <cell r="M367">
            <v>0.18</v>
          </cell>
          <cell r="N367">
            <v>7.49</v>
          </cell>
          <cell r="O367">
            <v>43.78</v>
          </cell>
          <cell r="P367" t="str">
            <v>H</v>
          </cell>
          <cell r="Q367">
            <v>131400</v>
          </cell>
          <cell r="R367">
            <v>100</v>
          </cell>
          <cell r="S367">
            <v>1</v>
          </cell>
          <cell r="T367">
            <v>0.7</v>
          </cell>
        </row>
        <row r="368">
          <cell r="A368">
            <v>571020</v>
          </cell>
          <cell r="B368" t="str">
            <v>GERADOR</v>
          </cell>
          <cell r="C368" t="str">
            <v>GERADOR</v>
          </cell>
          <cell r="D368">
            <v>3000</v>
          </cell>
          <cell r="E368">
            <v>1</v>
          </cell>
          <cell r="F368">
            <v>0.9</v>
          </cell>
          <cell r="G368">
            <v>16000</v>
          </cell>
          <cell r="H368">
            <v>0.17</v>
          </cell>
          <cell r="I368">
            <v>2.2799999999999998</v>
          </cell>
          <cell r="J368">
            <v>0</v>
          </cell>
          <cell r="K368">
            <v>0</v>
          </cell>
          <cell r="L368">
            <v>6.9</v>
          </cell>
          <cell r="M368">
            <v>0.04</v>
          </cell>
          <cell r="N368">
            <v>13.38</v>
          </cell>
          <cell r="O368">
            <v>15.83</v>
          </cell>
          <cell r="P368" t="str">
            <v>H</v>
          </cell>
          <cell r="Q368">
            <v>23520</v>
          </cell>
          <cell r="R368">
            <v>120</v>
          </cell>
          <cell r="S368">
            <v>1</v>
          </cell>
          <cell r="T368">
            <v>13.4</v>
          </cell>
        </row>
        <row r="369">
          <cell r="A369">
            <v>571031</v>
          </cell>
          <cell r="B369" t="str">
            <v>GERADOR 40 KVA</v>
          </cell>
          <cell r="C369" t="str">
            <v>GERADOR</v>
          </cell>
          <cell r="D369">
            <v>22000</v>
          </cell>
          <cell r="E369">
            <v>1</v>
          </cell>
          <cell r="F369">
            <v>0.9</v>
          </cell>
          <cell r="G369">
            <v>16000</v>
          </cell>
          <cell r="H369">
            <v>1.24</v>
          </cell>
          <cell r="I369">
            <v>2.2799999999999998</v>
          </cell>
          <cell r="J369">
            <v>0</v>
          </cell>
          <cell r="K369">
            <v>0.54</v>
          </cell>
          <cell r="L369">
            <v>6.9</v>
          </cell>
          <cell r="M369">
            <v>0.04</v>
          </cell>
          <cell r="N369">
            <v>13.38</v>
          </cell>
          <cell r="O369">
            <v>17.440000000000001</v>
          </cell>
          <cell r="P369" t="str">
            <v>H</v>
          </cell>
          <cell r="Q369">
            <v>23520</v>
          </cell>
          <cell r="R369">
            <v>120</v>
          </cell>
          <cell r="S369">
            <v>1</v>
          </cell>
          <cell r="T369">
            <v>2.2999999999999998</v>
          </cell>
        </row>
        <row r="370">
          <cell r="A370">
            <v>571032</v>
          </cell>
          <cell r="B370" t="str">
            <v>GER 60 A 80 KVA</v>
          </cell>
          <cell r="C370" t="str">
            <v>GERADOR</v>
          </cell>
          <cell r="D370">
            <v>27000</v>
          </cell>
          <cell r="E370">
            <v>1</v>
          </cell>
          <cell r="F370">
            <v>0.9</v>
          </cell>
          <cell r="G370">
            <v>16000</v>
          </cell>
          <cell r="H370">
            <v>1.52</v>
          </cell>
          <cell r="I370">
            <v>2.41</v>
          </cell>
          <cell r="J370">
            <v>0</v>
          </cell>
          <cell r="K370">
            <v>0.64</v>
          </cell>
          <cell r="L370">
            <v>10.4</v>
          </cell>
          <cell r="M370">
            <v>0.05</v>
          </cell>
          <cell r="N370">
            <v>20.07</v>
          </cell>
          <cell r="O370">
            <v>24.64</v>
          </cell>
          <cell r="P370" t="str">
            <v>H</v>
          </cell>
          <cell r="Q370">
            <v>23520</v>
          </cell>
          <cell r="R370">
            <v>120</v>
          </cell>
          <cell r="S370">
            <v>1</v>
          </cell>
          <cell r="T370">
            <v>2</v>
          </cell>
        </row>
        <row r="371">
          <cell r="A371">
            <v>571033</v>
          </cell>
          <cell r="B371" t="str">
            <v>GER 125 A 135 KVA</v>
          </cell>
          <cell r="C371" t="str">
            <v>GERADOR</v>
          </cell>
          <cell r="D371">
            <v>40600</v>
          </cell>
          <cell r="E371">
            <v>1</v>
          </cell>
          <cell r="F371">
            <v>0.9</v>
          </cell>
          <cell r="G371">
            <v>16000</v>
          </cell>
          <cell r="H371">
            <v>2.2799999999999998</v>
          </cell>
          <cell r="I371">
            <v>6.29</v>
          </cell>
          <cell r="J371">
            <v>0</v>
          </cell>
          <cell r="K371">
            <v>0.79</v>
          </cell>
          <cell r="L371">
            <v>22.5</v>
          </cell>
          <cell r="M371">
            <v>0.08</v>
          </cell>
          <cell r="N371">
            <v>43.12</v>
          </cell>
          <cell r="O371">
            <v>52.48</v>
          </cell>
          <cell r="P371" t="str">
            <v>H</v>
          </cell>
          <cell r="Q371">
            <v>23520</v>
          </cell>
          <cell r="R371">
            <v>120</v>
          </cell>
          <cell r="S371">
            <v>1</v>
          </cell>
          <cell r="T371">
            <v>3.1</v>
          </cell>
        </row>
        <row r="372">
          <cell r="A372">
            <v>571034</v>
          </cell>
          <cell r="B372" t="str">
            <v>GERADOR 150 KVA</v>
          </cell>
          <cell r="C372" t="str">
            <v>GERADOR</v>
          </cell>
          <cell r="D372">
            <v>36173</v>
          </cell>
          <cell r="E372">
            <v>1</v>
          </cell>
          <cell r="F372">
            <v>0.9</v>
          </cell>
          <cell r="G372">
            <v>16000</v>
          </cell>
          <cell r="H372">
            <v>2.0299999999999998</v>
          </cell>
          <cell r="I372">
            <v>6.92</v>
          </cell>
          <cell r="J372">
            <v>0</v>
          </cell>
          <cell r="K372">
            <v>0.83</v>
          </cell>
          <cell r="L372">
            <v>25</v>
          </cell>
          <cell r="M372">
            <v>0.08</v>
          </cell>
          <cell r="N372">
            <v>47.82</v>
          </cell>
          <cell r="O372">
            <v>57.6</v>
          </cell>
          <cell r="P372" t="str">
            <v>H</v>
          </cell>
          <cell r="Q372">
            <v>23520</v>
          </cell>
          <cell r="R372">
            <v>120</v>
          </cell>
          <cell r="S372">
            <v>1</v>
          </cell>
          <cell r="T372">
            <v>3.8</v>
          </cell>
        </row>
        <row r="373">
          <cell r="A373">
            <v>571035</v>
          </cell>
          <cell r="B373" t="str">
            <v>GER 180 A 200 KVA</v>
          </cell>
          <cell r="C373" t="str">
            <v>GERADOR</v>
          </cell>
          <cell r="D373">
            <v>59500</v>
          </cell>
          <cell r="E373">
            <v>1</v>
          </cell>
          <cell r="F373">
            <v>0.88</v>
          </cell>
          <cell r="G373">
            <v>16000</v>
          </cell>
          <cell r="H373">
            <v>3.27</v>
          </cell>
          <cell r="I373">
            <v>7.45</v>
          </cell>
          <cell r="J373">
            <v>0</v>
          </cell>
          <cell r="K373">
            <v>1.04</v>
          </cell>
          <cell r="L373">
            <v>32.799999999999997</v>
          </cell>
          <cell r="M373">
            <v>0.09</v>
          </cell>
          <cell r="N373">
            <v>62.59</v>
          </cell>
          <cell r="O373">
            <v>74.349999999999994</v>
          </cell>
          <cell r="P373" t="str">
            <v>H</v>
          </cell>
          <cell r="Q373">
            <v>23520</v>
          </cell>
          <cell r="R373">
            <v>120</v>
          </cell>
          <cell r="S373">
            <v>1</v>
          </cell>
          <cell r="T373">
            <v>2.6</v>
          </cell>
        </row>
        <row r="374">
          <cell r="A374">
            <v>571036</v>
          </cell>
          <cell r="B374" t="str">
            <v>GER 230 A 250 KVA</v>
          </cell>
          <cell r="C374" t="str">
            <v>GERADOR</v>
          </cell>
          <cell r="D374">
            <v>60200</v>
          </cell>
          <cell r="E374">
            <v>1</v>
          </cell>
          <cell r="F374">
            <v>0.88</v>
          </cell>
          <cell r="G374">
            <v>16000</v>
          </cell>
          <cell r="H374">
            <v>3.31</v>
          </cell>
          <cell r="I374">
            <v>8.11</v>
          </cell>
          <cell r="J374">
            <v>0</v>
          </cell>
          <cell r="K374">
            <v>1.1000000000000001</v>
          </cell>
          <cell r="L374">
            <v>41.4</v>
          </cell>
          <cell r="M374">
            <v>0.09</v>
          </cell>
          <cell r="N374">
            <v>78.760000000000005</v>
          </cell>
          <cell r="O374">
            <v>91.28</v>
          </cell>
          <cell r="P374" t="str">
            <v>H</v>
          </cell>
          <cell r="Q374">
            <v>23520</v>
          </cell>
          <cell r="R374">
            <v>120</v>
          </cell>
          <cell r="S374">
            <v>1</v>
          </cell>
          <cell r="T374">
            <v>2.8</v>
          </cell>
        </row>
        <row r="375">
          <cell r="A375">
            <v>571037</v>
          </cell>
          <cell r="B375" t="str">
            <v>GER 275 KVA</v>
          </cell>
          <cell r="C375" t="str">
            <v>GERADOR</v>
          </cell>
          <cell r="D375">
            <v>61676</v>
          </cell>
          <cell r="E375">
            <v>1</v>
          </cell>
          <cell r="F375">
            <v>0.88</v>
          </cell>
          <cell r="G375">
            <v>16000</v>
          </cell>
          <cell r="H375">
            <v>3.39</v>
          </cell>
          <cell r="I375">
            <v>10.06</v>
          </cell>
          <cell r="J375">
            <v>0</v>
          </cell>
          <cell r="K375">
            <v>1.44</v>
          </cell>
          <cell r="L375">
            <v>32.799999999999997</v>
          </cell>
          <cell r="M375">
            <v>0.09</v>
          </cell>
          <cell r="N375">
            <v>62.59</v>
          </cell>
          <cell r="O375">
            <v>77.48</v>
          </cell>
          <cell r="P375" t="str">
            <v>H</v>
          </cell>
          <cell r="Q375">
            <v>23520</v>
          </cell>
          <cell r="R375">
            <v>120</v>
          </cell>
          <cell r="S375">
            <v>1</v>
          </cell>
          <cell r="T375">
            <v>3.4</v>
          </cell>
        </row>
        <row r="376">
          <cell r="A376">
            <v>571038</v>
          </cell>
          <cell r="B376" t="str">
            <v>GER 300 A 320 KVA</v>
          </cell>
          <cell r="C376" t="str">
            <v>GERADOR</v>
          </cell>
          <cell r="D376">
            <v>106300</v>
          </cell>
          <cell r="E376">
            <v>1</v>
          </cell>
          <cell r="F376">
            <v>0.88</v>
          </cell>
          <cell r="G376">
            <v>16000</v>
          </cell>
          <cell r="H376">
            <v>5.85</v>
          </cell>
          <cell r="I376">
            <v>11.92</v>
          </cell>
          <cell r="J376">
            <v>0</v>
          </cell>
          <cell r="K376">
            <v>1.49</v>
          </cell>
          <cell r="L376">
            <v>53.5</v>
          </cell>
          <cell r="M376">
            <v>0.12</v>
          </cell>
          <cell r="N376">
            <v>101.82</v>
          </cell>
          <cell r="O376">
            <v>121.08</v>
          </cell>
          <cell r="P376" t="str">
            <v>H</v>
          </cell>
          <cell r="Q376">
            <v>23520</v>
          </cell>
          <cell r="R376">
            <v>120</v>
          </cell>
          <cell r="S376">
            <v>1</v>
          </cell>
          <cell r="T376">
            <v>2.2999999999999998</v>
          </cell>
        </row>
        <row r="377">
          <cell r="A377">
            <v>571039</v>
          </cell>
          <cell r="B377" t="str">
            <v>GER 405 A 450 KVA</v>
          </cell>
          <cell r="C377" t="str">
            <v>GERADOR</v>
          </cell>
          <cell r="D377">
            <v>122000</v>
          </cell>
          <cell r="E377">
            <v>1</v>
          </cell>
          <cell r="F377">
            <v>0.88</v>
          </cell>
          <cell r="G377">
            <v>16000</v>
          </cell>
          <cell r="H377">
            <v>6.71</v>
          </cell>
          <cell r="I377">
            <v>13.6</v>
          </cell>
          <cell r="J377">
            <v>0</v>
          </cell>
          <cell r="K377">
            <v>0</v>
          </cell>
          <cell r="L377">
            <v>56</v>
          </cell>
          <cell r="M377">
            <v>0.12</v>
          </cell>
          <cell r="N377">
            <v>106.52</v>
          </cell>
          <cell r="O377">
            <v>126.83</v>
          </cell>
          <cell r="P377" t="str">
            <v>H</v>
          </cell>
          <cell r="Q377">
            <v>23520</v>
          </cell>
          <cell r="R377">
            <v>120</v>
          </cell>
          <cell r="S377">
            <v>1</v>
          </cell>
          <cell r="T377">
            <v>2</v>
          </cell>
        </row>
        <row r="378">
          <cell r="A378">
            <v>571040</v>
          </cell>
          <cell r="B378" t="str">
            <v>GER 450 A 750 KVA</v>
          </cell>
          <cell r="C378" t="str">
            <v>GERADOR</v>
          </cell>
          <cell r="D378">
            <v>119000</v>
          </cell>
          <cell r="E378">
            <v>1</v>
          </cell>
          <cell r="F378">
            <v>0.9</v>
          </cell>
          <cell r="G378">
            <v>16000</v>
          </cell>
          <cell r="H378">
            <v>6.69</v>
          </cell>
          <cell r="I378">
            <v>16</v>
          </cell>
          <cell r="J378">
            <v>129.88</v>
          </cell>
          <cell r="K378">
            <v>0</v>
          </cell>
          <cell r="L378">
            <v>60</v>
          </cell>
          <cell r="M378">
            <v>0.16</v>
          </cell>
          <cell r="N378">
            <v>114.45</v>
          </cell>
          <cell r="O378">
            <v>137.13999999999999</v>
          </cell>
          <cell r="P378" t="str">
            <v>H</v>
          </cell>
          <cell r="Q378">
            <v>23520</v>
          </cell>
          <cell r="R378">
            <v>120</v>
          </cell>
          <cell r="S378">
            <v>1</v>
          </cell>
          <cell r="T378">
            <v>2.4</v>
          </cell>
        </row>
        <row r="379">
          <cell r="A379">
            <v>601320</v>
          </cell>
          <cell r="B379" t="str">
            <v>AMB. GM TRAFIC</v>
          </cell>
          <cell r="C379" t="str">
            <v>AMBULANCIA</v>
          </cell>
          <cell r="D379">
            <v>23250</v>
          </cell>
          <cell r="E379">
            <v>1</v>
          </cell>
          <cell r="F379">
            <v>0.85</v>
          </cell>
          <cell r="G379">
            <v>100000</v>
          </cell>
          <cell r="H379">
            <v>0.2</v>
          </cell>
          <cell r="I379">
            <v>0.78</v>
          </cell>
          <cell r="J379">
            <v>0</v>
          </cell>
          <cell r="K379">
            <v>0</v>
          </cell>
          <cell r="L379">
            <v>0.14000000000000001</v>
          </cell>
          <cell r="M379">
            <v>0.02</v>
          </cell>
          <cell r="N379">
            <v>0.56000000000000005</v>
          </cell>
          <cell r="O379">
            <v>1.54</v>
          </cell>
          <cell r="P379" t="str">
            <v>K</v>
          </cell>
          <cell r="Q379">
            <v>23000</v>
          </cell>
          <cell r="R379">
            <v>2000</v>
          </cell>
          <cell r="S379">
            <v>1</v>
          </cell>
          <cell r="T379">
            <v>3.9</v>
          </cell>
        </row>
        <row r="380">
          <cell r="A380">
            <v>601350</v>
          </cell>
          <cell r="B380" t="str">
            <v>AMB KIA BESTA</v>
          </cell>
          <cell r="C380" t="str">
            <v>AMBULANCIA</v>
          </cell>
          <cell r="D380">
            <v>44167</v>
          </cell>
          <cell r="E380">
            <v>1</v>
          </cell>
          <cell r="F380">
            <v>0.85</v>
          </cell>
          <cell r="G380">
            <v>150000</v>
          </cell>
          <cell r="H380">
            <v>0.25</v>
          </cell>
          <cell r="I380">
            <v>0.81</v>
          </cell>
          <cell r="J380">
            <v>0</v>
          </cell>
          <cell r="K380">
            <v>0</v>
          </cell>
          <cell r="L380">
            <v>0.14000000000000001</v>
          </cell>
          <cell r="M380">
            <v>0.02</v>
          </cell>
          <cell r="N380">
            <v>0.47</v>
          </cell>
          <cell r="O380">
            <v>1.53</v>
          </cell>
          <cell r="P380" t="str">
            <v>K</v>
          </cell>
          <cell r="Q380">
            <v>23000</v>
          </cell>
          <cell r="R380">
            <v>2000</v>
          </cell>
          <cell r="S380">
            <v>1</v>
          </cell>
          <cell r="T380">
            <v>3.2</v>
          </cell>
        </row>
        <row r="381">
          <cell r="A381">
            <v>601370</v>
          </cell>
          <cell r="B381" t="str">
            <v>AMB FIAT DUCATO 2,8</v>
          </cell>
          <cell r="C381" t="str">
            <v>AMBULANCIA</v>
          </cell>
          <cell r="D381">
            <v>62000</v>
          </cell>
          <cell r="E381">
            <v>1</v>
          </cell>
          <cell r="F381">
            <v>0.85</v>
          </cell>
          <cell r="G381">
            <v>150000</v>
          </cell>
          <cell r="H381">
            <v>0.35</v>
          </cell>
          <cell r="I381">
            <v>0.81</v>
          </cell>
          <cell r="J381">
            <v>0</v>
          </cell>
          <cell r="K381">
            <v>0</v>
          </cell>
          <cell r="L381">
            <v>0.16</v>
          </cell>
          <cell r="M381">
            <v>2.3E-2</v>
          </cell>
          <cell r="N381">
            <v>0.54</v>
          </cell>
          <cell r="O381">
            <v>1.7</v>
          </cell>
          <cell r="P381" t="str">
            <v>K</v>
          </cell>
          <cell r="Q381">
            <v>23000</v>
          </cell>
          <cell r="R381">
            <v>2000</v>
          </cell>
          <cell r="S381">
            <v>1</v>
          </cell>
          <cell r="T381">
            <v>2.2999999999999998</v>
          </cell>
        </row>
        <row r="382">
          <cell r="A382">
            <v>603571</v>
          </cell>
          <cell r="B382" t="str">
            <v>GOL 1600 ALC</v>
          </cell>
          <cell r="C382" t="str">
            <v>AUTOMÓVEIS</v>
          </cell>
          <cell r="D382">
            <v>12000</v>
          </cell>
          <cell r="E382">
            <v>1</v>
          </cell>
          <cell r="F382">
            <v>0.8</v>
          </cell>
          <cell r="G382">
            <v>100000</v>
          </cell>
          <cell r="H382">
            <v>0.1</v>
          </cell>
          <cell r="I382">
            <v>0.17</v>
          </cell>
          <cell r="J382">
            <v>0</v>
          </cell>
          <cell r="K382">
            <v>0</v>
          </cell>
          <cell r="L382">
            <v>0.11</v>
          </cell>
          <cell r="M382">
            <v>0</v>
          </cell>
          <cell r="N382">
            <v>0.19</v>
          </cell>
          <cell r="O382">
            <v>0.46</v>
          </cell>
          <cell r="P382" t="str">
            <v>K</v>
          </cell>
          <cell r="Q382">
            <v>30000</v>
          </cell>
          <cell r="R382">
            <v>2000</v>
          </cell>
          <cell r="S382">
            <v>1</v>
          </cell>
          <cell r="T382">
            <v>1.7</v>
          </cell>
        </row>
        <row r="383">
          <cell r="A383">
            <v>603580</v>
          </cell>
          <cell r="B383" t="str">
            <v>PASSAT 2.0</v>
          </cell>
          <cell r="C383" t="str">
            <v>AUTOMÓVEIS</v>
          </cell>
          <cell r="D383">
            <v>95000</v>
          </cell>
          <cell r="E383">
            <v>1</v>
          </cell>
          <cell r="F383">
            <v>0.85</v>
          </cell>
          <cell r="G383">
            <v>100000</v>
          </cell>
          <cell r="H383">
            <v>0.81</v>
          </cell>
          <cell r="I383">
            <v>0.23</v>
          </cell>
          <cell r="J383">
            <v>0</v>
          </cell>
          <cell r="K383">
            <v>0</v>
          </cell>
          <cell r="L383">
            <v>0.14000000000000001</v>
          </cell>
          <cell r="M383">
            <v>0</v>
          </cell>
          <cell r="N383">
            <v>0.35</v>
          </cell>
          <cell r="O383">
            <v>1.39</v>
          </cell>
          <cell r="P383" t="str">
            <v>K</v>
          </cell>
          <cell r="Q383">
            <v>30000</v>
          </cell>
          <cell r="R383">
            <v>2500</v>
          </cell>
          <cell r="S383">
            <v>1</v>
          </cell>
          <cell r="T383">
            <v>0.3</v>
          </cell>
        </row>
        <row r="384">
          <cell r="A384">
            <v>603583</v>
          </cell>
          <cell r="B384" t="str">
            <v>SANTANA 1,8 (alc)</v>
          </cell>
          <cell r="C384" t="str">
            <v>AUTOMÓVEIS</v>
          </cell>
          <cell r="D384">
            <v>28702</v>
          </cell>
          <cell r="E384">
            <v>1</v>
          </cell>
          <cell r="F384">
            <v>0.8</v>
          </cell>
          <cell r="G384">
            <v>100000</v>
          </cell>
          <cell r="H384">
            <v>0.23</v>
          </cell>
          <cell r="I384">
            <v>0.24</v>
          </cell>
          <cell r="J384">
            <v>0</v>
          </cell>
          <cell r="K384">
            <v>0</v>
          </cell>
          <cell r="L384">
            <v>0.14000000000000001</v>
          </cell>
          <cell r="M384">
            <v>0.02</v>
          </cell>
          <cell r="N384">
            <v>0.44</v>
          </cell>
          <cell r="O384">
            <v>0.91</v>
          </cell>
          <cell r="P384" t="str">
            <v>K</v>
          </cell>
          <cell r="Q384">
            <v>30000</v>
          </cell>
          <cell r="R384">
            <v>2500</v>
          </cell>
          <cell r="S384">
            <v>1</v>
          </cell>
          <cell r="T384">
            <v>1</v>
          </cell>
        </row>
        <row r="385">
          <cell r="A385">
            <v>603600</v>
          </cell>
          <cell r="B385" t="str">
            <v>COROLLA XEi</v>
          </cell>
          <cell r="C385" t="str">
            <v>AUTOMÓVEIS</v>
          </cell>
          <cell r="D385">
            <v>72000</v>
          </cell>
          <cell r="E385">
            <v>1</v>
          </cell>
          <cell r="F385">
            <v>0.85</v>
          </cell>
          <cell r="G385">
            <v>100000</v>
          </cell>
          <cell r="H385">
            <v>0.61</v>
          </cell>
          <cell r="I385">
            <v>0.23</v>
          </cell>
          <cell r="J385">
            <v>0</v>
          </cell>
          <cell r="K385">
            <v>0</v>
          </cell>
          <cell r="L385">
            <v>47</v>
          </cell>
          <cell r="M385">
            <v>2E-3</v>
          </cell>
          <cell r="N385">
            <v>119.07</v>
          </cell>
          <cell r="O385">
            <v>119.91</v>
          </cell>
          <cell r="P385" t="str">
            <v>K</v>
          </cell>
          <cell r="Q385">
            <v>30000</v>
          </cell>
          <cell r="R385">
            <v>2000</v>
          </cell>
          <cell r="S385">
            <v>1</v>
          </cell>
          <cell r="T385">
            <v>0.4</v>
          </cell>
        </row>
        <row r="386">
          <cell r="A386">
            <v>610050</v>
          </cell>
          <cell r="B386" t="str">
            <v>CAM FORD F4000</v>
          </cell>
          <cell r="C386" t="str">
            <v>CAMINHÃO 4 TON</v>
          </cell>
          <cell r="D386">
            <v>44000</v>
          </cell>
          <cell r="E386">
            <v>1</v>
          </cell>
          <cell r="F386">
            <v>0.85</v>
          </cell>
          <cell r="G386">
            <v>200000</v>
          </cell>
          <cell r="H386">
            <v>0.19</v>
          </cell>
          <cell r="I386">
            <v>0.75</v>
          </cell>
          <cell r="J386">
            <v>0.1</v>
          </cell>
          <cell r="K386">
            <v>0</v>
          </cell>
          <cell r="L386">
            <v>0.18</v>
          </cell>
          <cell r="M386">
            <v>0.01</v>
          </cell>
          <cell r="N386">
            <v>0.44</v>
          </cell>
          <cell r="O386">
            <v>1.38</v>
          </cell>
          <cell r="P386" t="str">
            <v>K</v>
          </cell>
          <cell r="Q386">
            <v>33000</v>
          </cell>
          <cell r="R386">
            <v>2500</v>
          </cell>
          <cell r="S386">
            <v>1</v>
          </cell>
          <cell r="T386">
            <v>3.9</v>
          </cell>
        </row>
        <row r="387">
          <cell r="A387">
            <v>610051</v>
          </cell>
          <cell r="B387" t="str">
            <v>FURGAO FORD F4000</v>
          </cell>
          <cell r="C387" t="str">
            <v>CAMINHÃO 4 TON</v>
          </cell>
          <cell r="D387">
            <v>34600</v>
          </cell>
          <cell r="E387">
            <v>1</v>
          </cell>
          <cell r="F387">
            <v>0.87029999999999996</v>
          </cell>
          <cell r="G387">
            <v>200000</v>
          </cell>
          <cell r="H387">
            <v>0.15</v>
          </cell>
          <cell r="I387">
            <v>0.73</v>
          </cell>
          <cell r="J387">
            <v>0.1</v>
          </cell>
          <cell r="K387">
            <v>0</v>
          </cell>
          <cell r="L387">
            <v>0.18</v>
          </cell>
          <cell r="M387">
            <v>0.01</v>
          </cell>
          <cell r="N387">
            <v>0.44</v>
          </cell>
          <cell r="O387">
            <v>1.32</v>
          </cell>
          <cell r="P387" t="str">
            <v>K</v>
          </cell>
          <cell r="Q387">
            <v>33000</v>
          </cell>
          <cell r="R387">
            <v>2500</v>
          </cell>
          <cell r="S387">
            <v>1</v>
          </cell>
          <cell r="T387">
            <v>4.9000000000000004</v>
          </cell>
        </row>
        <row r="388">
          <cell r="A388">
            <v>610053</v>
          </cell>
          <cell r="B388" t="str">
            <v>COMBOIO LUBR F4000</v>
          </cell>
          <cell r="C388" t="str">
            <v>COMBOIO LUBRIFICAÇÃO</v>
          </cell>
          <cell r="D388">
            <v>158000</v>
          </cell>
          <cell r="E388">
            <v>1</v>
          </cell>
          <cell r="F388">
            <v>0.85</v>
          </cell>
          <cell r="G388">
            <v>12000</v>
          </cell>
          <cell r="H388">
            <v>11.19</v>
          </cell>
          <cell r="I388">
            <v>18.3</v>
          </cell>
          <cell r="J388">
            <v>0</v>
          </cell>
          <cell r="K388">
            <v>0</v>
          </cell>
          <cell r="L388">
            <v>4.8</v>
          </cell>
          <cell r="M388">
            <v>0.2</v>
          </cell>
          <cell r="N388">
            <v>11.08</v>
          </cell>
          <cell r="O388">
            <v>40.57</v>
          </cell>
          <cell r="P388" t="str">
            <v>H</v>
          </cell>
          <cell r="Q388">
            <v>77000</v>
          </cell>
          <cell r="R388">
            <v>120</v>
          </cell>
          <cell r="S388">
            <v>1</v>
          </cell>
          <cell r="T388">
            <v>1.6</v>
          </cell>
        </row>
        <row r="389">
          <cell r="A389">
            <v>610060</v>
          </cell>
          <cell r="B389" t="str">
            <v>CAM FORD CARGO 815 C</v>
          </cell>
          <cell r="C389" t="str">
            <v>CAMINHÃO 4 TON</v>
          </cell>
          <cell r="D389">
            <v>60883</v>
          </cell>
          <cell r="E389">
            <v>1</v>
          </cell>
          <cell r="F389">
            <v>0.85</v>
          </cell>
          <cell r="G389">
            <v>200000</v>
          </cell>
          <cell r="H389">
            <v>0.26</v>
          </cell>
          <cell r="I389">
            <v>0.73</v>
          </cell>
          <cell r="J389">
            <v>0.1</v>
          </cell>
          <cell r="K389">
            <v>0</v>
          </cell>
          <cell r="L389">
            <v>0.18</v>
          </cell>
          <cell r="M389">
            <v>0.01</v>
          </cell>
          <cell r="N389">
            <v>0.44</v>
          </cell>
          <cell r="O389">
            <v>1.43</v>
          </cell>
          <cell r="P389" t="str">
            <v>K</v>
          </cell>
          <cell r="Q389">
            <v>33000</v>
          </cell>
          <cell r="R389">
            <v>2500</v>
          </cell>
          <cell r="S389">
            <v>1</v>
          </cell>
          <cell r="T389">
            <v>2.8</v>
          </cell>
        </row>
        <row r="390">
          <cell r="A390">
            <v>610102</v>
          </cell>
          <cell r="B390" t="str">
            <v>CAM IVECO DAILY 4013</v>
          </cell>
          <cell r="C390" t="str">
            <v>CAMINHÃO 4 TON</v>
          </cell>
          <cell r="D390">
            <v>99000</v>
          </cell>
          <cell r="E390">
            <v>1</v>
          </cell>
          <cell r="F390">
            <v>0.8</v>
          </cell>
          <cell r="G390">
            <v>200000</v>
          </cell>
          <cell r="H390">
            <v>0.4</v>
          </cell>
          <cell r="I390">
            <v>0.73</v>
          </cell>
          <cell r="J390">
            <v>0</v>
          </cell>
          <cell r="K390">
            <v>0</v>
          </cell>
          <cell r="L390">
            <v>0.13</v>
          </cell>
          <cell r="M390">
            <v>0.02</v>
          </cell>
          <cell r="N390">
            <v>0.45</v>
          </cell>
          <cell r="O390">
            <v>1.58</v>
          </cell>
          <cell r="P390" t="str">
            <v>K</v>
          </cell>
          <cell r="Q390">
            <v>33000</v>
          </cell>
          <cell r="R390">
            <v>2500</v>
          </cell>
          <cell r="S390">
            <v>1</v>
          </cell>
          <cell r="T390">
            <v>1.8</v>
          </cell>
        </row>
        <row r="391">
          <cell r="A391">
            <v>610103</v>
          </cell>
          <cell r="B391" t="str">
            <v>CAM IVECO DAILY 7013</v>
          </cell>
          <cell r="C391" t="str">
            <v>CAMINHÃO 4 TON</v>
          </cell>
          <cell r="D391">
            <v>84000</v>
          </cell>
          <cell r="E391">
            <v>1</v>
          </cell>
          <cell r="F391">
            <v>0.8</v>
          </cell>
          <cell r="G391">
            <v>200000</v>
          </cell>
          <cell r="H391">
            <v>0.34</v>
          </cell>
          <cell r="I391">
            <v>0.73</v>
          </cell>
          <cell r="J391">
            <v>0</v>
          </cell>
          <cell r="K391">
            <v>0</v>
          </cell>
          <cell r="L391">
            <v>0.13</v>
          </cell>
          <cell r="M391">
            <v>0.02</v>
          </cell>
          <cell r="N391">
            <v>0.45</v>
          </cell>
          <cell r="O391">
            <v>1.52</v>
          </cell>
          <cell r="P391" t="str">
            <v>K</v>
          </cell>
          <cell r="Q391">
            <v>33000</v>
          </cell>
          <cell r="R391">
            <v>2500</v>
          </cell>
          <cell r="S391">
            <v>1</v>
          </cell>
          <cell r="T391">
            <v>2.1</v>
          </cell>
        </row>
        <row r="392">
          <cell r="A392">
            <v>610315</v>
          </cell>
          <cell r="B392" t="str">
            <v>PICK UP CHEV D20 DER</v>
          </cell>
          <cell r="C392" t="str">
            <v>PICK UP</v>
          </cell>
          <cell r="D392">
            <v>15231</v>
          </cell>
          <cell r="E392">
            <v>1</v>
          </cell>
          <cell r="F392">
            <v>0.75</v>
          </cell>
          <cell r="G392">
            <v>200000</v>
          </cell>
          <cell r="H392">
            <v>0.06</v>
          </cell>
          <cell r="I392">
            <v>0.43</v>
          </cell>
          <cell r="J392">
            <v>0</v>
          </cell>
          <cell r="K392">
            <v>0</v>
          </cell>
          <cell r="L392">
            <v>0.12</v>
          </cell>
          <cell r="M392">
            <v>0</v>
          </cell>
          <cell r="N392">
            <v>0</v>
          </cell>
          <cell r="O392">
            <v>0.49</v>
          </cell>
          <cell r="P392" t="str">
            <v>K</v>
          </cell>
          <cell r="Q392">
            <v>24000</v>
          </cell>
          <cell r="R392">
            <v>2000</v>
          </cell>
          <cell r="S392">
            <v>1</v>
          </cell>
          <cell r="T392">
            <v>7.2</v>
          </cell>
        </row>
        <row r="393">
          <cell r="A393">
            <v>610500</v>
          </cell>
          <cell r="B393" t="str">
            <v>PICK UP MITSUBISHI L</v>
          </cell>
          <cell r="C393" t="str">
            <v>PICK UP</v>
          </cell>
          <cell r="D393">
            <v>48878</v>
          </cell>
          <cell r="E393">
            <v>1</v>
          </cell>
          <cell r="F393">
            <v>0.8</v>
          </cell>
          <cell r="G393">
            <v>200000</v>
          </cell>
          <cell r="H393">
            <v>0.2</v>
          </cell>
          <cell r="I393">
            <v>0.52</v>
          </cell>
          <cell r="J393">
            <v>0</v>
          </cell>
          <cell r="K393">
            <v>0</v>
          </cell>
          <cell r="L393">
            <v>0.11</v>
          </cell>
          <cell r="M393">
            <v>0.01</v>
          </cell>
          <cell r="N393">
            <v>0.31</v>
          </cell>
          <cell r="O393">
            <v>1.03</v>
          </cell>
          <cell r="P393" t="str">
            <v>K</v>
          </cell>
          <cell r="Q393">
            <v>24000</v>
          </cell>
          <cell r="R393">
            <v>2000</v>
          </cell>
          <cell r="S393">
            <v>1</v>
          </cell>
          <cell r="T393">
            <v>2.6</v>
          </cell>
        </row>
        <row r="394">
          <cell r="A394">
            <v>610503</v>
          </cell>
          <cell r="B394" t="str">
            <v>MITSUBISHI L200 (com</v>
          </cell>
          <cell r="C394" t="str">
            <v>PICK UP</v>
          </cell>
          <cell r="D394">
            <v>78621</v>
          </cell>
          <cell r="E394">
            <v>1</v>
          </cell>
          <cell r="F394">
            <v>0.8</v>
          </cell>
          <cell r="G394">
            <v>200000</v>
          </cell>
          <cell r="H394">
            <v>0.31</v>
          </cell>
          <cell r="I394">
            <v>0.45</v>
          </cell>
          <cell r="J394">
            <v>0</v>
          </cell>
          <cell r="K394">
            <v>0</v>
          </cell>
          <cell r="L394">
            <v>0.11</v>
          </cell>
          <cell r="M394">
            <v>0.01</v>
          </cell>
          <cell r="N394">
            <v>0.31</v>
          </cell>
          <cell r="O394">
            <v>1.07</v>
          </cell>
          <cell r="P394" t="str">
            <v>K</v>
          </cell>
          <cell r="Q394">
            <v>24000</v>
          </cell>
          <cell r="R394">
            <v>2000</v>
          </cell>
          <cell r="S394">
            <v>1</v>
          </cell>
          <cell r="T394">
            <v>1.5</v>
          </cell>
        </row>
        <row r="395">
          <cell r="A395">
            <v>611402</v>
          </cell>
          <cell r="B395" t="str">
            <v>CAM MB L708 E</v>
          </cell>
          <cell r="C395" t="str">
            <v>CAMINHÃO 4 TON</v>
          </cell>
          <cell r="D395">
            <v>60883</v>
          </cell>
          <cell r="E395">
            <v>1</v>
          </cell>
          <cell r="F395">
            <v>0.84</v>
          </cell>
          <cell r="G395">
            <v>200000</v>
          </cell>
          <cell r="H395">
            <v>0.26</v>
          </cell>
          <cell r="I395">
            <v>0.73</v>
          </cell>
          <cell r="J395">
            <v>0.1</v>
          </cell>
          <cell r="K395">
            <v>0</v>
          </cell>
          <cell r="L395">
            <v>0.17</v>
          </cell>
          <cell r="M395">
            <v>0.01</v>
          </cell>
          <cell r="N395">
            <v>0.42</v>
          </cell>
          <cell r="O395">
            <v>1.41</v>
          </cell>
          <cell r="P395" t="str">
            <v>K</v>
          </cell>
          <cell r="Q395">
            <v>33000</v>
          </cell>
          <cell r="R395">
            <v>2500</v>
          </cell>
          <cell r="S395">
            <v>1</v>
          </cell>
          <cell r="T395">
            <v>2.8</v>
          </cell>
        </row>
        <row r="396">
          <cell r="A396">
            <v>611403</v>
          </cell>
          <cell r="B396" t="str">
            <v>FURGAO MB L708 D</v>
          </cell>
          <cell r="C396" t="str">
            <v>CAMINHÃO 4 TON</v>
          </cell>
          <cell r="D396">
            <v>55003</v>
          </cell>
          <cell r="E396">
            <v>1</v>
          </cell>
          <cell r="F396">
            <v>0.9</v>
          </cell>
          <cell r="G396">
            <v>200000</v>
          </cell>
          <cell r="H396">
            <v>0.25</v>
          </cell>
          <cell r="I396">
            <v>0.73</v>
          </cell>
          <cell r="J396">
            <v>0.1</v>
          </cell>
          <cell r="K396">
            <v>0</v>
          </cell>
          <cell r="L396">
            <v>0.2</v>
          </cell>
          <cell r="M396">
            <v>0.01</v>
          </cell>
          <cell r="N396">
            <v>0.48</v>
          </cell>
          <cell r="O396">
            <v>1.46</v>
          </cell>
          <cell r="P396" t="str">
            <v>K</v>
          </cell>
          <cell r="Q396">
            <v>33000</v>
          </cell>
          <cell r="R396">
            <v>2500</v>
          </cell>
          <cell r="S396">
            <v>1</v>
          </cell>
          <cell r="T396">
            <v>2.9</v>
          </cell>
        </row>
        <row r="397">
          <cell r="A397">
            <v>611511</v>
          </cell>
          <cell r="B397" t="str">
            <v>Munck Cargo 2422 6x2 20T</v>
          </cell>
          <cell r="C397" t="str">
            <v>CAMINHÃO MUNCK</v>
          </cell>
          <cell r="D397">
            <v>218300</v>
          </cell>
          <cell r="E397">
            <v>1</v>
          </cell>
          <cell r="F397">
            <v>0.85</v>
          </cell>
          <cell r="G397">
            <v>12000</v>
          </cell>
          <cell r="H397">
            <v>15.46</v>
          </cell>
          <cell r="I397">
            <v>25</v>
          </cell>
          <cell r="J397">
            <v>25</v>
          </cell>
          <cell r="K397">
            <v>0</v>
          </cell>
          <cell r="L397">
            <v>10</v>
          </cell>
          <cell r="M397">
            <v>0.4</v>
          </cell>
          <cell r="N397">
            <v>22.92</v>
          </cell>
          <cell r="O397">
            <v>63.38</v>
          </cell>
          <cell r="P397" t="str">
            <v>H</v>
          </cell>
          <cell r="Q397">
            <v>61000</v>
          </cell>
          <cell r="R397">
            <v>120</v>
          </cell>
          <cell r="S397">
            <v>1</v>
          </cell>
          <cell r="T397">
            <v>1.6</v>
          </cell>
        </row>
        <row r="398">
          <cell r="A398">
            <v>611515</v>
          </cell>
          <cell r="B398" t="str">
            <v>CAM IRRIG FORD 2425</v>
          </cell>
          <cell r="C398" t="str">
            <v>IRRIGADEIRA 16000L</v>
          </cell>
          <cell r="D398">
            <v>104000</v>
          </cell>
          <cell r="E398">
            <v>1</v>
          </cell>
          <cell r="F398">
            <v>0.8</v>
          </cell>
          <cell r="G398">
            <v>12000</v>
          </cell>
          <cell r="H398">
            <v>6.93</v>
          </cell>
          <cell r="I398">
            <v>29.25</v>
          </cell>
          <cell r="J398">
            <v>6.15</v>
          </cell>
          <cell r="K398">
            <v>0</v>
          </cell>
          <cell r="L398">
            <v>10</v>
          </cell>
          <cell r="M398">
            <v>0.4</v>
          </cell>
          <cell r="N398">
            <v>22.92</v>
          </cell>
          <cell r="O398">
            <v>59.1</v>
          </cell>
          <cell r="P398" t="str">
            <v>H</v>
          </cell>
          <cell r="Q398">
            <v>76000</v>
          </cell>
          <cell r="R398">
            <v>120</v>
          </cell>
          <cell r="S398">
            <v>1</v>
          </cell>
          <cell r="T398">
            <v>4.2</v>
          </cell>
        </row>
        <row r="399">
          <cell r="A399">
            <v>611519</v>
          </cell>
          <cell r="B399" t="str">
            <v>GUIND LUNA 35T S/CAM</v>
          </cell>
          <cell r="C399" t="str">
            <v>GUIND HIDRAULICO 20 / 35 TON</v>
          </cell>
          <cell r="D399">
            <v>491537</v>
          </cell>
          <cell r="E399">
            <v>1</v>
          </cell>
          <cell r="F399">
            <v>0.9</v>
          </cell>
          <cell r="G399">
            <v>20000</v>
          </cell>
          <cell r="H399">
            <v>22.12</v>
          </cell>
          <cell r="I399">
            <v>24.29</v>
          </cell>
          <cell r="J399">
            <v>0</v>
          </cell>
          <cell r="K399">
            <v>5.49</v>
          </cell>
          <cell r="L399">
            <v>6.4</v>
          </cell>
          <cell r="M399">
            <v>0.68</v>
          </cell>
          <cell r="N399">
            <v>19.03</v>
          </cell>
          <cell r="O399">
            <v>70.930000000000007</v>
          </cell>
          <cell r="P399" t="str">
            <v>H</v>
          </cell>
          <cell r="Q399">
            <v>280000</v>
          </cell>
          <cell r="R399">
            <v>200</v>
          </cell>
          <cell r="S399">
            <v>1</v>
          </cell>
          <cell r="T399">
            <v>1.3</v>
          </cell>
        </row>
        <row r="400">
          <cell r="A400">
            <v>611520</v>
          </cell>
          <cell r="B400" t="str">
            <v>CAM CARR FORD 1517E</v>
          </cell>
          <cell r="C400" t="str">
            <v>CAMINHÃO CARROCERIA</v>
          </cell>
          <cell r="D400">
            <v>125200</v>
          </cell>
          <cell r="E400">
            <v>1</v>
          </cell>
          <cell r="F400">
            <v>0.8</v>
          </cell>
          <cell r="G400">
            <v>200000</v>
          </cell>
          <cell r="H400">
            <v>0.5</v>
          </cell>
          <cell r="I400">
            <v>0.76</v>
          </cell>
          <cell r="J400">
            <v>0</v>
          </cell>
          <cell r="K400">
            <v>0</v>
          </cell>
          <cell r="L400">
            <v>0.28000000000000003</v>
          </cell>
          <cell r="M400">
            <v>0.02</v>
          </cell>
          <cell r="N400">
            <v>0.73</v>
          </cell>
          <cell r="O400">
            <v>1.99</v>
          </cell>
          <cell r="P400" t="str">
            <v>K</v>
          </cell>
          <cell r="Q400">
            <v>37100</v>
          </cell>
          <cell r="R400">
            <v>2500</v>
          </cell>
          <cell r="S400">
            <v>1</v>
          </cell>
          <cell r="T400">
            <v>1.5</v>
          </cell>
        </row>
        <row r="401">
          <cell r="A401">
            <v>611521</v>
          </cell>
          <cell r="B401" t="str">
            <v>CARGO 1517 MUNCK 14T</v>
          </cell>
          <cell r="C401" t="str">
            <v>CAMINHÃO MUNCK</v>
          </cell>
          <cell r="D401">
            <v>193000</v>
          </cell>
          <cell r="E401">
            <v>1</v>
          </cell>
          <cell r="F401">
            <v>0.8</v>
          </cell>
          <cell r="G401">
            <v>12000</v>
          </cell>
          <cell r="H401">
            <v>12.87</v>
          </cell>
          <cell r="I401">
            <v>12.4</v>
          </cell>
          <cell r="J401">
            <v>0</v>
          </cell>
          <cell r="K401">
            <v>4.1399999999999997</v>
          </cell>
          <cell r="L401">
            <v>6.7</v>
          </cell>
          <cell r="M401">
            <v>0.3</v>
          </cell>
          <cell r="N401">
            <v>15.68</v>
          </cell>
          <cell r="O401">
            <v>45.09</v>
          </cell>
          <cell r="P401" t="str">
            <v>H</v>
          </cell>
          <cell r="Q401">
            <v>61000</v>
          </cell>
          <cell r="R401">
            <v>120</v>
          </cell>
          <cell r="S401">
            <v>1</v>
          </cell>
          <cell r="T401">
            <v>1.3</v>
          </cell>
        </row>
        <row r="402">
          <cell r="A402">
            <v>611526</v>
          </cell>
          <cell r="B402" t="str">
            <v>CAM OFICINA CARGO 16</v>
          </cell>
          <cell r="C402" t="str">
            <v>CAMINHÃO OFICINA</v>
          </cell>
          <cell r="D402">
            <v>78193</v>
          </cell>
          <cell r="E402">
            <v>1</v>
          </cell>
          <cell r="F402">
            <v>0.83</v>
          </cell>
          <cell r="G402">
            <v>12000</v>
          </cell>
          <cell r="H402">
            <v>5.41</v>
          </cell>
          <cell r="I402">
            <v>17.57</v>
          </cell>
          <cell r="J402">
            <v>0</v>
          </cell>
          <cell r="K402">
            <v>0</v>
          </cell>
          <cell r="L402">
            <v>5.5</v>
          </cell>
          <cell r="M402">
            <v>0.4</v>
          </cell>
          <cell r="N402">
            <v>14.46</v>
          </cell>
          <cell r="O402">
            <v>37.44</v>
          </cell>
          <cell r="P402" t="str">
            <v>H</v>
          </cell>
          <cell r="Q402">
            <v>82000</v>
          </cell>
          <cell r="R402">
            <v>120</v>
          </cell>
          <cell r="S402">
            <v>1</v>
          </cell>
          <cell r="T402">
            <v>3.2</v>
          </cell>
        </row>
        <row r="403">
          <cell r="A403">
            <v>612034</v>
          </cell>
          <cell r="B403" t="str">
            <v>CAM TANQUE FORD F 14</v>
          </cell>
          <cell r="C403" t="str">
            <v>TANQUE ABASTECIMENTO</v>
          </cell>
          <cell r="D403">
            <v>56470</v>
          </cell>
          <cell r="E403">
            <v>1</v>
          </cell>
          <cell r="F403">
            <v>0.75</v>
          </cell>
          <cell r="G403">
            <v>12000</v>
          </cell>
          <cell r="H403">
            <v>3.53</v>
          </cell>
          <cell r="I403">
            <v>17.010000000000002</v>
          </cell>
          <cell r="J403">
            <v>0</v>
          </cell>
          <cell r="K403">
            <v>0</v>
          </cell>
          <cell r="L403">
            <v>8</v>
          </cell>
          <cell r="M403">
            <v>0.32</v>
          </cell>
          <cell r="N403">
            <v>18.329999999999998</v>
          </cell>
          <cell r="O403">
            <v>38.869999999999997</v>
          </cell>
          <cell r="P403" t="str">
            <v>H</v>
          </cell>
          <cell r="Q403">
            <v>73000</v>
          </cell>
          <cell r="R403">
            <v>120</v>
          </cell>
          <cell r="S403">
            <v>1</v>
          </cell>
          <cell r="T403">
            <v>4.8</v>
          </cell>
        </row>
        <row r="404">
          <cell r="A404">
            <v>612040</v>
          </cell>
          <cell r="B404" t="str">
            <v>CAM FORD F14000</v>
          </cell>
          <cell r="C404" t="str">
            <v>CAMINHÃO CARROCERIA</v>
          </cell>
          <cell r="D404">
            <v>64000</v>
          </cell>
          <cell r="E404">
            <v>1</v>
          </cell>
          <cell r="F404">
            <v>0.8</v>
          </cell>
          <cell r="G404">
            <v>200000</v>
          </cell>
          <cell r="H404">
            <v>0.26</v>
          </cell>
          <cell r="I404">
            <v>0.76</v>
          </cell>
          <cell r="J404">
            <v>0</v>
          </cell>
          <cell r="K404">
            <v>0</v>
          </cell>
          <cell r="L404">
            <v>6.3</v>
          </cell>
          <cell r="M404">
            <v>0.14000000000000001</v>
          </cell>
          <cell r="N404">
            <v>13.29</v>
          </cell>
          <cell r="O404">
            <v>14.31</v>
          </cell>
          <cell r="P404" t="str">
            <v>K</v>
          </cell>
          <cell r="Q404">
            <v>37100</v>
          </cell>
          <cell r="R404">
            <v>2500</v>
          </cell>
          <cell r="S404">
            <v>1</v>
          </cell>
          <cell r="T404">
            <v>2.9</v>
          </cell>
        </row>
        <row r="405">
          <cell r="A405">
            <v>612047</v>
          </cell>
          <cell r="B405" t="str">
            <v>CAM ESPARG ASF F1400</v>
          </cell>
          <cell r="C405" t="str">
            <v>ESPARGIDOR</v>
          </cell>
          <cell r="D405">
            <v>108300</v>
          </cell>
          <cell r="E405">
            <v>1</v>
          </cell>
          <cell r="F405">
            <v>0.89510000000000001</v>
          </cell>
          <cell r="G405">
            <v>6000</v>
          </cell>
          <cell r="H405">
            <v>16.16</v>
          </cell>
          <cell r="I405">
            <v>24.69</v>
          </cell>
          <cell r="J405">
            <v>0</v>
          </cell>
          <cell r="K405">
            <v>0</v>
          </cell>
          <cell r="L405">
            <v>16.600000000000001</v>
          </cell>
          <cell r="M405">
            <v>0.2</v>
          </cell>
          <cell r="N405">
            <v>33.270000000000003</v>
          </cell>
          <cell r="O405">
            <v>74.12</v>
          </cell>
          <cell r="P405" t="str">
            <v>H</v>
          </cell>
          <cell r="Q405">
            <v>174400</v>
          </cell>
          <cell r="R405">
            <v>80</v>
          </cell>
          <cell r="S405">
            <v>1</v>
          </cell>
          <cell r="T405">
            <v>1.5</v>
          </cell>
        </row>
        <row r="406">
          <cell r="A406">
            <v>612071</v>
          </cell>
          <cell r="B406" t="str">
            <v>CAM MUNCK FORD F1400</v>
          </cell>
          <cell r="C406" t="str">
            <v>CAMINHÃO MUNCK</v>
          </cell>
          <cell r="D406">
            <v>78193</v>
          </cell>
          <cell r="E406">
            <v>1</v>
          </cell>
          <cell r="F406">
            <v>0.78</v>
          </cell>
          <cell r="G406">
            <v>12000</v>
          </cell>
          <cell r="H406">
            <v>5.08</v>
          </cell>
          <cell r="I406">
            <v>17.260000000000002</v>
          </cell>
          <cell r="J406">
            <v>2.95</v>
          </cell>
          <cell r="K406">
            <v>0</v>
          </cell>
          <cell r="L406">
            <v>5.5</v>
          </cell>
          <cell r="M406">
            <v>0.4</v>
          </cell>
          <cell r="N406">
            <v>14.46</v>
          </cell>
          <cell r="O406">
            <v>36.799999999999997</v>
          </cell>
          <cell r="P406" t="str">
            <v>H</v>
          </cell>
          <cell r="Q406">
            <v>61000</v>
          </cell>
          <cell r="R406">
            <v>120</v>
          </cell>
          <cell r="S406">
            <v>1</v>
          </cell>
          <cell r="T406">
            <v>3.4</v>
          </cell>
        </row>
        <row r="407">
          <cell r="A407">
            <v>612073</v>
          </cell>
          <cell r="B407" t="str">
            <v>CAM COMBLUB FORD F14</v>
          </cell>
          <cell r="C407" t="str">
            <v>COMBOIO LUBRIFICAÇÃO</v>
          </cell>
          <cell r="D407">
            <v>88000</v>
          </cell>
          <cell r="E407">
            <v>1</v>
          </cell>
          <cell r="F407">
            <v>0.84</v>
          </cell>
          <cell r="G407">
            <v>12000</v>
          </cell>
          <cell r="H407">
            <v>6.16</v>
          </cell>
          <cell r="I407">
            <v>21.87</v>
          </cell>
          <cell r="J407">
            <v>0</v>
          </cell>
          <cell r="K407">
            <v>0</v>
          </cell>
          <cell r="L407">
            <v>8</v>
          </cell>
          <cell r="M407">
            <v>0.32</v>
          </cell>
          <cell r="N407">
            <v>18.329999999999998</v>
          </cell>
          <cell r="O407">
            <v>46.36</v>
          </cell>
          <cell r="P407" t="str">
            <v>H</v>
          </cell>
          <cell r="Q407">
            <v>77000</v>
          </cell>
          <cell r="R407">
            <v>120</v>
          </cell>
          <cell r="S407">
            <v>1</v>
          </cell>
          <cell r="T407">
            <v>3.6</v>
          </cell>
        </row>
        <row r="408">
          <cell r="A408">
            <v>612075</v>
          </cell>
          <cell r="B408" t="str">
            <v>CAM IRRIG FORD F1400</v>
          </cell>
          <cell r="C408" t="str">
            <v>IRRIGADEIRA 8000L</v>
          </cell>
          <cell r="D408">
            <v>65410</v>
          </cell>
          <cell r="E408">
            <v>1</v>
          </cell>
          <cell r="F408">
            <v>0.77</v>
          </cell>
          <cell r="G408">
            <v>12000</v>
          </cell>
          <cell r="H408">
            <v>4.2</v>
          </cell>
          <cell r="I408">
            <v>15.31</v>
          </cell>
          <cell r="J408">
            <v>2.95</v>
          </cell>
          <cell r="K408">
            <v>0</v>
          </cell>
          <cell r="L408">
            <v>5.5</v>
          </cell>
          <cell r="M408">
            <v>0.2</v>
          </cell>
          <cell r="N408">
            <v>12.4</v>
          </cell>
          <cell r="O408">
            <v>31.91</v>
          </cell>
          <cell r="P408" t="str">
            <v>H</v>
          </cell>
          <cell r="Q408">
            <v>31920</v>
          </cell>
          <cell r="R408">
            <v>120</v>
          </cell>
          <cell r="S408">
            <v>1</v>
          </cell>
          <cell r="T408">
            <v>3.6</v>
          </cell>
        </row>
        <row r="409">
          <cell r="A409">
            <v>612076</v>
          </cell>
          <cell r="B409" t="str">
            <v>CAM OFICINA F 14000</v>
          </cell>
          <cell r="C409" t="str">
            <v>CAMINHÃO OFICINA</v>
          </cell>
          <cell r="D409">
            <v>105525</v>
          </cell>
          <cell r="E409">
            <v>1</v>
          </cell>
          <cell r="F409">
            <v>0.82</v>
          </cell>
          <cell r="G409">
            <v>12000</v>
          </cell>
          <cell r="H409">
            <v>7.21</v>
          </cell>
          <cell r="I409">
            <v>17.100000000000001</v>
          </cell>
          <cell r="J409">
            <v>0</v>
          </cell>
          <cell r="K409">
            <v>0</v>
          </cell>
          <cell r="L409">
            <v>6.3</v>
          </cell>
          <cell r="M409">
            <v>0.32</v>
          </cell>
          <cell r="N409">
            <v>15.14</v>
          </cell>
          <cell r="O409">
            <v>39.450000000000003</v>
          </cell>
          <cell r="P409" t="str">
            <v>H</v>
          </cell>
          <cell r="Q409">
            <v>82000</v>
          </cell>
          <cell r="R409">
            <v>120</v>
          </cell>
          <cell r="S409">
            <v>1</v>
          </cell>
          <cell r="T409">
            <v>2.4</v>
          </cell>
        </row>
        <row r="410">
          <cell r="A410">
            <v>612078</v>
          </cell>
          <cell r="B410" t="str">
            <v>CAM VEGA LIXO F14000</v>
          </cell>
          <cell r="C410" t="str">
            <v>CAMINHÃO LIXO</v>
          </cell>
          <cell r="D410">
            <v>65410</v>
          </cell>
          <cell r="E410">
            <v>1</v>
          </cell>
          <cell r="F410">
            <v>0.83499999999999996</v>
          </cell>
          <cell r="G410">
            <v>12000</v>
          </cell>
          <cell r="H410">
            <v>4.55</v>
          </cell>
          <cell r="I410">
            <v>15.54</v>
          </cell>
          <cell r="J410">
            <v>0</v>
          </cell>
          <cell r="K410">
            <v>0</v>
          </cell>
          <cell r="L410">
            <v>5.5</v>
          </cell>
          <cell r="M410">
            <v>0.2</v>
          </cell>
          <cell r="N410">
            <v>12.4</v>
          </cell>
          <cell r="O410">
            <v>32.49</v>
          </cell>
          <cell r="P410" t="str">
            <v>H</v>
          </cell>
          <cell r="Q410">
            <v>47000</v>
          </cell>
          <cell r="R410">
            <v>120</v>
          </cell>
          <cell r="S410">
            <v>1</v>
          </cell>
          <cell r="T410">
            <v>3.4</v>
          </cell>
        </row>
        <row r="411">
          <cell r="A411">
            <v>612079</v>
          </cell>
          <cell r="B411" t="str">
            <v>CAM PLATAFORMA F1400</v>
          </cell>
          <cell r="C411" t="str">
            <v>CAMINHÃO PLATAFORMA</v>
          </cell>
          <cell r="E411">
            <v>1</v>
          </cell>
          <cell r="F411">
            <v>0.83</v>
          </cell>
          <cell r="G411">
            <v>5000</v>
          </cell>
          <cell r="I411">
            <v>22.35</v>
          </cell>
          <cell r="J411">
            <v>0</v>
          </cell>
          <cell r="K411">
            <v>0</v>
          </cell>
          <cell r="L411">
            <v>0.26</v>
          </cell>
          <cell r="P411" t="str">
            <v>H</v>
          </cell>
          <cell r="Q411">
            <v>42840</v>
          </cell>
          <cell r="R411">
            <v>120</v>
          </cell>
          <cell r="S411">
            <v>1</v>
          </cell>
          <cell r="T411" t="e">
            <v>#DIV/0!</v>
          </cell>
        </row>
        <row r="412">
          <cell r="A412">
            <v>612525</v>
          </cell>
          <cell r="B412" t="str">
            <v>CAM IRRIG GM D13000</v>
          </cell>
          <cell r="C412" t="str">
            <v>IRRIGADEIRA 8000L</v>
          </cell>
          <cell r="D412">
            <v>76931</v>
          </cell>
          <cell r="E412">
            <v>1</v>
          </cell>
          <cell r="F412">
            <v>0.83220000000000005</v>
          </cell>
          <cell r="G412">
            <v>12000</v>
          </cell>
          <cell r="H412">
            <v>5.34</v>
          </cell>
          <cell r="I412">
            <v>14.58</v>
          </cell>
          <cell r="J412">
            <v>2.95</v>
          </cell>
          <cell r="K412">
            <v>0</v>
          </cell>
          <cell r="L412">
            <v>7.6</v>
          </cell>
          <cell r="M412">
            <v>0.32</v>
          </cell>
          <cell r="N412">
            <v>17.579999999999998</v>
          </cell>
          <cell r="O412">
            <v>37.5</v>
          </cell>
          <cell r="P412" t="str">
            <v>H</v>
          </cell>
          <cell r="Q412">
            <v>31920</v>
          </cell>
          <cell r="R412">
            <v>120</v>
          </cell>
          <cell r="S412">
            <v>1</v>
          </cell>
          <cell r="T412">
            <v>2.7</v>
          </cell>
        </row>
        <row r="413">
          <cell r="A413">
            <v>613009</v>
          </cell>
          <cell r="B413" t="str">
            <v>PLATAFORMA LA-1313 i</v>
          </cell>
          <cell r="C413" t="str">
            <v>CAMINHÃO PLATAFORMA</v>
          </cell>
          <cell r="D413">
            <v>103038</v>
          </cell>
          <cell r="E413">
            <v>1</v>
          </cell>
          <cell r="F413">
            <v>0.83</v>
          </cell>
          <cell r="G413">
            <v>100000</v>
          </cell>
          <cell r="H413">
            <v>0.86</v>
          </cell>
          <cell r="I413">
            <v>1.1200000000000001</v>
          </cell>
          <cell r="J413">
            <v>0</v>
          </cell>
          <cell r="K413">
            <v>0</v>
          </cell>
          <cell r="L413">
            <v>0.08</v>
          </cell>
          <cell r="M413">
            <v>0.02</v>
          </cell>
          <cell r="N413">
            <v>0.36</v>
          </cell>
          <cell r="O413">
            <v>2.34</v>
          </cell>
          <cell r="P413" t="str">
            <v>K</v>
          </cell>
          <cell r="Q413">
            <v>42840</v>
          </cell>
          <cell r="R413">
            <v>1000</v>
          </cell>
          <cell r="S413">
            <v>1</v>
          </cell>
          <cell r="T413">
            <v>1.3</v>
          </cell>
        </row>
        <row r="414">
          <cell r="A414">
            <v>613017</v>
          </cell>
          <cell r="B414" t="str">
            <v>CAM ESPARG ASF L1313</v>
          </cell>
          <cell r="C414" t="str">
            <v>ESPARGIDOR</v>
          </cell>
          <cell r="D414">
            <v>174000</v>
          </cell>
          <cell r="E414">
            <v>1</v>
          </cell>
          <cell r="F414">
            <v>0.89510000000000001</v>
          </cell>
          <cell r="G414">
            <v>6000</v>
          </cell>
          <cell r="H414">
            <v>25.96</v>
          </cell>
          <cell r="I414">
            <v>25.6</v>
          </cell>
          <cell r="J414">
            <v>0</v>
          </cell>
          <cell r="K414">
            <v>0</v>
          </cell>
          <cell r="L414">
            <v>17</v>
          </cell>
          <cell r="M414">
            <v>0.4</v>
          </cell>
          <cell r="N414">
            <v>36.08</v>
          </cell>
          <cell r="O414">
            <v>87.64</v>
          </cell>
          <cell r="P414" t="str">
            <v>H</v>
          </cell>
          <cell r="Q414">
            <v>174400</v>
          </cell>
          <cell r="R414">
            <v>80</v>
          </cell>
          <cell r="S414">
            <v>1</v>
          </cell>
          <cell r="T414">
            <v>1</v>
          </cell>
        </row>
        <row r="415">
          <cell r="A415">
            <v>613021</v>
          </cell>
          <cell r="B415" t="str">
            <v>Munck cam MB L1720 i</v>
          </cell>
          <cell r="C415" t="str">
            <v>CAMINHÃO MUNCK</v>
          </cell>
          <cell r="D415">
            <v>141176</v>
          </cell>
          <cell r="E415">
            <v>1</v>
          </cell>
          <cell r="F415">
            <v>0.85</v>
          </cell>
          <cell r="G415">
            <v>200000</v>
          </cell>
          <cell r="H415">
            <v>0.6</v>
          </cell>
          <cell r="I415">
            <v>0.88</v>
          </cell>
          <cell r="J415">
            <v>0</v>
          </cell>
          <cell r="K415">
            <v>0</v>
          </cell>
          <cell r="L415">
            <v>0.37</v>
          </cell>
          <cell r="M415">
            <v>2.5000000000000001E-2</v>
          </cell>
          <cell r="N415">
            <v>0.95</v>
          </cell>
          <cell r="O415">
            <v>2.4300000000000002</v>
          </cell>
          <cell r="P415" t="str">
            <v>K</v>
          </cell>
          <cell r="Q415">
            <v>61000</v>
          </cell>
          <cell r="R415">
            <v>2500</v>
          </cell>
          <cell r="S415">
            <v>1</v>
          </cell>
          <cell r="T415">
            <v>1.5</v>
          </cell>
        </row>
        <row r="416">
          <cell r="A416">
            <v>613048</v>
          </cell>
          <cell r="B416" t="str">
            <v>CAM LA1313 C/ BRACO</v>
          </cell>
          <cell r="C416" t="str">
            <v>CAMINHÃO C/ ROBOJET</v>
          </cell>
          <cell r="D416">
            <v>411778</v>
          </cell>
          <cell r="E416">
            <v>1</v>
          </cell>
          <cell r="F416">
            <v>0.83</v>
          </cell>
          <cell r="G416">
            <v>6000</v>
          </cell>
          <cell r="H416">
            <v>56.96</v>
          </cell>
          <cell r="I416">
            <v>36.5</v>
          </cell>
          <cell r="J416">
            <v>0</v>
          </cell>
          <cell r="K416">
            <v>0</v>
          </cell>
          <cell r="L416">
            <v>0.35</v>
          </cell>
          <cell r="M416">
            <v>1.3</v>
          </cell>
          <cell r="N416">
            <v>13.39</v>
          </cell>
          <cell r="O416">
            <v>106.85</v>
          </cell>
          <cell r="P416" t="str">
            <v>H</v>
          </cell>
          <cell r="Q416">
            <v>371000</v>
          </cell>
          <cell r="R416">
            <v>80</v>
          </cell>
          <cell r="S416">
            <v>1</v>
          </cell>
          <cell r="T416">
            <v>0.6</v>
          </cell>
        </row>
        <row r="417">
          <cell r="A417">
            <v>613051</v>
          </cell>
          <cell r="B417" t="str">
            <v>CAM MUNCK MB LA 1314</v>
          </cell>
          <cell r="C417" t="str">
            <v>CAMINHÃO MUNCK</v>
          </cell>
          <cell r="D417">
            <v>115000</v>
          </cell>
          <cell r="E417">
            <v>1</v>
          </cell>
          <cell r="F417">
            <v>0.78</v>
          </cell>
          <cell r="G417">
            <v>12000</v>
          </cell>
          <cell r="H417">
            <v>7.48</v>
          </cell>
          <cell r="I417">
            <v>17.489999999999998</v>
          </cell>
          <cell r="J417">
            <v>2.95</v>
          </cell>
          <cell r="K417">
            <v>4.62</v>
          </cell>
          <cell r="L417">
            <v>0.35</v>
          </cell>
          <cell r="M417">
            <v>0.32</v>
          </cell>
          <cell r="N417">
            <v>3.95</v>
          </cell>
          <cell r="O417">
            <v>33.54</v>
          </cell>
          <cell r="P417" t="str">
            <v>H</v>
          </cell>
          <cell r="Q417">
            <v>61000</v>
          </cell>
          <cell r="R417">
            <v>120</v>
          </cell>
          <cell r="S417">
            <v>1</v>
          </cell>
          <cell r="T417">
            <v>3</v>
          </cell>
        </row>
        <row r="418">
          <cell r="A418">
            <v>613053</v>
          </cell>
          <cell r="B418" t="str">
            <v>CAM COMBLUB MB LA131</v>
          </cell>
          <cell r="C418" t="str">
            <v>COMBOIO LUBRIFICAÇÃO</v>
          </cell>
          <cell r="D418">
            <v>142370</v>
          </cell>
          <cell r="E418">
            <v>1</v>
          </cell>
          <cell r="F418">
            <v>0.82</v>
          </cell>
          <cell r="G418">
            <v>12000</v>
          </cell>
          <cell r="H418">
            <v>9.73</v>
          </cell>
          <cell r="I418">
            <v>25.15</v>
          </cell>
          <cell r="J418">
            <v>0</v>
          </cell>
          <cell r="K418">
            <v>4.62</v>
          </cell>
          <cell r="L418">
            <v>7</v>
          </cell>
          <cell r="M418">
            <v>0.32</v>
          </cell>
          <cell r="N418">
            <v>16.45</v>
          </cell>
          <cell r="O418">
            <v>55.95</v>
          </cell>
          <cell r="P418" t="str">
            <v>H</v>
          </cell>
          <cell r="Q418">
            <v>77000</v>
          </cell>
          <cell r="R418">
            <v>120</v>
          </cell>
          <cell r="S418">
            <v>1</v>
          </cell>
          <cell r="T418">
            <v>3.1</v>
          </cell>
        </row>
        <row r="419">
          <cell r="A419">
            <v>613054</v>
          </cell>
          <cell r="B419" t="str">
            <v>CAM TANQUE MB LA1314</v>
          </cell>
          <cell r="C419" t="str">
            <v>TANQUE ABASTECIMENTO</v>
          </cell>
          <cell r="D419">
            <v>101551</v>
          </cell>
          <cell r="E419">
            <v>1</v>
          </cell>
          <cell r="F419">
            <v>0.81</v>
          </cell>
          <cell r="G419">
            <v>12000</v>
          </cell>
          <cell r="H419">
            <v>6.85</v>
          </cell>
          <cell r="I419">
            <v>20.55</v>
          </cell>
          <cell r="J419">
            <v>0</v>
          </cell>
          <cell r="K419">
            <v>4.62</v>
          </cell>
          <cell r="L419">
            <v>7</v>
          </cell>
          <cell r="M419">
            <v>0.32</v>
          </cell>
          <cell r="N419">
            <v>16.45</v>
          </cell>
          <cell r="O419">
            <v>48.47</v>
          </cell>
          <cell r="P419" t="str">
            <v>H</v>
          </cell>
          <cell r="Q419">
            <v>73000</v>
          </cell>
          <cell r="R419">
            <v>120</v>
          </cell>
          <cell r="S419">
            <v>1</v>
          </cell>
          <cell r="T419">
            <v>3.7</v>
          </cell>
        </row>
        <row r="420">
          <cell r="A420">
            <v>613056</v>
          </cell>
          <cell r="B420" t="str">
            <v>CAM OFICINA MB LA 13</v>
          </cell>
          <cell r="C420" t="str">
            <v>CAMINHÃO OFICINA</v>
          </cell>
          <cell r="D420">
            <v>179257</v>
          </cell>
          <cell r="E420">
            <v>1</v>
          </cell>
          <cell r="F420">
            <v>0.84</v>
          </cell>
          <cell r="G420">
            <v>12000</v>
          </cell>
          <cell r="H420">
            <v>12.55</v>
          </cell>
          <cell r="I420">
            <v>17.489999999999998</v>
          </cell>
          <cell r="J420">
            <v>0</v>
          </cell>
          <cell r="K420">
            <v>4.62</v>
          </cell>
          <cell r="L420">
            <v>7</v>
          </cell>
          <cell r="M420">
            <v>0.2</v>
          </cell>
          <cell r="N420">
            <v>15.22</v>
          </cell>
          <cell r="O420">
            <v>49.88</v>
          </cell>
          <cell r="P420" t="str">
            <v>H</v>
          </cell>
          <cell r="Q420">
            <v>82000</v>
          </cell>
          <cell r="R420">
            <v>120</v>
          </cell>
          <cell r="S420">
            <v>1</v>
          </cell>
          <cell r="T420">
            <v>1.8</v>
          </cell>
        </row>
        <row r="421">
          <cell r="A421">
            <v>613059</v>
          </cell>
          <cell r="B421" t="str">
            <v>CAM PLATAFORMA MB LA</v>
          </cell>
          <cell r="C421" t="str">
            <v>CAMINHÃO PLATAFORMA</v>
          </cell>
          <cell r="D421">
            <v>73263</v>
          </cell>
          <cell r="E421">
            <v>1</v>
          </cell>
          <cell r="F421">
            <v>0.83</v>
          </cell>
          <cell r="G421">
            <v>5000</v>
          </cell>
          <cell r="H421">
            <v>12.16</v>
          </cell>
          <cell r="I421">
            <v>22.35</v>
          </cell>
          <cell r="J421">
            <v>0</v>
          </cell>
          <cell r="K421">
            <v>0</v>
          </cell>
          <cell r="L421">
            <v>7</v>
          </cell>
          <cell r="M421">
            <v>0.32</v>
          </cell>
          <cell r="N421">
            <v>16.45</v>
          </cell>
          <cell r="O421">
            <v>50.96</v>
          </cell>
          <cell r="P421" t="str">
            <v>H</v>
          </cell>
          <cell r="Q421">
            <v>42840</v>
          </cell>
          <cell r="R421">
            <v>50</v>
          </cell>
          <cell r="S421">
            <v>1</v>
          </cell>
          <cell r="T421">
            <v>1.8</v>
          </cell>
        </row>
        <row r="422">
          <cell r="A422">
            <v>613065</v>
          </cell>
          <cell r="B422" t="str">
            <v>CAM IRRIG MB L 1313</v>
          </cell>
          <cell r="C422" t="str">
            <v>IRRIGADEIRA 8000L</v>
          </cell>
          <cell r="D422">
            <v>90033</v>
          </cell>
          <cell r="E422">
            <v>1</v>
          </cell>
          <cell r="F422">
            <v>0.8</v>
          </cell>
          <cell r="G422">
            <v>12000</v>
          </cell>
          <cell r="H422">
            <v>6</v>
          </cell>
          <cell r="I422">
            <v>14.58</v>
          </cell>
          <cell r="J422">
            <v>2.95</v>
          </cell>
          <cell r="K422">
            <v>0</v>
          </cell>
          <cell r="L422">
            <v>7</v>
          </cell>
          <cell r="M422">
            <v>0.32</v>
          </cell>
          <cell r="N422">
            <v>16.45</v>
          </cell>
          <cell r="O422">
            <v>37.03</v>
          </cell>
          <cell r="P422" t="str">
            <v>H</v>
          </cell>
          <cell r="Q422">
            <v>31920</v>
          </cell>
          <cell r="R422">
            <v>120</v>
          </cell>
          <cell r="S422">
            <v>1</v>
          </cell>
          <cell r="T422">
            <v>2.4</v>
          </cell>
        </row>
        <row r="423">
          <cell r="A423">
            <v>613071</v>
          </cell>
          <cell r="B423" t="str">
            <v>CAM MUNCK MB L 1720A</v>
          </cell>
          <cell r="C423" t="str">
            <v>CAMINHÃO MUNCK</v>
          </cell>
          <cell r="D423">
            <v>157000</v>
          </cell>
          <cell r="E423">
            <v>1</v>
          </cell>
          <cell r="F423">
            <v>0.82</v>
          </cell>
          <cell r="G423">
            <v>12000</v>
          </cell>
          <cell r="H423">
            <v>10.73</v>
          </cell>
          <cell r="I423">
            <v>12.46</v>
          </cell>
          <cell r="J423">
            <v>2.95</v>
          </cell>
          <cell r="K423">
            <v>4.62</v>
          </cell>
          <cell r="L423">
            <v>7</v>
          </cell>
          <cell r="M423">
            <v>0.32</v>
          </cell>
          <cell r="N423">
            <v>16.45</v>
          </cell>
          <cell r="O423">
            <v>44.26</v>
          </cell>
          <cell r="P423" t="str">
            <v>H</v>
          </cell>
          <cell r="Q423">
            <v>61000</v>
          </cell>
          <cell r="R423">
            <v>120</v>
          </cell>
          <cell r="S423">
            <v>1</v>
          </cell>
          <cell r="T423">
            <v>1.6</v>
          </cell>
        </row>
        <row r="424">
          <cell r="A424">
            <v>613073</v>
          </cell>
          <cell r="B424" t="str">
            <v>COMBLUB MB L 1720A</v>
          </cell>
          <cell r="C424" t="str">
            <v>COMBOIO LUBRIFICAÇÃO</v>
          </cell>
          <cell r="D424">
            <v>177565</v>
          </cell>
          <cell r="E424">
            <v>1</v>
          </cell>
          <cell r="F424">
            <v>0.82</v>
          </cell>
          <cell r="G424">
            <v>12000</v>
          </cell>
          <cell r="H424">
            <v>12.13</v>
          </cell>
          <cell r="I424">
            <v>21.87</v>
          </cell>
          <cell r="J424">
            <v>0</v>
          </cell>
          <cell r="K424">
            <v>4.63</v>
          </cell>
          <cell r="L424">
            <v>7</v>
          </cell>
          <cell r="M424">
            <v>0.32</v>
          </cell>
          <cell r="N424">
            <v>16.45</v>
          </cell>
          <cell r="O424">
            <v>55.08</v>
          </cell>
          <cell r="P424" t="str">
            <v>H</v>
          </cell>
          <cell r="Q424">
            <v>77000</v>
          </cell>
          <cell r="R424">
            <v>120</v>
          </cell>
          <cell r="S424">
            <v>1</v>
          </cell>
          <cell r="T424">
            <v>2.2000000000000002</v>
          </cell>
        </row>
        <row r="425">
          <cell r="A425">
            <v>613074</v>
          </cell>
          <cell r="B425" t="str">
            <v>CAM TANQUE MB L 1720</v>
          </cell>
          <cell r="C425" t="str">
            <v>TANQUE ABASTECIMENTO</v>
          </cell>
          <cell r="D425">
            <v>131900</v>
          </cell>
          <cell r="E425">
            <v>1</v>
          </cell>
          <cell r="F425">
            <v>0.82</v>
          </cell>
          <cell r="G425">
            <v>12000</v>
          </cell>
          <cell r="H425">
            <v>9.01</v>
          </cell>
          <cell r="I425">
            <v>17.010000000000002</v>
          </cell>
          <cell r="J425">
            <v>0</v>
          </cell>
          <cell r="K425">
            <v>0</v>
          </cell>
          <cell r="L425">
            <v>8</v>
          </cell>
          <cell r="M425">
            <v>0.32</v>
          </cell>
          <cell r="N425">
            <v>18.329999999999998</v>
          </cell>
          <cell r="O425">
            <v>44.35</v>
          </cell>
          <cell r="P425" t="str">
            <v>H</v>
          </cell>
          <cell r="Q425">
            <v>73000</v>
          </cell>
          <cell r="R425">
            <v>120</v>
          </cell>
          <cell r="S425">
            <v>1</v>
          </cell>
          <cell r="T425">
            <v>1.9</v>
          </cell>
        </row>
        <row r="426">
          <cell r="A426">
            <v>613076</v>
          </cell>
          <cell r="B426" t="str">
            <v>CAM OFICINA MB L1720</v>
          </cell>
          <cell r="C426" t="str">
            <v>CAMINHÃO OFICINA</v>
          </cell>
          <cell r="D426">
            <v>192000</v>
          </cell>
          <cell r="E426">
            <v>1</v>
          </cell>
          <cell r="F426">
            <v>0.84</v>
          </cell>
          <cell r="G426">
            <v>12000</v>
          </cell>
          <cell r="H426">
            <v>13.44</v>
          </cell>
          <cell r="I426">
            <v>17.57</v>
          </cell>
          <cell r="J426">
            <v>0</v>
          </cell>
          <cell r="K426">
            <v>4.62</v>
          </cell>
          <cell r="L426">
            <v>0.56999999999999995</v>
          </cell>
          <cell r="M426">
            <v>0.25</v>
          </cell>
          <cell r="N426">
            <v>3.65</v>
          </cell>
          <cell r="O426">
            <v>39.28</v>
          </cell>
          <cell r="P426" t="str">
            <v>H</v>
          </cell>
          <cell r="Q426">
            <v>82000</v>
          </cell>
          <cell r="R426">
            <v>120</v>
          </cell>
          <cell r="S426">
            <v>1</v>
          </cell>
          <cell r="T426">
            <v>1.7</v>
          </cell>
        </row>
        <row r="427">
          <cell r="A427">
            <v>613145</v>
          </cell>
          <cell r="B427" t="str">
            <v>CAM IRRIG MB L 2418</v>
          </cell>
          <cell r="C427" t="str">
            <v>IRRIGADEIRA 16000L</v>
          </cell>
          <cell r="D427">
            <v>126000</v>
          </cell>
          <cell r="E427">
            <v>1</v>
          </cell>
          <cell r="F427">
            <v>0.8</v>
          </cell>
          <cell r="G427">
            <v>12000</v>
          </cell>
          <cell r="H427">
            <v>8.4</v>
          </cell>
          <cell r="I427">
            <v>21.87</v>
          </cell>
          <cell r="J427">
            <v>6.15</v>
          </cell>
          <cell r="K427">
            <v>0</v>
          </cell>
          <cell r="L427">
            <v>10</v>
          </cell>
          <cell r="M427">
            <v>0.4</v>
          </cell>
          <cell r="N427">
            <v>22.92</v>
          </cell>
          <cell r="O427">
            <v>53.19</v>
          </cell>
          <cell r="P427" t="str">
            <v>H</v>
          </cell>
          <cell r="Q427">
            <v>76000</v>
          </cell>
          <cell r="R427">
            <v>120</v>
          </cell>
          <cell r="S427">
            <v>1</v>
          </cell>
          <cell r="T427">
            <v>2.6</v>
          </cell>
        </row>
        <row r="428">
          <cell r="A428">
            <v>613153</v>
          </cell>
          <cell r="B428" t="str">
            <v>COMB LUB MB 2423K</v>
          </cell>
          <cell r="C428" t="str">
            <v>COMBOIO LUBRIFICAÇÃO</v>
          </cell>
          <cell r="D428">
            <v>260000</v>
          </cell>
          <cell r="E428">
            <v>1</v>
          </cell>
          <cell r="F428">
            <v>0.82</v>
          </cell>
          <cell r="G428">
            <v>12000</v>
          </cell>
          <cell r="H428">
            <v>17.77</v>
          </cell>
          <cell r="I428">
            <v>42</v>
          </cell>
          <cell r="J428">
            <v>0</v>
          </cell>
          <cell r="K428">
            <v>0</v>
          </cell>
          <cell r="L428">
            <v>10</v>
          </cell>
          <cell r="M428">
            <v>0.5</v>
          </cell>
          <cell r="N428">
            <v>23.95</v>
          </cell>
          <cell r="O428">
            <v>83.72</v>
          </cell>
          <cell r="P428" t="str">
            <v>H</v>
          </cell>
          <cell r="Q428">
            <v>77000</v>
          </cell>
          <cell r="R428">
            <v>120</v>
          </cell>
          <cell r="S428">
            <v>1</v>
          </cell>
          <cell r="T428">
            <v>2.4</v>
          </cell>
        </row>
        <row r="429">
          <cell r="A429">
            <v>613154</v>
          </cell>
          <cell r="B429" t="str">
            <v>TANQUE MB 2423K 6x4</v>
          </cell>
          <cell r="C429" t="str">
            <v>TANQUE ABASTECIMENTO</v>
          </cell>
          <cell r="D429">
            <v>215000</v>
          </cell>
          <cell r="E429">
            <v>1</v>
          </cell>
          <cell r="F429">
            <v>0.8</v>
          </cell>
          <cell r="G429">
            <v>12000</v>
          </cell>
          <cell r="H429">
            <v>14.33</v>
          </cell>
          <cell r="I429">
            <v>29.5</v>
          </cell>
          <cell r="J429">
            <v>0</v>
          </cell>
          <cell r="K429">
            <v>0</v>
          </cell>
          <cell r="L429">
            <v>10</v>
          </cell>
          <cell r="M429">
            <v>0.5</v>
          </cell>
          <cell r="N429">
            <v>23.95</v>
          </cell>
          <cell r="O429">
            <v>67.78</v>
          </cell>
          <cell r="P429" t="str">
            <v>H</v>
          </cell>
          <cell r="Q429">
            <v>73000</v>
          </cell>
          <cell r="R429">
            <v>120</v>
          </cell>
          <cell r="S429">
            <v>1</v>
          </cell>
          <cell r="T429">
            <v>2.1</v>
          </cell>
        </row>
        <row r="430">
          <cell r="A430">
            <v>613155</v>
          </cell>
          <cell r="B430" t="str">
            <v>IRRIG MB 2423K 6x4</v>
          </cell>
          <cell r="C430" t="str">
            <v>IRRIGADEIRA 16000L</v>
          </cell>
          <cell r="D430">
            <v>228000</v>
          </cell>
          <cell r="E430">
            <v>1</v>
          </cell>
          <cell r="F430">
            <v>0.78</v>
          </cell>
          <cell r="G430">
            <v>12000</v>
          </cell>
          <cell r="H430">
            <v>14.82</v>
          </cell>
          <cell r="I430">
            <v>29.4</v>
          </cell>
          <cell r="J430">
            <v>6.15</v>
          </cell>
          <cell r="K430">
            <v>0</v>
          </cell>
          <cell r="L430">
            <v>10</v>
          </cell>
          <cell r="M430">
            <v>0.5</v>
          </cell>
          <cell r="N430">
            <v>23.95</v>
          </cell>
          <cell r="O430">
            <v>68.17</v>
          </cell>
          <cell r="P430" t="str">
            <v>H</v>
          </cell>
          <cell r="Q430">
            <v>76000</v>
          </cell>
          <cell r="R430">
            <v>120</v>
          </cell>
          <cell r="S430">
            <v>1</v>
          </cell>
          <cell r="T430">
            <v>2</v>
          </cell>
        </row>
        <row r="431">
          <cell r="A431">
            <v>621170</v>
          </cell>
          <cell r="B431" t="str">
            <v>CAM BASC FORD F14000</v>
          </cell>
          <cell r="C431" t="str">
            <v>BASCULANTE 5 M3</v>
          </cell>
          <cell r="D431">
            <v>68631</v>
          </cell>
          <cell r="E431">
            <v>1</v>
          </cell>
          <cell r="F431">
            <v>1</v>
          </cell>
          <cell r="G431">
            <v>10000</v>
          </cell>
          <cell r="H431">
            <v>0</v>
          </cell>
          <cell r="I431">
            <v>16.78</v>
          </cell>
          <cell r="J431">
            <v>2.1800000000000002</v>
          </cell>
          <cell r="K431">
            <v>0</v>
          </cell>
          <cell r="L431">
            <v>6.3</v>
          </cell>
          <cell r="M431">
            <v>0.14000000000000001</v>
          </cell>
          <cell r="N431">
            <v>13.29</v>
          </cell>
          <cell r="O431">
            <v>30.07</v>
          </cell>
          <cell r="P431" t="str">
            <v>H</v>
          </cell>
          <cell r="Q431">
            <v>29400</v>
          </cell>
          <cell r="R431">
            <v>180</v>
          </cell>
          <cell r="S431">
            <v>0</v>
          </cell>
          <cell r="T431" t="e">
            <v>#DIV/0!</v>
          </cell>
        </row>
        <row r="432">
          <cell r="A432">
            <v>621188</v>
          </cell>
          <cell r="B432" t="str">
            <v>CAM BROOKS F14000</v>
          </cell>
          <cell r="C432" t="str">
            <v>BROOKS</v>
          </cell>
          <cell r="D432">
            <v>66053</v>
          </cell>
          <cell r="E432">
            <v>1</v>
          </cell>
          <cell r="F432">
            <v>0.82</v>
          </cell>
          <cell r="G432">
            <v>12000</v>
          </cell>
          <cell r="H432">
            <v>4.51</v>
          </cell>
          <cell r="I432">
            <v>16.32</v>
          </cell>
          <cell r="J432">
            <v>0</v>
          </cell>
          <cell r="K432">
            <v>0</v>
          </cell>
          <cell r="L432">
            <v>6.3</v>
          </cell>
          <cell r="M432">
            <v>0.32</v>
          </cell>
          <cell r="N432">
            <v>15.14</v>
          </cell>
          <cell r="O432">
            <v>35.97</v>
          </cell>
          <cell r="P432" t="str">
            <v>H</v>
          </cell>
          <cell r="Q432">
            <v>47000</v>
          </cell>
          <cell r="R432">
            <v>120</v>
          </cell>
          <cell r="S432">
            <v>1</v>
          </cell>
          <cell r="T432">
            <v>3.6</v>
          </cell>
        </row>
        <row r="433">
          <cell r="A433">
            <v>621247</v>
          </cell>
          <cell r="B433" t="str">
            <v>CAM C/ IMAVE MB-2418</v>
          </cell>
          <cell r="C433" t="str">
            <v>BASCULANTE IMAVI</v>
          </cell>
          <cell r="D433">
            <v>119537</v>
          </cell>
          <cell r="E433">
            <v>1</v>
          </cell>
          <cell r="F433">
            <v>0.78</v>
          </cell>
          <cell r="G433">
            <v>12000</v>
          </cell>
          <cell r="H433">
            <v>7.77</v>
          </cell>
          <cell r="I433">
            <v>21.52</v>
          </cell>
          <cell r="J433">
            <v>6.15</v>
          </cell>
          <cell r="K433">
            <v>0</v>
          </cell>
          <cell r="L433">
            <v>9.3000000000000007</v>
          </cell>
          <cell r="M433">
            <v>0.5</v>
          </cell>
          <cell r="N433">
            <v>22.63</v>
          </cell>
          <cell r="O433">
            <v>51.92</v>
          </cell>
          <cell r="P433" t="str">
            <v>H</v>
          </cell>
          <cell r="Q433">
            <v>64000</v>
          </cell>
          <cell r="R433">
            <v>180</v>
          </cell>
          <cell r="S433">
            <v>1</v>
          </cell>
          <cell r="T433">
            <v>2.8</v>
          </cell>
        </row>
        <row r="434">
          <cell r="A434">
            <v>621410</v>
          </cell>
          <cell r="B434" t="str">
            <v>CAM BASC CHEV D13000</v>
          </cell>
          <cell r="C434" t="str">
            <v>BASCULANTE 5 M3</v>
          </cell>
          <cell r="D434">
            <v>68631</v>
          </cell>
          <cell r="E434">
            <v>1</v>
          </cell>
          <cell r="F434">
            <v>0.77690000000000003</v>
          </cell>
          <cell r="G434">
            <v>10000</v>
          </cell>
          <cell r="H434">
            <v>5.33</v>
          </cell>
          <cell r="I434">
            <v>14.89</v>
          </cell>
          <cell r="J434">
            <v>2.1800000000000002</v>
          </cell>
          <cell r="K434">
            <v>0</v>
          </cell>
          <cell r="L434">
            <v>6.3</v>
          </cell>
          <cell r="M434">
            <v>0.14000000000000001</v>
          </cell>
          <cell r="N434">
            <v>13.29</v>
          </cell>
          <cell r="O434">
            <v>33.51</v>
          </cell>
          <cell r="P434" t="str">
            <v>H</v>
          </cell>
          <cell r="Q434">
            <v>29400</v>
          </cell>
          <cell r="R434">
            <v>180</v>
          </cell>
          <cell r="S434">
            <v>1</v>
          </cell>
          <cell r="T434">
            <v>2.8</v>
          </cell>
        </row>
        <row r="435">
          <cell r="A435">
            <v>621450</v>
          </cell>
          <cell r="B435" t="str">
            <v>BASC MB 2423K 12 M³</v>
          </cell>
          <cell r="C435" t="str">
            <v>BASCULANTE 10 M3</v>
          </cell>
          <cell r="D435">
            <v>199000</v>
          </cell>
          <cell r="E435">
            <v>1</v>
          </cell>
          <cell r="F435">
            <v>0.78</v>
          </cell>
          <cell r="G435">
            <v>12000</v>
          </cell>
          <cell r="H435">
            <v>12.94</v>
          </cell>
          <cell r="I435">
            <v>26.3</v>
          </cell>
          <cell r="J435">
            <v>8.57</v>
          </cell>
          <cell r="K435">
            <v>0</v>
          </cell>
          <cell r="L435">
            <v>9.5</v>
          </cell>
          <cell r="M435">
            <v>1.3</v>
          </cell>
          <cell r="N435">
            <v>31.24</v>
          </cell>
          <cell r="O435">
            <v>70.48</v>
          </cell>
          <cell r="P435" t="str">
            <v>H</v>
          </cell>
          <cell r="Q435">
            <v>60000</v>
          </cell>
          <cell r="R435">
            <v>180</v>
          </cell>
          <cell r="S435">
            <v>1</v>
          </cell>
          <cell r="T435">
            <v>2</v>
          </cell>
        </row>
        <row r="436">
          <cell r="A436">
            <v>621456</v>
          </cell>
          <cell r="B436" t="str">
            <v>CAM BETON MBB</v>
          </cell>
          <cell r="C436" t="str">
            <v>BETONEIRA 7 M3</v>
          </cell>
          <cell r="D436">
            <v>237900</v>
          </cell>
          <cell r="E436">
            <v>1</v>
          </cell>
          <cell r="F436">
            <v>0.83</v>
          </cell>
          <cell r="G436">
            <v>12000</v>
          </cell>
          <cell r="H436">
            <v>16.45</v>
          </cell>
          <cell r="I436">
            <v>20.010000000000002</v>
          </cell>
          <cell r="J436">
            <v>15.03</v>
          </cell>
          <cell r="K436">
            <v>0</v>
          </cell>
          <cell r="L436">
            <v>6.8</v>
          </cell>
          <cell r="M436">
            <v>0.2</v>
          </cell>
          <cell r="N436">
            <v>14.84</v>
          </cell>
          <cell r="O436">
            <v>51.3</v>
          </cell>
          <cell r="P436" t="str">
            <v>H</v>
          </cell>
          <cell r="Q436">
            <v>88000</v>
          </cell>
          <cell r="R436">
            <v>180</v>
          </cell>
          <cell r="S436">
            <v>1</v>
          </cell>
          <cell r="T436">
            <v>1.2</v>
          </cell>
        </row>
        <row r="437">
          <cell r="A437">
            <v>621498</v>
          </cell>
          <cell r="B437" t="str">
            <v>CAM BROOKS C1517E</v>
          </cell>
          <cell r="C437" t="str">
            <v>BROOKS</v>
          </cell>
          <cell r="D437">
            <v>148000</v>
          </cell>
          <cell r="E437">
            <v>1</v>
          </cell>
          <cell r="F437">
            <v>0.82</v>
          </cell>
          <cell r="G437">
            <v>12000</v>
          </cell>
          <cell r="H437">
            <v>10.11</v>
          </cell>
          <cell r="I437">
            <v>16.32</v>
          </cell>
          <cell r="J437">
            <v>0</v>
          </cell>
          <cell r="K437">
            <v>0</v>
          </cell>
          <cell r="L437">
            <v>6.5</v>
          </cell>
          <cell r="M437">
            <v>0.32</v>
          </cell>
          <cell r="N437">
            <v>15.51</v>
          </cell>
          <cell r="O437">
            <v>41.94</v>
          </cell>
          <cell r="P437" t="str">
            <v>H</v>
          </cell>
          <cell r="Q437">
            <v>47000</v>
          </cell>
          <cell r="R437">
            <v>120</v>
          </cell>
          <cell r="S437">
            <v>1</v>
          </cell>
          <cell r="T437">
            <v>1.6</v>
          </cell>
        </row>
        <row r="438">
          <cell r="A438">
            <v>621499</v>
          </cell>
          <cell r="B438" t="str">
            <v>CAM BROOKS C1517E</v>
          </cell>
          <cell r="C438" t="str">
            <v>BROOKS</v>
          </cell>
          <cell r="D438">
            <v>148000</v>
          </cell>
          <cell r="E438">
            <v>1</v>
          </cell>
          <cell r="F438">
            <v>0.82</v>
          </cell>
          <cell r="G438">
            <v>12000</v>
          </cell>
          <cell r="H438">
            <v>10.11</v>
          </cell>
          <cell r="I438">
            <v>16.32</v>
          </cell>
          <cell r="J438">
            <v>0</v>
          </cell>
          <cell r="K438">
            <v>0</v>
          </cell>
          <cell r="L438">
            <v>6.5</v>
          </cell>
          <cell r="M438">
            <v>0.32</v>
          </cell>
          <cell r="N438">
            <v>15.51</v>
          </cell>
          <cell r="O438">
            <v>41.94</v>
          </cell>
          <cell r="P438" t="str">
            <v>H</v>
          </cell>
          <cell r="Q438">
            <v>47000</v>
          </cell>
          <cell r="R438">
            <v>120</v>
          </cell>
          <cell r="S438">
            <v>1</v>
          </cell>
          <cell r="T438">
            <v>1.6</v>
          </cell>
        </row>
        <row r="439">
          <cell r="A439">
            <v>621506</v>
          </cell>
          <cell r="B439" t="str">
            <v>CAM BETON FORD CARGO</v>
          </cell>
          <cell r="C439" t="str">
            <v>BETONEIRA 7 M3</v>
          </cell>
          <cell r="D439">
            <v>142000</v>
          </cell>
          <cell r="E439">
            <v>1</v>
          </cell>
          <cell r="F439">
            <v>0.85</v>
          </cell>
          <cell r="G439">
            <v>12000</v>
          </cell>
          <cell r="H439">
            <v>10.06</v>
          </cell>
          <cell r="I439">
            <v>20.010000000000002</v>
          </cell>
          <cell r="J439">
            <v>4.47</v>
          </cell>
          <cell r="K439">
            <v>0</v>
          </cell>
          <cell r="L439">
            <v>6.8</v>
          </cell>
          <cell r="M439">
            <v>0.2</v>
          </cell>
          <cell r="N439">
            <v>14.84</v>
          </cell>
          <cell r="O439">
            <v>44.91</v>
          </cell>
          <cell r="P439" t="str">
            <v>H</v>
          </cell>
          <cell r="Q439">
            <v>88000</v>
          </cell>
          <cell r="R439">
            <v>180</v>
          </cell>
          <cell r="S439">
            <v>1</v>
          </cell>
          <cell r="T439">
            <v>2</v>
          </cell>
        </row>
        <row r="440">
          <cell r="A440">
            <v>621510</v>
          </cell>
          <cell r="B440" t="str">
            <v>CAM BASC CARGO 2425</v>
          </cell>
          <cell r="C440" t="str">
            <v>BASCULANTE 10 M3</v>
          </cell>
          <cell r="D440">
            <v>99000</v>
          </cell>
          <cell r="E440">
            <v>1</v>
          </cell>
          <cell r="F440">
            <v>0.8</v>
          </cell>
          <cell r="G440">
            <v>12000</v>
          </cell>
          <cell r="H440">
            <v>6.6</v>
          </cell>
          <cell r="I440">
            <v>31.35</v>
          </cell>
          <cell r="J440">
            <v>8.57</v>
          </cell>
          <cell r="K440">
            <v>0</v>
          </cell>
          <cell r="L440">
            <v>9.1999999999999993</v>
          </cell>
          <cell r="M440">
            <v>0.5</v>
          </cell>
          <cell r="N440">
            <v>22.44</v>
          </cell>
          <cell r="O440">
            <v>60.39</v>
          </cell>
          <cell r="P440" t="str">
            <v>H</v>
          </cell>
          <cell r="Q440">
            <v>60000</v>
          </cell>
          <cell r="R440">
            <v>180</v>
          </cell>
          <cell r="S440">
            <v>1</v>
          </cell>
          <cell r="T440">
            <v>4.8</v>
          </cell>
        </row>
        <row r="441">
          <cell r="A441">
            <v>621511</v>
          </cell>
          <cell r="B441" t="str">
            <v>TIBCRET CARGO 2425</v>
          </cell>
          <cell r="C441" t="str">
            <v>TIBCRET 3 M3</v>
          </cell>
          <cell r="D441">
            <v>100205</v>
          </cell>
          <cell r="E441">
            <v>1</v>
          </cell>
          <cell r="F441">
            <v>0.87</v>
          </cell>
          <cell r="G441">
            <v>12000</v>
          </cell>
          <cell r="H441">
            <v>7.26</v>
          </cell>
          <cell r="I441">
            <v>26.29</v>
          </cell>
          <cell r="J441">
            <v>3.56</v>
          </cell>
          <cell r="K441">
            <v>0</v>
          </cell>
          <cell r="L441">
            <v>9.1999999999999993</v>
          </cell>
          <cell r="M441">
            <v>0.5</v>
          </cell>
          <cell r="N441">
            <v>22.44</v>
          </cell>
          <cell r="O441">
            <v>55.99</v>
          </cell>
          <cell r="P441" t="str">
            <v>H</v>
          </cell>
          <cell r="Q441">
            <v>50400</v>
          </cell>
          <cell r="R441">
            <v>160</v>
          </cell>
          <cell r="S441">
            <v>1</v>
          </cell>
          <cell r="T441">
            <v>3.6</v>
          </cell>
        </row>
        <row r="442">
          <cell r="A442">
            <v>621517</v>
          </cell>
          <cell r="B442" t="str">
            <v>CAM C/ IMAVE CARGO 2</v>
          </cell>
          <cell r="C442" t="str">
            <v>BASCULANTE IMAVI</v>
          </cell>
          <cell r="D442">
            <v>127531</v>
          </cell>
          <cell r="E442">
            <v>1</v>
          </cell>
          <cell r="F442">
            <v>0.78149999999999997</v>
          </cell>
          <cell r="G442">
            <v>12000</v>
          </cell>
          <cell r="H442">
            <v>8.31</v>
          </cell>
          <cell r="I442">
            <v>21.5</v>
          </cell>
          <cell r="J442">
            <v>6.15</v>
          </cell>
          <cell r="K442">
            <v>0</v>
          </cell>
          <cell r="L442">
            <v>9.1999999999999993</v>
          </cell>
          <cell r="M442">
            <v>0.5</v>
          </cell>
          <cell r="N442">
            <v>22.44</v>
          </cell>
          <cell r="O442">
            <v>52.25</v>
          </cell>
          <cell r="P442" t="str">
            <v>H</v>
          </cell>
          <cell r="Q442">
            <v>64000</v>
          </cell>
          <cell r="R442">
            <v>180</v>
          </cell>
          <cell r="S442">
            <v>1</v>
          </cell>
          <cell r="T442">
            <v>2.6</v>
          </cell>
        </row>
        <row r="443">
          <cell r="A443">
            <v>621520</v>
          </cell>
          <cell r="B443" t="str">
            <v>CAM CARGO 2422 C/ B</v>
          </cell>
          <cell r="C443" t="str">
            <v>CAM C/ BOMBA CONCRETO</v>
          </cell>
          <cell r="D443">
            <v>625900</v>
          </cell>
          <cell r="E443">
            <v>1</v>
          </cell>
          <cell r="F443">
            <v>0.87</v>
          </cell>
          <cell r="G443">
            <v>12000</v>
          </cell>
          <cell r="H443">
            <v>45.38</v>
          </cell>
          <cell r="I443">
            <v>32</v>
          </cell>
          <cell r="J443">
            <v>2.4500000000000002</v>
          </cell>
          <cell r="K443">
            <v>5.62</v>
          </cell>
          <cell r="L443">
            <v>6.8</v>
          </cell>
          <cell r="M443">
            <v>0.8</v>
          </cell>
          <cell r="N443">
            <v>21.02</v>
          </cell>
          <cell r="O443">
            <v>104.02</v>
          </cell>
          <cell r="P443" t="str">
            <v>H</v>
          </cell>
          <cell r="Q443">
            <v>346000</v>
          </cell>
          <cell r="R443">
            <v>100</v>
          </cell>
          <cell r="S443">
            <v>1</v>
          </cell>
          <cell r="T443">
            <v>0.8</v>
          </cell>
        </row>
        <row r="444">
          <cell r="A444">
            <v>622022</v>
          </cell>
          <cell r="B444" t="str">
            <v>CARRETA LAK1113 18T</v>
          </cell>
          <cell r="C444" t="str">
            <v>CARRETA PRANCHA</v>
          </cell>
          <cell r="D444">
            <v>120710</v>
          </cell>
          <cell r="E444">
            <v>1</v>
          </cell>
          <cell r="F444">
            <v>0.87</v>
          </cell>
          <cell r="G444">
            <v>200000</v>
          </cell>
          <cell r="H444">
            <v>0.53</v>
          </cell>
          <cell r="I444">
            <v>1.21</v>
          </cell>
          <cell r="J444">
            <v>0.39</v>
          </cell>
          <cell r="K444">
            <v>0</v>
          </cell>
          <cell r="L444">
            <v>0.4</v>
          </cell>
          <cell r="M444">
            <v>0.02</v>
          </cell>
          <cell r="N444">
            <v>0.96</v>
          </cell>
          <cell r="O444">
            <v>2.7</v>
          </cell>
          <cell r="P444" t="str">
            <v>K</v>
          </cell>
          <cell r="Q444">
            <v>95000</v>
          </cell>
          <cell r="R444">
            <v>2500</v>
          </cell>
          <cell r="S444">
            <v>1</v>
          </cell>
          <cell r="T444">
            <v>2.2999999999999998</v>
          </cell>
        </row>
        <row r="445">
          <cell r="A445">
            <v>622047</v>
          </cell>
          <cell r="B445" t="str">
            <v>CAM LK1513 2V DOS. S</v>
          </cell>
          <cell r="C445" t="str">
            <v>CAM DOSADOR SPRITZER</v>
          </cell>
          <cell r="D445">
            <v>363023</v>
          </cell>
          <cell r="E445">
            <v>1</v>
          </cell>
          <cell r="F445">
            <v>0.9</v>
          </cell>
          <cell r="G445">
            <v>3000</v>
          </cell>
          <cell r="H445">
            <v>108.91</v>
          </cell>
          <cell r="I445">
            <v>48.18</v>
          </cell>
          <cell r="J445">
            <v>0</v>
          </cell>
          <cell r="K445">
            <v>10.62</v>
          </cell>
          <cell r="L445">
            <v>1.34</v>
          </cell>
          <cell r="M445">
            <v>0.41</v>
          </cell>
          <cell r="N445">
            <v>6.74</v>
          </cell>
          <cell r="O445">
            <v>174.45</v>
          </cell>
          <cell r="P445" t="str">
            <v>H</v>
          </cell>
          <cell r="Q445">
            <v>0</v>
          </cell>
          <cell r="R445">
            <v>100</v>
          </cell>
          <cell r="S445">
            <v>1</v>
          </cell>
          <cell r="T445">
            <v>0.5</v>
          </cell>
        </row>
        <row r="446">
          <cell r="A446">
            <v>622057</v>
          </cell>
          <cell r="B446" t="str">
            <v>COMPACT LIXO LK-1313 i</v>
          </cell>
          <cell r="C446" t="str">
            <v>CAMINHÃO LIXO</v>
          </cell>
          <cell r="D446">
            <v>90004</v>
          </cell>
          <cell r="E446">
            <v>1</v>
          </cell>
          <cell r="F446">
            <v>0.8</v>
          </cell>
          <cell r="G446">
            <v>200000</v>
          </cell>
          <cell r="H446">
            <v>0.36</v>
          </cell>
          <cell r="I446">
            <v>0.8</v>
          </cell>
          <cell r="J446">
            <v>0</v>
          </cell>
          <cell r="K446">
            <v>0</v>
          </cell>
          <cell r="L446">
            <v>0.35</v>
          </cell>
          <cell r="M446">
            <v>0.02</v>
          </cell>
          <cell r="N446">
            <v>0.86</v>
          </cell>
          <cell r="O446">
            <v>2.02</v>
          </cell>
          <cell r="P446" t="str">
            <v>K</v>
          </cell>
          <cell r="Q446">
            <v>47000</v>
          </cell>
          <cell r="R446">
            <v>2500</v>
          </cell>
          <cell r="S446">
            <v>1</v>
          </cell>
          <cell r="T446">
            <v>2.2000000000000002</v>
          </cell>
        </row>
        <row r="447">
          <cell r="A447">
            <v>622067</v>
          </cell>
          <cell r="B447" t="str">
            <v>CAM COMPAC LIXO MB L</v>
          </cell>
          <cell r="C447" t="str">
            <v>CAMINHÃO LIXO</v>
          </cell>
          <cell r="D447">
            <v>53200</v>
          </cell>
          <cell r="E447">
            <v>1</v>
          </cell>
          <cell r="F447">
            <v>0.8</v>
          </cell>
          <cell r="G447">
            <v>12000</v>
          </cell>
          <cell r="H447">
            <v>3.55</v>
          </cell>
          <cell r="I447">
            <v>16.04</v>
          </cell>
          <cell r="J447">
            <v>0</v>
          </cell>
          <cell r="K447">
            <v>0</v>
          </cell>
          <cell r="L447">
            <v>8</v>
          </cell>
          <cell r="M447">
            <v>0.32</v>
          </cell>
          <cell r="N447">
            <v>18.329999999999998</v>
          </cell>
          <cell r="O447">
            <v>37.92</v>
          </cell>
          <cell r="P447" t="str">
            <v>H</v>
          </cell>
          <cell r="Q447">
            <v>47000</v>
          </cell>
          <cell r="R447">
            <v>120</v>
          </cell>
          <cell r="S447">
            <v>1</v>
          </cell>
          <cell r="T447">
            <v>4.5</v>
          </cell>
        </row>
        <row r="448">
          <cell r="A448">
            <v>622086</v>
          </cell>
          <cell r="B448" t="str">
            <v>CAM BETON MB LB2214</v>
          </cell>
          <cell r="C448" t="str">
            <v>BETONEIRA 7 M3</v>
          </cell>
          <cell r="D448">
            <v>113300</v>
          </cell>
          <cell r="E448">
            <v>1</v>
          </cell>
          <cell r="F448">
            <v>0.85</v>
          </cell>
          <cell r="G448">
            <v>10000</v>
          </cell>
          <cell r="H448">
            <v>9.6300000000000008</v>
          </cell>
          <cell r="I448">
            <v>20.98</v>
          </cell>
          <cell r="J448">
            <v>0</v>
          </cell>
          <cell r="K448">
            <v>2.08</v>
          </cell>
          <cell r="L448">
            <v>6.8</v>
          </cell>
          <cell r="M448">
            <v>0.2</v>
          </cell>
          <cell r="N448">
            <v>14.84</v>
          </cell>
          <cell r="O448">
            <v>47.53</v>
          </cell>
          <cell r="P448" t="str">
            <v>H</v>
          </cell>
          <cell r="Q448">
            <v>88000</v>
          </cell>
          <cell r="R448">
            <v>180</v>
          </cell>
          <cell r="S448">
            <v>1</v>
          </cell>
          <cell r="T448">
            <v>2.4</v>
          </cell>
        </row>
        <row r="449">
          <cell r="A449">
            <v>622096</v>
          </cell>
          <cell r="B449" t="str">
            <v>CAM BETON MB LB-2217</v>
          </cell>
          <cell r="C449" t="str">
            <v>BETONEIRA 7 M3</v>
          </cell>
          <cell r="D449">
            <v>125817</v>
          </cell>
          <cell r="E449">
            <v>1</v>
          </cell>
          <cell r="F449">
            <v>0.85</v>
          </cell>
          <cell r="G449">
            <v>12000</v>
          </cell>
          <cell r="H449">
            <v>8.91</v>
          </cell>
          <cell r="I449">
            <v>20.010000000000002</v>
          </cell>
          <cell r="J449">
            <v>4.47</v>
          </cell>
          <cell r="K449">
            <v>0</v>
          </cell>
          <cell r="L449">
            <v>6.8</v>
          </cell>
          <cell r="M449">
            <v>0.2</v>
          </cell>
          <cell r="N449">
            <v>14.84</v>
          </cell>
          <cell r="O449">
            <v>43.76</v>
          </cell>
          <cell r="P449" t="str">
            <v>H</v>
          </cell>
          <cell r="Q449">
            <v>88000</v>
          </cell>
          <cell r="R449">
            <v>180</v>
          </cell>
          <cell r="S449">
            <v>1</v>
          </cell>
          <cell r="T449">
            <v>2.2000000000000002</v>
          </cell>
        </row>
        <row r="450">
          <cell r="A450">
            <v>622097</v>
          </cell>
          <cell r="B450" t="str">
            <v>CAM LB2216 C/ REEDRI</v>
          </cell>
          <cell r="C450" t="str">
            <v>CAM C/ REEDRILL</v>
          </cell>
          <cell r="D450">
            <v>250000</v>
          </cell>
          <cell r="E450">
            <v>1</v>
          </cell>
          <cell r="F450">
            <v>0.65869999999999995</v>
          </cell>
          <cell r="G450">
            <v>8000</v>
          </cell>
          <cell r="H450">
            <v>20.58</v>
          </cell>
          <cell r="I450">
            <v>86.92</v>
          </cell>
          <cell r="J450">
            <v>0</v>
          </cell>
          <cell r="K450">
            <v>0</v>
          </cell>
          <cell r="L450">
            <v>8</v>
          </cell>
          <cell r="M450">
            <v>0.1</v>
          </cell>
          <cell r="N450">
            <v>16.07</v>
          </cell>
          <cell r="O450">
            <v>123.57</v>
          </cell>
          <cell r="P450" t="str">
            <v>H</v>
          </cell>
          <cell r="Q450">
            <v>0</v>
          </cell>
          <cell r="R450">
            <v>100</v>
          </cell>
          <cell r="S450">
            <v>1</v>
          </cell>
          <cell r="T450">
            <v>4.2</v>
          </cell>
        </row>
        <row r="451">
          <cell r="A451">
            <v>622108</v>
          </cell>
          <cell r="B451" t="str">
            <v>CAM BROOKS MB LK 131</v>
          </cell>
          <cell r="C451" t="str">
            <v>BROOKS</v>
          </cell>
          <cell r="D451">
            <v>66053</v>
          </cell>
          <cell r="E451">
            <v>1</v>
          </cell>
          <cell r="F451">
            <v>0.85</v>
          </cell>
          <cell r="G451">
            <v>12000</v>
          </cell>
          <cell r="H451">
            <v>4.68</v>
          </cell>
          <cell r="I451">
            <v>16.04</v>
          </cell>
          <cell r="J451">
            <v>0</v>
          </cell>
          <cell r="K451">
            <v>0</v>
          </cell>
          <cell r="L451">
            <v>8</v>
          </cell>
          <cell r="M451">
            <v>0.32</v>
          </cell>
          <cell r="N451">
            <v>18.329999999999998</v>
          </cell>
          <cell r="O451">
            <v>39.049999999999997</v>
          </cell>
          <cell r="P451" t="str">
            <v>H</v>
          </cell>
          <cell r="Q451">
            <v>47000</v>
          </cell>
          <cell r="R451">
            <v>120</v>
          </cell>
          <cell r="S451">
            <v>1</v>
          </cell>
          <cell r="T451">
            <v>3.4</v>
          </cell>
        </row>
        <row r="452">
          <cell r="A452">
            <v>622170</v>
          </cell>
          <cell r="B452" t="str">
            <v>BASC SCANIA P124 6X4</v>
          </cell>
          <cell r="C452" t="str">
            <v>BASC SCANIA / VOLVO</v>
          </cell>
          <cell r="D452">
            <v>201000</v>
          </cell>
          <cell r="E452">
            <v>1</v>
          </cell>
          <cell r="F452">
            <v>0.8</v>
          </cell>
          <cell r="G452">
            <v>12000</v>
          </cell>
          <cell r="H452">
            <v>13.4</v>
          </cell>
          <cell r="I452">
            <v>39</v>
          </cell>
          <cell r="J452">
            <v>12.89</v>
          </cell>
          <cell r="K452">
            <v>0</v>
          </cell>
          <cell r="L452">
            <v>11</v>
          </cell>
          <cell r="M452">
            <v>0.3</v>
          </cell>
          <cell r="N452">
            <v>23.77</v>
          </cell>
          <cell r="O452">
            <v>76.17</v>
          </cell>
          <cell r="P452" t="str">
            <v>H</v>
          </cell>
          <cell r="Q452">
            <v>151000</v>
          </cell>
          <cell r="R452">
            <v>200</v>
          </cell>
          <cell r="S452">
            <v>1</v>
          </cell>
          <cell r="T452">
            <v>2.9</v>
          </cell>
        </row>
        <row r="453">
          <cell r="A453">
            <v>622172</v>
          </cell>
          <cell r="B453" t="str">
            <v>TIBCRET SCANIA P114</v>
          </cell>
          <cell r="C453" t="str">
            <v>TIBCRET 6 M3</v>
          </cell>
          <cell r="D453">
            <v>177200</v>
          </cell>
          <cell r="E453">
            <v>1</v>
          </cell>
          <cell r="F453">
            <v>0.85</v>
          </cell>
          <cell r="G453">
            <v>12000</v>
          </cell>
          <cell r="H453">
            <v>12.55</v>
          </cell>
          <cell r="I453">
            <v>22.47</v>
          </cell>
          <cell r="J453">
            <v>7.71</v>
          </cell>
          <cell r="K453">
            <v>0</v>
          </cell>
          <cell r="L453">
            <v>11</v>
          </cell>
          <cell r="M453">
            <v>0.3</v>
          </cell>
          <cell r="N453">
            <v>23.77</v>
          </cell>
          <cell r="O453">
            <v>58.79</v>
          </cell>
          <cell r="P453" t="str">
            <v>H</v>
          </cell>
          <cell r="Q453">
            <v>74760</v>
          </cell>
          <cell r="R453">
            <v>160</v>
          </cell>
          <cell r="S453">
            <v>1</v>
          </cell>
          <cell r="T453">
            <v>1.8</v>
          </cell>
        </row>
        <row r="454">
          <cell r="A454">
            <v>622174</v>
          </cell>
          <cell r="B454" t="str">
            <v>BASC SCANIA P124 8X4</v>
          </cell>
          <cell r="C454" t="str">
            <v>BASC SCANIA / VOLVO</v>
          </cell>
          <cell r="D454">
            <v>425000</v>
          </cell>
          <cell r="E454">
            <v>1</v>
          </cell>
          <cell r="F454">
            <v>0.75</v>
          </cell>
          <cell r="G454">
            <v>15000</v>
          </cell>
          <cell r="H454">
            <v>21.25</v>
          </cell>
          <cell r="I454">
            <v>41.2</v>
          </cell>
          <cell r="J454">
            <v>14.79</v>
          </cell>
          <cell r="K454">
            <v>0</v>
          </cell>
          <cell r="L454">
            <v>12</v>
          </cell>
          <cell r="M454">
            <v>0.30680000000000002</v>
          </cell>
          <cell r="N454">
            <v>25.72</v>
          </cell>
          <cell r="O454">
            <v>88.17</v>
          </cell>
          <cell r="P454" t="str">
            <v>H</v>
          </cell>
          <cell r="Q454">
            <v>151000</v>
          </cell>
          <cell r="R454">
            <v>200</v>
          </cell>
          <cell r="S454">
            <v>1</v>
          </cell>
          <cell r="T454">
            <v>1.9</v>
          </cell>
        </row>
        <row r="455">
          <cell r="A455">
            <v>622200</v>
          </cell>
          <cell r="B455" t="str">
            <v>BASC MB 4140 16 M³</v>
          </cell>
          <cell r="C455" t="str">
            <v>BASC SCANIA / VOLVO</v>
          </cell>
          <cell r="D455">
            <v>409000</v>
          </cell>
          <cell r="E455">
            <v>1</v>
          </cell>
          <cell r="F455">
            <v>0.8</v>
          </cell>
          <cell r="G455">
            <v>12000</v>
          </cell>
          <cell r="H455">
            <v>27.27</v>
          </cell>
          <cell r="I455">
            <v>37.630000000000003</v>
          </cell>
          <cell r="J455">
            <v>12.89</v>
          </cell>
          <cell r="K455">
            <v>0</v>
          </cell>
          <cell r="L455">
            <v>11</v>
          </cell>
          <cell r="M455">
            <v>0.3</v>
          </cell>
          <cell r="N455">
            <v>23.77</v>
          </cell>
          <cell r="O455">
            <v>88.67</v>
          </cell>
          <cell r="P455" t="str">
            <v>H</v>
          </cell>
          <cell r="Q455">
            <v>151000</v>
          </cell>
          <cell r="R455">
            <v>200</v>
          </cell>
          <cell r="S455">
            <v>1</v>
          </cell>
          <cell r="T455">
            <v>1.4</v>
          </cell>
        </row>
        <row r="456">
          <cell r="A456">
            <v>622400</v>
          </cell>
          <cell r="B456" t="str">
            <v>BASC VOLVO NL10 6X4</v>
          </cell>
          <cell r="C456" t="str">
            <v>BASC SCANIA / VOLVO</v>
          </cell>
          <cell r="D456">
            <v>146000</v>
          </cell>
          <cell r="E456">
            <v>1</v>
          </cell>
          <cell r="F456">
            <v>0.8</v>
          </cell>
          <cell r="G456">
            <v>12000</v>
          </cell>
          <cell r="H456">
            <v>9.73</v>
          </cell>
          <cell r="I456">
            <v>28.45</v>
          </cell>
          <cell r="J456">
            <v>11.21</v>
          </cell>
          <cell r="K456">
            <v>0</v>
          </cell>
          <cell r="L456">
            <v>11</v>
          </cell>
          <cell r="M456">
            <v>0.3</v>
          </cell>
          <cell r="N456">
            <v>23.77</v>
          </cell>
          <cell r="O456">
            <v>61.95</v>
          </cell>
          <cell r="P456" t="str">
            <v>H</v>
          </cell>
          <cell r="Q456">
            <v>151000</v>
          </cell>
          <cell r="R456">
            <v>199</v>
          </cell>
          <cell r="S456">
            <v>1</v>
          </cell>
          <cell r="T456">
            <v>2.9</v>
          </cell>
        </row>
        <row r="457">
          <cell r="A457">
            <v>622402</v>
          </cell>
          <cell r="B457" t="str">
            <v>BASC VOLVO FM12 6X4</v>
          </cell>
          <cell r="C457" t="str">
            <v>BASC SCANIA / VOLVO</v>
          </cell>
          <cell r="D457">
            <v>0</v>
          </cell>
          <cell r="E457">
            <v>1</v>
          </cell>
          <cell r="F457">
            <v>0.85</v>
          </cell>
          <cell r="G457">
            <v>12000</v>
          </cell>
          <cell r="H457">
            <v>0</v>
          </cell>
          <cell r="I457">
            <v>23.14</v>
          </cell>
          <cell r="J457">
            <v>7.71</v>
          </cell>
          <cell r="K457">
            <v>0</v>
          </cell>
          <cell r="L457">
            <v>0</v>
          </cell>
          <cell r="M457">
            <v>0</v>
          </cell>
          <cell r="N457">
            <v>0</v>
          </cell>
          <cell r="O457">
            <v>23.14</v>
          </cell>
          <cell r="P457" t="str">
            <v>H</v>
          </cell>
          <cell r="Q457">
            <v>151000</v>
          </cell>
          <cell r="R457">
            <v>160</v>
          </cell>
          <cell r="S457">
            <v>1</v>
          </cell>
          <cell r="T457" t="e">
            <v>#DIV/0!</v>
          </cell>
        </row>
        <row r="458">
          <cell r="A458">
            <v>624213</v>
          </cell>
          <cell r="B458" t="str">
            <v>RK-425 PARA JUMBO</v>
          </cell>
          <cell r="C458" t="str">
            <v>FORA ESTRADA 25 TON C/ JUMBO</v>
          </cell>
          <cell r="D458">
            <v>199854</v>
          </cell>
          <cell r="E458">
            <v>1</v>
          </cell>
          <cell r="F458">
            <v>0.9</v>
          </cell>
          <cell r="G458">
            <v>18000</v>
          </cell>
          <cell r="H458">
            <v>0</v>
          </cell>
          <cell r="I458">
            <v>28.86</v>
          </cell>
          <cell r="J458">
            <v>0</v>
          </cell>
          <cell r="K458">
            <v>0</v>
          </cell>
          <cell r="L458">
            <v>20</v>
          </cell>
          <cell r="M458">
            <v>1.4</v>
          </cell>
          <cell r="N458">
            <v>52.01</v>
          </cell>
          <cell r="O458">
            <v>80.87</v>
          </cell>
          <cell r="P458" t="str">
            <v>H</v>
          </cell>
          <cell r="Q458">
            <v>0</v>
          </cell>
          <cell r="R458">
            <v>150</v>
          </cell>
          <cell r="S458">
            <v>9.9999999999999995E-7</v>
          </cell>
          <cell r="T458" t="e">
            <v>#DIV/0!</v>
          </cell>
        </row>
        <row r="459">
          <cell r="A459">
            <v>624215</v>
          </cell>
          <cell r="B459" t="str">
            <v>RK-425 C/ PRANCHA 50</v>
          </cell>
          <cell r="C459" t="str">
            <v>FORA ESTRADA 25 TON C/ PRANCHA</v>
          </cell>
          <cell r="D459">
            <v>199855</v>
          </cell>
          <cell r="E459">
            <v>1</v>
          </cell>
          <cell r="F459">
            <v>0.9</v>
          </cell>
          <cell r="G459">
            <v>18000</v>
          </cell>
          <cell r="H459">
            <v>9.99</v>
          </cell>
          <cell r="I459">
            <v>33.619999999999997</v>
          </cell>
          <cell r="J459">
            <v>0</v>
          </cell>
          <cell r="K459">
            <v>8.16</v>
          </cell>
          <cell r="L459">
            <v>20</v>
          </cell>
          <cell r="M459">
            <v>1</v>
          </cell>
          <cell r="N459">
            <v>47.9</v>
          </cell>
          <cell r="O459">
            <v>99.67</v>
          </cell>
          <cell r="P459" t="str">
            <v>H</v>
          </cell>
          <cell r="Q459">
            <v>0</v>
          </cell>
          <cell r="R459">
            <v>150</v>
          </cell>
          <cell r="S459">
            <v>1</v>
          </cell>
          <cell r="T459">
            <v>4.2</v>
          </cell>
        </row>
        <row r="460">
          <cell r="A460">
            <v>630125</v>
          </cell>
          <cell r="B460" t="str">
            <v>CARRETA SCANIA P124</v>
          </cell>
          <cell r="C460" t="str">
            <v>CARRETA PRANCHA</v>
          </cell>
          <cell r="D460">
            <v>192000</v>
          </cell>
          <cell r="E460">
            <v>1</v>
          </cell>
          <cell r="F460">
            <v>0.85</v>
          </cell>
          <cell r="G460">
            <v>300000</v>
          </cell>
          <cell r="H460">
            <v>0.54</v>
          </cell>
          <cell r="I460">
            <v>2.15</v>
          </cell>
          <cell r="J460">
            <v>0.72</v>
          </cell>
          <cell r="K460">
            <v>0</v>
          </cell>
          <cell r="L460">
            <v>0.87</v>
          </cell>
          <cell r="M460">
            <v>0.02</v>
          </cell>
          <cell r="N460">
            <v>1.84</v>
          </cell>
          <cell r="O460">
            <v>4.53</v>
          </cell>
          <cell r="P460" t="str">
            <v>K</v>
          </cell>
          <cell r="Q460">
            <v>95000</v>
          </cell>
          <cell r="R460">
            <v>2500</v>
          </cell>
          <cell r="S460">
            <v>1</v>
          </cell>
          <cell r="T460">
            <v>4</v>
          </cell>
        </row>
        <row r="461">
          <cell r="A461">
            <v>630127</v>
          </cell>
          <cell r="B461" t="str">
            <v>CARRETA LT111 75T</v>
          </cell>
          <cell r="C461" t="str">
            <v>CARRETA PRANCHA</v>
          </cell>
          <cell r="D461">
            <v>148000</v>
          </cell>
          <cell r="E461">
            <v>1</v>
          </cell>
          <cell r="F461">
            <v>0.85</v>
          </cell>
          <cell r="G461">
            <v>300000</v>
          </cell>
          <cell r="H461">
            <v>0.42</v>
          </cell>
          <cell r="I461">
            <v>2.36</v>
          </cell>
          <cell r="J461">
            <v>0.72</v>
          </cell>
          <cell r="K461">
            <v>0</v>
          </cell>
          <cell r="L461">
            <v>0.87</v>
          </cell>
          <cell r="M461">
            <v>0.02</v>
          </cell>
          <cell r="N461">
            <v>1.84</v>
          </cell>
          <cell r="O461">
            <v>4.62</v>
          </cell>
          <cell r="P461" t="str">
            <v>K</v>
          </cell>
          <cell r="Q461">
            <v>95000</v>
          </cell>
          <cell r="R461">
            <v>2500</v>
          </cell>
          <cell r="S461">
            <v>1</v>
          </cell>
          <cell r="T461">
            <v>5.6</v>
          </cell>
        </row>
        <row r="462">
          <cell r="A462">
            <v>630133</v>
          </cell>
          <cell r="B462" t="str">
            <v>CARRETA LS110 40T</v>
          </cell>
          <cell r="C462" t="str">
            <v>CARRETA PRANCHA</v>
          </cell>
          <cell r="D462">
            <v>139903</v>
          </cell>
          <cell r="E462">
            <v>1</v>
          </cell>
          <cell r="F462">
            <v>0.85</v>
          </cell>
          <cell r="G462">
            <v>300000</v>
          </cell>
          <cell r="H462">
            <v>0.4</v>
          </cell>
          <cell r="I462">
            <v>1.61</v>
          </cell>
          <cell r="J462">
            <v>0.51</v>
          </cell>
          <cell r="K462">
            <v>0</v>
          </cell>
          <cell r="L462">
            <v>0.8</v>
          </cell>
          <cell r="M462">
            <v>0.02</v>
          </cell>
          <cell r="N462">
            <v>1.71</v>
          </cell>
          <cell r="O462">
            <v>3.72</v>
          </cell>
          <cell r="P462" t="str">
            <v>K</v>
          </cell>
          <cell r="Q462">
            <v>95000</v>
          </cell>
          <cell r="R462">
            <v>2500</v>
          </cell>
          <cell r="S462">
            <v>1</v>
          </cell>
          <cell r="T462">
            <v>4</v>
          </cell>
        </row>
        <row r="463">
          <cell r="A463">
            <v>630705</v>
          </cell>
          <cell r="B463" t="str">
            <v>CAM IVECO TRAKKER</v>
          </cell>
          <cell r="C463" t="str">
            <v>CARRETA PRANCHA</v>
          </cell>
          <cell r="D463">
            <v>436700</v>
          </cell>
          <cell r="E463">
            <v>1</v>
          </cell>
          <cell r="F463">
            <v>0.87</v>
          </cell>
          <cell r="G463">
            <v>300000</v>
          </cell>
          <cell r="H463">
            <v>1.27</v>
          </cell>
          <cell r="I463">
            <v>2.0499999999999998</v>
          </cell>
          <cell r="J463">
            <v>0</v>
          </cell>
          <cell r="K463">
            <v>0</v>
          </cell>
          <cell r="L463">
            <v>0.9</v>
          </cell>
          <cell r="M463">
            <v>0.02</v>
          </cell>
          <cell r="N463">
            <v>1.9</v>
          </cell>
          <cell r="O463">
            <v>5.22</v>
          </cell>
          <cell r="P463" t="str">
            <v>K</v>
          </cell>
          <cell r="Q463">
            <v>95000</v>
          </cell>
          <cell r="R463">
            <v>2500</v>
          </cell>
          <cell r="S463">
            <v>1</v>
          </cell>
          <cell r="T463">
            <v>1.6</v>
          </cell>
        </row>
        <row r="464">
          <cell r="A464">
            <v>630805</v>
          </cell>
          <cell r="B464" t="str">
            <v>CAR VOLVO NT2 50T</v>
          </cell>
          <cell r="C464" t="str">
            <v>CARRETA PRANCHA</v>
          </cell>
          <cell r="D464">
            <v>159000</v>
          </cell>
          <cell r="E464">
            <v>1</v>
          </cell>
          <cell r="F464">
            <v>0.85</v>
          </cell>
          <cell r="G464">
            <v>300000</v>
          </cell>
          <cell r="H464">
            <v>0.45</v>
          </cell>
          <cell r="I464">
            <v>2.15</v>
          </cell>
          <cell r="J464">
            <v>0.72</v>
          </cell>
          <cell r="K464">
            <v>0</v>
          </cell>
          <cell r="L464">
            <v>0.77</v>
          </cell>
          <cell r="M464">
            <v>0.02</v>
          </cell>
          <cell r="N464">
            <v>1.65</v>
          </cell>
          <cell r="O464">
            <v>4.25</v>
          </cell>
          <cell r="P464" t="str">
            <v>K</v>
          </cell>
          <cell r="Q464">
            <v>95000</v>
          </cell>
          <cell r="R464">
            <v>2500</v>
          </cell>
          <cell r="S464">
            <v>1</v>
          </cell>
          <cell r="T464">
            <v>4.8</v>
          </cell>
        </row>
        <row r="465">
          <cell r="A465">
            <v>639400</v>
          </cell>
          <cell r="B465" t="str">
            <v>CARRETA OFIC RANDON</v>
          </cell>
          <cell r="C465" t="str">
            <v>CARRETA OFICINA</v>
          </cell>
          <cell r="D465">
            <v>124841</v>
          </cell>
          <cell r="E465">
            <v>1</v>
          </cell>
          <cell r="F465">
            <v>0.9</v>
          </cell>
          <cell r="G465">
            <v>12000</v>
          </cell>
          <cell r="H465">
            <v>3.12</v>
          </cell>
          <cell r="I465">
            <v>4.0599999999999996</v>
          </cell>
          <cell r="J465">
            <v>0</v>
          </cell>
          <cell r="K465">
            <v>1.25</v>
          </cell>
          <cell r="L465">
            <v>0</v>
          </cell>
          <cell r="M465">
            <v>0.15</v>
          </cell>
          <cell r="N465">
            <v>1.54</v>
          </cell>
          <cell r="O465">
            <v>9.9700000000000006</v>
          </cell>
          <cell r="P465" t="str">
            <v>H</v>
          </cell>
          <cell r="Q465">
            <v>137760</v>
          </cell>
          <cell r="R465">
            <v>200</v>
          </cell>
          <cell r="S465">
            <v>0.33333299999999999</v>
          </cell>
          <cell r="T465">
            <v>1.7</v>
          </cell>
        </row>
        <row r="466">
          <cell r="A466">
            <v>680101</v>
          </cell>
          <cell r="B466" t="str">
            <v>REBOCADOR ARACATUBA</v>
          </cell>
          <cell r="C466" t="str">
            <v>REBOCADOR</v>
          </cell>
          <cell r="D466">
            <v>286934</v>
          </cell>
          <cell r="E466">
            <v>1</v>
          </cell>
          <cell r="F466">
            <v>0.59</v>
          </cell>
          <cell r="G466">
            <v>20000</v>
          </cell>
          <cell r="H466">
            <v>8.4600000000000009</v>
          </cell>
          <cell r="I466">
            <v>22.53</v>
          </cell>
          <cell r="J466">
            <v>0</v>
          </cell>
          <cell r="K466">
            <v>3.48</v>
          </cell>
          <cell r="L466">
            <v>35</v>
          </cell>
          <cell r="M466">
            <v>1</v>
          </cell>
          <cell r="N466">
            <v>76.099999999999994</v>
          </cell>
          <cell r="O466">
            <v>110.57</v>
          </cell>
          <cell r="P466" t="str">
            <v>H</v>
          </cell>
          <cell r="Q466">
            <v>0</v>
          </cell>
          <cell r="R466">
            <v>200</v>
          </cell>
          <cell r="S466">
            <v>1</v>
          </cell>
          <cell r="T466">
            <v>3.1</v>
          </cell>
        </row>
        <row r="467">
          <cell r="A467">
            <v>680310</v>
          </cell>
          <cell r="B467" t="str">
            <v>REBOCADOR M. SOCORRO</v>
          </cell>
          <cell r="C467" t="str">
            <v>REBOCADOR</v>
          </cell>
          <cell r="D467">
            <v>500000</v>
          </cell>
          <cell r="E467">
            <v>1</v>
          </cell>
          <cell r="F467">
            <v>0.86219999999999997</v>
          </cell>
          <cell r="G467">
            <v>30000</v>
          </cell>
          <cell r="H467">
            <v>14.37</v>
          </cell>
          <cell r="I467">
            <v>38.33</v>
          </cell>
          <cell r="J467">
            <v>0</v>
          </cell>
          <cell r="K467">
            <v>7.6</v>
          </cell>
          <cell r="L467">
            <v>36</v>
          </cell>
          <cell r="M467">
            <v>1</v>
          </cell>
          <cell r="N467">
            <v>77.98</v>
          </cell>
          <cell r="O467">
            <v>138.28</v>
          </cell>
          <cell r="P467" t="str">
            <v>H</v>
          </cell>
          <cell r="Q467">
            <v>0</v>
          </cell>
          <cell r="R467">
            <v>200</v>
          </cell>
          <cell r="S467">
            <v>1</v>
          </cell>
          <cell r="T467">
            <v>3.2</v>
          </cell>
        </row>
        <row r="468">
          <cell r="A468">
            <v>680311</v>
          </cell>
          <cell r="B468" t="str">
            <v>REBOCADOR ARARAQUARA</v>
          </cell>
          <cell r="C468" t="str">
            <v>REBOCADOR</v>
          </cell>
          <cell r="D468">
            <v>700773</v>
          </cell>
          <cell r="E468">
            <v>1</v>
          </cell>
          <cell r="F468">
            <v>0.89</v>
          </cell>
          <cell r="G468">
            <v>30000</v>
          </cell>
          <cell r="H468">
            <v>20.79</v>
          </cell>
          <cell r="I468">
            <v>38.229999999999997</v>
          </cell>
          <cell r="J468">
            <v>0</v>
          </cell>
          <cell r="K468">
            <v>7.57</v>
          </cell>
          <cell r="L468">
            <v>36</v>
          </cell>
          <cell r="M468">
            <v>1</v>
          </cell>
          <cell r="N468">
            <v>77.98</v>
          </cell>
          <cell r="O468">
            <v>144.57</v>
          </cell>
          <cell r="P468" t="str">
            <v>H</v>
          </cell>
          <cell r="Q468">
            <v>0</v>
          </cell>
          <cell r="R468">
            <v>200</v>
          </cell>
          <cell r="S468">
            <v>1</v>
          </cell>
          <cell r="T468">
            <v>2.2000000000000002</v>
          </cell>
        </row>
        <row r="469">
          <cell r="A469">
            <v>681000</v>
          </cell>
          <cell r="B469" t="str">
            <v>BAT LAMEIRO ISHI</v>
          </cell>
          <cell r="C469" t="str">
            <v>BATELÃO</v>
          </cell>
          <cell r="D469">
            <v>700000</v>
          </cell>
          <cell r="E469">
            <v>1</v>
          </cell>
          <cell r="F469">
            <v>0.75</v>
          </cell>
          <cell r="G469">
            <v>12000</v>
          </cell>
          <cell r="H469">
            <v>0</v>
          </cell>
          <cell r="I469">
            <v>6.65</v>
          </cell>
          <cell r="J469">
            <v>0</v>
          </cell>
          <cell r="K469">
            <v>61.36</v>
          </cell>
          <cell r="L469">
            <v>0.5</v>
          </cell>
          <cell r="M469">
            <v>0.2</v>
          </cell>
          <cell r="N469">
            <v>3</v>
          </cell>
          <cell r="O469">
            <v>71.010000000000005</v>
          </cell>
          <cell r="P469" t="str">
            <v>H</v>
          </cell>
          <cell r="Q469">
            <v>0</v>
          </cell>
          <cell r="R469">
            <v>200</v>
          </cell>
          <cell r="S469">
            <v>9.9999999999999995E-7</v>
          </cell>
          <cell r="T469" t="e">
            <v>#DIV/0!</v>
          </cell>
        </row>
        <row r="470">
          <cell r="A470">
            <v>681010</v>
          </cell>
          <cell r="B470" t="str">
            <v>EMP/REB ENASA 530</v>
          </cell>
          <cell r="C470" t="str">
            <v>REBOCADOR</v>
          </cell>
          <cell r="D470">
            <v>701054</v>
          </cell>
          <cell r="E470">
            <v>1</v>
          </cell>
          <cell r="F470">
            <v>0.89</v>
          </cell>
          <cell r="G470">
            <v>30000</v>
          </cell>
          <cell r="H470">
            <v>20.8</v>
          </cell>
          <cell r="I470">
            <v>33.42</v>
          </cell>
          <cell r="J470">
            <v>0</v>
          </cell>
          <cell r="K470">
            <v>8.0299999999999994</v>
          </cell>
          <cell r="L470">
            <v>36</v>
          </cell>
          <cell r="M470">
            <v>1.8</v>
          </cell>
          <cell r="N470">
            <v>86.21</v>
          </cell>
          <cell r="O470">
            <v>148.46</v>
          </cell>
          <cell r="P470" t="str">
            <v>H</v>
          </cell>
          <cell r="Q470">
            <v>0</v>
          </cell>
          <cell r="R470">
            <v>200</v>
          </cell>
          <cell r="S470">
            <v>1</v>
          </cell>
          <cell r="T470">
            <v>2</v>
          </cell>
        </row>
        <row r="471">
          <cell r="A471">
            <v>681011</v>
          </cell>
          <cell r="B471" t="str">
            <v>BATEL ENASA 600T</v>
          </cell>
          <cell r="C471" t="str">
            <v>BATELÃO</v>
          </cell>
          <cell r="D471">
            <v>700000</v>
          </cell>
          <cell r="E471">
            <v>1</v>
          </cell>
          <cell r="F471">
            <v>0.89</v>
          </cell>
          <cell r="G471">
            <v>12000</v>
          </cell>
          <cell r="H471">
            <v>0</v>
          </cell>
          <cell r="I471">
            <v>5.86</v>
          </cell>
          <cell r="J471">
            <v>0</v>
          </cell>
          <cell r="K471">
            <v>61.36</v>
          </cell>
          <cell r="L471">
            <v>0.5</v>
          </cell>
          <cell r="M471">
            <v>0.6</v>
          </cell>
          <cell r="N471">
            <v>7.12</v>
          </cell>
          <cell r="O471">
            <v>74.34</v>
          </cell>
          <cell r="P471" t="str">
            <v>H</v>
          </cell>
          <cell r="Q471">
            <v>0</v>
          </cell>
          <cell r="R471">
            <v>200</v>
          </cell>
          <cell r="S471">
            <v>9.9999999999999995E-7</v>
          </cell>
          <cell r="T471" t="e">
            <v>#DIV/0!</v>
          </cell>
        </row>
        <row r="472">
          <cell r="A472">
            <v>699200</v>
          </cell>
          <cell r="B472" t="str">
            <v>LOCOM CLAYTON</v>
          </cell>
          <cell r="C472" t="str">
            <v>LOCOMOTIVA</v>
          </cell>
          <cell r="D472">
            <v>88660</v>
          </cell>
          <cell r="E472">
            <v>1</v>
          </cell>
          <cell r="F472">
            <v>0.86199999999999999</v>
          </cell>
          <cell r="G472">
            <v>6000</v>
          </cell>
          <cell r="H472">
            <v>12.74</v>
          </cell>
          <cell r="I472">
            <v>17.07</v>
          </cell>
          <cell r="J472">
            <v>0</v>
          </cell>
          <cell r="K472">
            <v>0</v>
          </cell>
          <cell r="L472">
            <v>0</v>
          </cell>
          <cell r="M472">
            <v>0.03</v>
          </cell>
          <cell r="N472">
            <v>0.31</v>
          </cell>
          <cell r="O472">
            <v>30.12</v>
          </cell>
          <cell r="P472" t="str">
            <v>H</v>
          </cell>
          <cell r="Q472">
            <v>0</v>
          </cell>
          <cell r="R472">
            <v>80</v>
          </cell>
          <cell r="S472">
            <v>1</v>
          </cell>
          <cell r="T472">
            <v>1.3</v>
          </cell>
        </row>
        <row r="473">
          <cell r="A473">
            <v>700100</v>
          </cell>
          <cell r="B473" t="str">
            <v>Cargador Cat 950G</v>
          </cell>
          <cell r="C473" t="str">
            <v>CARREG PNEUS ATÉ 210HP (EXT)</v>
          </cell>
          <cell r="D473">
            <v>0</v>
          </cell>
          <cell r="E473">
            <v>1</v>
          </cell>
          <cell r="F473">
            <v>0.85</v>
          </cell>
          <cell r="G473">
            <v>10000</v>
          </cell>
          <cell r="H473">
            <v>0</v>
          </cell>
          <cell r="I473">
            <v>13.45</v>
          </cell>
          <cell r="J473">
            <v>0</v>
          </cell>
          <cell r="K473">
            <v>0</v>
          </cell>
          <cell r="L473">
            <v>0</v>
          </cell>
          <cell r="M473">
            <v>0</v>
          </cell>
          <cell r="N473">
            <v>0</v>
          </cell>
          <cell r="O473">
            <v>13.45</v>
          </cell>
          <cell r="P473" t="str">
            <v>H</v>
          </cell>
          <cell r="Q473">
            <v>37459.410000000003</v>
          </cell>
          <cell r="R473">
            <v>160</v>
          </cell>
          <cell r="S473">
            <v>1</v>
          </cell>
          <cell r="T473" t="e">
            <v>#DIV/0!</v>
          </cell>
        </row>
        <row r="474">
          <cell r="A474">
            <v>700600</v>
          </cell>
          <cell r="B474" t="str">
            <v>Retro Komatsu</v>
          </cell>
          <cell r="C474" t="str">
            <v>RETROESCAVADEIRA (EXT)</v>
          </cell>
          <cell r="D474">
            <v>0</v>
          </cell>
          <cell r="E474">
            <v>1</v>
          </cell>
          <cell r="F474">
            <v>0.5</v>
          </cell>
          <cell r="G474">
            <v>3000</v>
          </cell>
          <cell r="H474">
            <v>0</v>
          </cell>
          <cell r="I474">
            <v>7.88</v>
          </cell>
          <cell r="J474">
            <v>0</v>
          </cell>
          <cell r="K474">
            <v>0</v>
          </cell>
          <cell r="L474">
            <v>0</v>
          </cell>
          <cell r="M474">
            <v>0</v>
          </cell>
          <cell r="N474">
            <v>0</v>
          </cell>
          <cell r="O474">
            <v>7.88</v>
          </cell>
          <cell r="P474" t="str">
            <v>H</v>
          </cell>
          <cell r="Q474">
            <v>4687.5</v>
          </cell>
          <cell r="R474">
            <v>100</v>
          </cell>
          <cell r="S474">
            <v>1</v>
          </cell>
          <cell r="T474" t="e">
            <v>#DIV/0!</v>
          </cell>
        </row>
        <row r="475">
          <cell r="A475">
            <v>700700</v>
          </cell>
          <cell r="B475" t="str">
            <v>Trator MF 297 4x4</v>
          </cell>
          <cell r="C475" t="str">
            <v>TRATOR AGRICOLA (EXT)</v>
          </cell>
          <cell r="D475">
            <v>0</v>
          </cell>
          <cell r="E475">
            <v>1</v>
          </cell>
          <cell r="F475">
            <v>0.1</v>
          </cell>
          <cell r="G475">
            <v>2500</v>
          </cell>
          <cell r="H475">
            <v>0</v>
          </cell>
          <cell r="I475">
            <v>7</v>
          </cell>
          <cell r="J475">
            <v>0</v>
          </cell>
          <cell r="K475">
            <v>0</v>
          </cell>
          <cell r="L475">
            <v>0</v>
          </cell>
          <cell r="M475">
            <v>0</v>
          </cell>
          <cell r="N475">
            <v>0</v>
          </cell>
          <cell r="O475">
            <v>7</v>
          </cell>
          <cell r="P475" t="str">
            <v>H</v>
          </cell>
          <cell r="Q475">
            <v>2000</v>
          </cell>
          <cell r="R475">
            <v>100</v>
          </cell>
          <cell r="S475">
            <v>1</v>
          </cell>
          <cell r="T475" t="e">
            <v>#DIV/0!</v>
          </cell>
        </row>
        <row r="476">
          <cell r="A476">
            <v>701100</v>
          </cell>
          <cell r="B476" t="str">
            <v>Moton Cat 140H</v>
          </cell>
          <cell r="C476" t="str">
            <v>MOTONIVELADORA (EXT)</v>
          </cell>
          <cell r="D476">
            <v>0</v>
          </cell>
          <cell r="E476">
            <v>1</v>
          </cell>
          <cell r="F476">
            <v>0.4</v>
          </cell>
          <cell r="G476">
            <v>2300</v>
          </cell>
          <cell r="H476">
            <v>0</v>
          </cell>
          <cell r="I476">
            <v>12.49</v>
          </cell>
          <cell r="J476">
            <v>0</v>
          </cell>
          <cell r="K476">
            <v>0</v>
          </cell>
          <cell r="L476">
            <v>0</v>
          </cell>
          <cell r="M476">
            <v>0</v>
          </cell>
          <cell r="N476">
            <v>0</v>
          </cell>
          <cell r="O476">
            <v>12.49</v>
          </cell>
          <cell r="P476" t="str">
            <v>H</v>
          </cell>
          <cell r="Q476">
            <v>19091.48</v>
          </cell>
          <cell r="R476">
            <v>160</v>
          </cell>
          <cell r="S476">
            <v>1</v>
          </cell>
          <cell r="T476" t="e">
            <v>#DIV/0!</v>
          </cell>
        </row>
        <row r="477">
          <cell r="A477">
            <v>702101</v>
          </cell>
          <cell r="B477" t="str">
            <v>Pavim Voegelle 1700</v>
          </cell>
          <cell r="C477" t="str">
            <v>VIBROACABADORA ASFALTO (EXT)</v>
          </cell>
          <cell r="D477">
            <v>0</v>
          </cell>
          <cell r="E477">
            <v>1</v>
          </cell>
          <cell r="F477">
            <v>0.65</v>
          </cell>
          <cell r="G477">
            <v>5000</v>
          </cell>
          <cell r="H477">
            <v>0</v>
          </cell>
          <cell r="I477">
            <v>50.47</v>
          </cell>
          <cell r="J477">
            <v>0</v>
          </cell>
          <cell r="K477">
            <v>0</v>
          </cell>
          <cell r="L477">
            <v>0</v>
          </cell>
          <cell r="M477">
            <v>0</v>
          </cell>
          <cell r="N477">
            <v>0</v>
          </cell>
          <cell r="O477">
            <v>50.47</v>
          </cell>
          <cell r="P477" t="str">
            <v>H</v>
          </cell>
          <cell r="Q477">
            <v>22000</v>
          </cell>
          <cell r="R477">
            <v>120</v>
          </cell>
          <cell r="S477">
            <v>1</v>
          </cell>
          <cell r="T477" t="e">
            <v>#DIV/0!</v>
          </cell>
        </row>
        <row r="478">
          <cell r="A478">
            <v>702102</v>
          </cell>
          <cell r="B478" t="str">
            <v>Pavim Voegelle 1700</v>
          </cell>
          <cell r="C478" t="str">
            <v>VIBROACABADORA ASFALTO (EXT)</v>
          </cell>
          <cell r="D478">
            <v>0</v>
          </cell>
          <cell r="E478">
            <v>1</v>
          </cell>
          <cell r="F478">
            <v>0.65</v>
          </cell>
          <cell r="G478">
            <v>5000</v>
          </cell>
          <cell r="H478">
            <v>0</v>
          </cell>
          <cell r="I478">
            <v>50.47</v>
          </cell>
          <cell r="J478">
            <v>0</v>
          </cell>
          <cell r="K478">
            <v>0</v>
          </cell>
          <cell r="L478">
            <v>0</v>
          </cell>
          <cell r="M478">
            <v>0</v>
          </cell>
          <cell r="N478">
            <v>0</v>
          </cell>
          <cell r="O478">
            <v>50.47</v>
          </cell>
          <cell r="P478" t="str">
            <v>H</v>
          </cell>
          <cell r="Q478">
            <v>22000</v>
          </cell>
          <cell r="R478">
            <v>120</v>
          </cell>
          <cell r="S478">
            <v>1</v>
          </cell>
          <cell r="T478" t="e">
            <v>#DIV/0!</v>
          </cell>
        </row>
        <row r="479">
          <cell r="A479">
            <v>702110</v>
          </cell>
          <cell r="B479" t="str">
            <v>Distr Agreg CC SD1</v>
          </cell>
          <cell r="C479" t="str">
            <v>DISTRIBUIDOR AGREGADOS (EXT)</v>
          </cell>
          <cell r="D479">
            <v>0</v>
          </cell>
          <cell r="E479">
            <v>1</v>
          </cell>
          <cell r="F479">
            <v>0.95</v>
          </cell>
          <cell r="G479">
            <v>2000</v>
          </cell>
          <cell r="H479">
            <v>0</v>
          </cell>
          <cell r="I479">
            <v>12.15</v>
          </cell>
          <cell r="J479">
            <v>0</v>
          </cell>
          <cell r="K479">
            <v>0</v>
          </cell>
          <cell r="L479">
            <v>0</v>
          </cell>
          <cell r="M479">
            <v>0</v>
          </cell>
          <cell r="N479">
            <v>0</v>
          </cell>
          <cell r="O479">
            <v>12.15</v>
          </cell>
          <cell r="P479" t="str">
            <v>H</v>
          </cell>
          <cell r="Q479">
            <v>8990.2800000000007</v>
          </cell>
          <cell r="R479">
            <v>80</v>
          </cell>
          <cell r="S479">
            <v>1</v>
          </cell>
          <cell r="T479" t="e">
            <v>#DIV/0!</v>
          </cell>
        </row>
        <row r="480">
          <cell r="A480">
            <v>702200</v>
          </cell>
          <cell r="B480" t="str">
            <v>Plant Asf Svedala</v>
          </cell>
          <cell r="C480" t="str">
            <v>USINA ASFALTO (EXT)</v>
          </cell>
          <cell r="D480">
            <v>0</v>
          </cell>
          <cell r="E480">
            <v>1</v>
          </cell>
          <cell r="F480">
            <v>0.92</v>
          </cell>
          <cell r="G480">
            <v>13000</v>
          </cell>
          <cell r="H480">
            <v>0</v>
          </cell>
          <cell r="I480">
            <v>23</v>
          </cell>
          <cell r="J480">
            <v>0</v>
          </cell>
          <cell r="K480">
            <v>0</v>
          </cell>
          <cell r="L480">
            <v>0</v>
          </cell>
          <cell r="M480">
            <v>0</v>
          </cell>
          <cell r="N480">
            <v>0</v>
          </cell>
          <cell r="O480">
            <v>23</v>
          </cell>
          <cell r="P480" t="str">
            <v>H</v>
          </cell>
          <cell r="Q480">
            <v>75000</v>
          </cell>
          <cell r="R480">
            <v>150</v>
          </cell>
          <cell r="S480">
            <v>1</v>
          </cell>
          <cell r="T480" t="e">
            <v>#DIV/0!</v>
          </cell>
        </row>
        <row r="481">
          <cell r="A481">
            <v>702201</v>
          </cell>
          <cell r="B481" t="str">
            <v>Plant Asf Ciber UACF</v>
          </cell>
          <cell r="C481" t="str">
            <v>USINA ASFALTO (EXT)</v>
          </cell>
          <cell r="D481">
            <v>0</v>
          </cell>
          <cell r="E481">
            <v>1</v>
          </cell>
          <cell r="F481">
            <v>0.92</v>
          </cell>
          <cell r="G481">
            <v>13000</v>
          </cell>
          <cell r="H481">
            <v>0</v>
          </cell>
          <cell r="I481">
            <v>23</v>
          </cell>
          <cell r="J481">
            <v>0</v>
          </cell>
          <cell r="K481">
            <v>0</v>
          </cell>
          <cell r="L481">
            <v>0</v>
          </cell>
          <cell r="M481">
            <v>0</v>
          </cell>
          <cell r="N481">
            <v>0</v>
          </cell>
          <cell r="O481">
            <v>23</v>
          </cell>
          <cell r="P481" t="str">
            <v>H</v>
          </cell>
          <cell r="Q481">
            <v>75000</v>
          </cell>
          <cell r="R481">
            <v>150</v>
          </cell>
          <cell r="S481">
            <v>1</v>
          </cell>
          <cell r="T481" t="e">
            <v>#DIV/0!</v>
          </cell>
        </row>
        <row r="482">
          <cell r="A482">
            <v>702300</v>
          </cell>
          <cell r="B482" t="str">
            <v>Planta de Suelos Cif</v>
          </cell>
          <cell r="C482" t="str">
            <v>USINA SOLOS (EXT)</v>
          </cell>
          <cell r="D482">
            <v>0</v>
          </cell>
          <cell r="E482">
            <v>1</v>
          </cell>
          <cell r="F482">
            <v>0.85</v>
          </cell>
          <cell r="G482">
            <v>3000</v>
          </cell>
          <cell r="H482">
            <v>0</v>
          </cell>
          <cell r="I482">
            <v>1.36</v>
          </cell>
          <cell r="J482">
            <v>0</v>
          </cell>
          <cell r="K482">
            <v>0</v>
          </cell>
          <cell r="L482">
            <v>0</v>
          </cell>
          <cell r="M482">
            <v>0</v>
          </cell>
          <cell r="N482">
            <v>0</v>
          </cell>
          <cell r="O482">
            <v>1.36</v>
          </cell>
          <cell r="P482" t="str">
            <v>H</v>
          </cell>
          <cell r="Q482">
            <v>17500</v>
          </cell>
          <cell r="R482">
            <v>120</v>
          </cell>
          <cell r="S482">
            <v>1</v>
          </cell>
          <cell r="T482" t="e">
            <v>#DIV/0!</v>
          </cell>
        </row>
        <row r="483">
          <cell r="A483">
            <v>702400</v>
          </cell>
          <cell r="B483" t="str">
            <v>Fresadora Wirtg 2000</v>
          </cell>
          <cell r="C483" t="str">
            <v>FRESA PAVIMENTOS (VEN)</v>
          </cell>
          <cell r="D483">
            <v>0</v>
          </cell>
          <cell r="E483">
            <v>1</v>
          </cell>
          <cell r="F483">
            <v>0.95</v>
          </cell>
          <cell r="G483">
            <v>4210</v>
          </cell>
          <cell r="H483">
            <v>0</v>
          </cell>
          <cell r="I483">
            <v>70.17</v>
          </cell>
          <cell r="J483">
            <v>0</v>
          </cell>
          <cell r="K483">
            <v>0</v>
          </cell>
          <cell r="L483">
            <v>0</v>
          </cell>
          <cell r="M483">
            <v>0</v>
          </cell>
          <cell r="N483">
            <v>0</v>
          </cell>
          <cell r="O483">
            <v>70.17</v>
          </cell>
          <cell r="P483" t="str">
            <v>H</v>
          </cell>
          <cell r="Q483">
            <v>119622.27</v>
          </cell>
          <cell r="R483">
            <v>80</v>
          </cell>
          <cell r="S483">
            <v>1</v>
          </cell>
          <cell r="T483" t="e">
            <v>#DIV/0!</v>
          </cell>
        </row>
        <row r="484">
          <cell r="A484">
            <v>703000</v>
          </cell>
          <cell r="B484" t="str">
            <v>Rodillo Dynapac CP27</v>
          </cell>
          <cell r="C484" t="str">
            <v>ROLO PNEUS (EXT)</v>
          </cell>
          <cell r="D484">
            <v>0</v>
          </cell>
          <cell r="E484">
            <v>1</v>
          </cell>
          <cell r="F484">
            <v>0.8</v>
          </cell>
          <cell r="G484">
            <v>6000</v>
          </cell>
          <cell r="H484">
            <v>0</v>
          </cell>
          <cell r="I484">
            <v>8.84</v>
          </cell>
          <cell r="J484">
            <v>0</v>
          </cell>
          <cell r="K484">
            <v>0</v>
          </cell>
          <cell r="L484">
            <v>0</v>
          </cell>
          <cell r="M484">
            <v>0</v>
          </cell>
          <cell r="N484">
            <v>0</v>
          </cell>
          <cell r="O484">
            <v>8.84</v>
          </cell>
          <cell r="P484" t="str">
            <v>H</v>
          </cell>
          <cell r="Q484">
            <v>11772.45</v>
          </cell>
          <cell r="R484">
            <v>80</v>
          </cell>
          <cell r="S484">
            <v>1</v>
          </cell>
          <cell r="T484" t="e">
            <v>#DIV/0!</v>
          </cell>
        </row>
        <row r="485">
          <cell r="A485">
            <v>703001</v>
          </cell>
          <cell r="B485" t="str">
            <v>Rodillo Tandem DD 90</v>
          </cell>
          <cell r="C485" t="str">
            <v>ROLO VIBRAT TANDEM 12 T (EXT)</v>
          </cell>
          <cell r="D485">
            <v>0</v>
          </cell>
          <cell r="E485">
            <v>1</v>
          </cell>
          <cell r="F485">
            <v>0.5</v>
          </cell>
          <cell r="G485">
            <v>1300</v>
          </cell>
          <cell r="H485">
            <v>0</v>
          </cell>
          <cell r="I485">
            <v>5.62</v>
          </cell>
          <cell r="J485">
            <v>0</v>
          </cell>
          <cell r="K485">
            <v>0</v>
          </cell>
          <cell r="L485">
            <v>0</v>
          </cell>
          <cell r="M485">
            <v>0</v>
          </cell>
          <cell r="N485">
            <v>0</v>
          </cell>
          <cell r="O485">
            <v>5.62</v>
          </cell>
          <cell r="P485" t="str">
            <v>H</v>
          </cell>
          <cell r="Q485">
            <v>6718.75</v>
          </cell>
          <cell r="R485">
            <v>80</v>
          </cell>
          <cell r="S485">
            <v>1</v>
          </cell>
          <cell r="T485" t="e">
            <v>#DIV/0!</v>
          </cell>
        </row>
        <row r="486">
          <cell r="A486">
            <v>703010</v>
          </cell>
          <cell r="B486" t="str">
            <v>Bomba Barnes 105</v>
          </cell>
          <cell r="C486" t="str">
            <v>BOMBA DÁGUA (EXT)</v>
          </cell>
          <cell r="D486">
            <v>0</v>
          </cell>
          <cell r="E486">
            <v>1</v>
          </cell>
          <cell r="F486">
            <v>0.9</v>
          </cell>
          <cell r="G486">
            <v>4000</v>
          </cell>
          <cell r="H486">
            <v>0</v>
          </cell>
          <cell r="I486">
            <v>1.33</v>
          </cell>
          <cell r="J486">
            <v>0</v>
          </cell>
          <cell r="K486">
            <v>0</v>
          </cell>
          <cell r="L486">
            <v>0</v>
          </cell>
          <cell r="M486">
            <v>0</v>
          </cell>
          <cell r="N486">
            <v>0</v>
          </cell>
          <cell r="O486">
            <v>1.33</v>
          </cell>
          <cell r="P486" t="str">
            <v>H</v>
          </cell>
          <cell r="Q486">
            <v>1798.06</v>
          </cell>
          <cell r="R486">
            <v>100</v>
          </cell>
          <cell r="S486">
            <v>1</v>
          </cell>
          <cell r="T486" t="e">
            <v>#DIV/0!</v>
          </cell>
        </row>
        <row r="487">
          <cell r="A487">
            <v>703020</v>
          </cell>
          <cell r="B487" t="str">
            <v>Trit Cono Nordberg 9</v>
          </cell>
          <cell r="C487" t="str">
            <v>CHANCADORA SECUNDÁRIO (EXT)</v>
          </cell>
          <cell r="D487">
            <v>0</v>
          </cell>
          <cell r="E487">
            <v>1</v>
          </cell>
          <cell r="F487">
            <v>0.9</v>
          </cell>
          <cell r="G487">
            <v>5000</v>
          </cell>
          <cell r="H487">
            <v>0</v>
          </cell>
          <cell r="I487">
            <v>4.37</v>
          </cell>
          <cell r="J487">
            <v>0</v>
          </cell>
          <cell r="K487">
            <v>0</v>
          </cell>
          <cell r="L487">
            <v>0</v>
          </cell>
          <cell r="M487">
            <v>0</v>
          </cell>
          <cell r="N487">
            <v>0</v>
          </cell>
          <cell r="O487">
            <v>4.37</v>
          </cell>
          <cell r="P487" t="str">
            <v>H</v>
          </cell>
          <cell r="Q487">
            <v>0</v>
          </cell>
          <cell r="R487">
            <v>180</v>
          </cell>
          <cell r="S487">
            <v>1</v>
          </cell>
          <cell r="T487" t="e">
            <v>#DIV/0!</v>
          </cell>
        </row>
        <row r="488">
          <cell r="A488">
            <v>703022</v>
          </cell>
          <cell r="B488" t="str">
            <v>Inst Britagem Huanca</v>
          </cell>
          <cell r="C488" t="str">
            <v>CHANCADORA SECUNDÁRIO (EXT)</v>
          </cell>
          <cell r="D488">
            <v>0</v>
          </cell>
          <cell r="E488">
            <v>1</v>
          </cell>
          <cell r="F488">
            <v>0.4</v>
          </cell>
          <cell r="G488">
            <v>3000</v>
          </cell>
          <cell r="H488">
            <v>0</v>
          </cell>
          <cell r="I488">
            <v>0</v>
          </cell>
          <cell r="J488">
            <v>0</v>
          </cell>
          <cell r="K488">
            <v>0</v>
          </cell>
          <cell r="L488">
            <v>0</v>
          </cell>
          <cell r="M488">
            <v>0</v>
          </cell>
          <cell r="N488">
            <v>0</v>
          </cell>
          <cell r="O488">
            <v>0</v>
          </cell>
          <cell r="P488" t="str">
            <v>H</v>
          </cell>
          <cell r="Q488">
            <v>0</v>
          </cell>
          <cell r="R488">
            <v>200</v>
          </cell>
          <cell r="S488">
            <v>1</v>
          </cell>
          <cell r="T488" t="e">
            <v>#DIV/0!</v>
          </cell>
        </row>
        <row r="489">
          <cell r="A489">
            <v>703024</v>
          </cell>
          <cell r="B489" t="str">
            <v>Carreta Marajoara</v>
          </cell>
          <cell r="C489" t="str">
            <v>SIST MOVEL CHACADORA (EXT)</v>
          </cell>
          <cell r="D489">
            <v>0</v>
          </cell>
          <cell r="E489">
            <v>1</v>
          </cell>
          <cell r="F489">
            <v>0.9</v>
          </cell>
          <cell r="G489">
            <v>3000</v>
          </cell>
          <cell r="H489">
            <v>0</v>
          </cell>
          <cell r="I489">
            <v>23</v>
          </cell>
          <cell r="J489">
            <v>0</v>
          </cell>
          <cell r="K489">
            <v>0</v>
          </cell>
          <cell r="L489">
            <v>0</v>
          </cell>
          <cell r="M489">
            <v>0</v>
          </cell>
          <cell r="N489">
            <v>0</v>
          </cell>
          <cell r="O489">
            <v>23</v>
          </cell>
          <cell r="P489" t="str">
            <v>H</v>
          </cell>
          <cell r="Q489">
            <v>0</v>
          </cell>
          <cell r="R489">
            <v>200</v>
          </cell>
          <cell r="S489">
            <v>1</v>
          </cell>
          <cell r="T489" t="e">
            <v>#DIV/0!</v>
          </cell>
        </row>
        <row r="490">
          <cell r="A490">
            <v>703025</v>
          </cell>
          <cell r="B490" t="str">
            <v>Chanc Barmac B 6900</v>
          </cell>
          <cell r="C490" t="str">
            <v>CHANCADORA IMPACTO (EXT)</v>
          </cell>
          <cell r="D490">
            <v>0</v>
          </cell>
          <cell r="E490">
            <v>1</v>
          </cell>
          <cell r="F490">
            <v>0.9</v>
          </cell>
          <cell r="G490">
            <v>20000</v>
          </cell>
          <cell r="H490">
            <v>0</v>
          </cell>
          <cell r="I490">
            <v>3.64</v>
          </cell>
          <cell r="J490">
            <v>0</v>
          </cell>
          <cell r="K490">
            <v>0</v>
          </cell>
          <cell r="L490">
            <v>0</v>
          </cell>
          <cell r="M490">
            <v>0</v>
          </cell>
          <cell r="N490">
            <v>0</v>
          </cell>
          <cell r="O490">
            <v>3.64</v>
          </cell>
          <cell r="P490" t="str">
            <v>H</v>
          </cell>
          <cell r="Q490">
            <v>0</v>
          </cell>
          <cell r="R490">
            <v>200</v>
          </cell>
          <cell r="S490">
            <v>1</v>
          </cell>
          <cell r="T490" t="e">
            <v>#DIV/0!</v>
          </cell>
        </row>
        <row r="491">
          <cell r="A491">
            <v>704004</v>
          </cell>
          <cell r="B491" t="str">
            <v>Gru Eletrogeno 200-2</v>
          </cell>
          <cell r="C491" t="str">
            <v>GERADOR (EXT)</v>
          </cell>
          <cell r="D491">
            <v>0</v>
          </cell>
          <cell r="E491">
            <v>1</v>
          </cell>
          <cell r="F491">
            <v>0.9</v>
          </cell>
          <cell r="G491">
            <v>16000</v>
          </cell>
          <cell r="H491">
            <v>0</v>
          </cell>
          <cell r="I491">
            <v>3.85</v>
          </cell>
          <cell r="J491">
            <v>0</v>
          </cell>
          <cell r="K491">
            <v>0</v>
          </cell>
          <cell r="L491">
            <v>0</v>
          </cell>
          <cell r="M491">
            <v>0</v>
          </cell>
          <cell r="N491">
            <v>0</v>
          </cell>
          <cell r="O491">
            <v>3.85</v>
          </cell>
          <cell r="P491" t="str">
            <v>H</v>
          </cell>
          <cell r="Q491">
            <v>3230.91</v>
          </cell>
          <cell r="R491">
            <v>120</v>
          </cell>
          <cell r="S491">
            <v>1</v>
          </cell>
          <cell r="T491" t="e">
            <v>#DIV/0!</v>
          </cell>
        </row>
        <row r="492">
          <cell r="A492">
            <v>704006</v>
          </cell>
          <cell r="B492" t="str">
            <v>Gru Eletrogeno 400-4</v>
          </cell>
          <cell r="C492" t="str">
            <v>GERADOR (EXT)</v>
          </cell>
          <cell r="D492">
            <v>0</v>
          </cell>
          <cell r="E492">
            <v>1</v>
          </cell>
          <cell r="F492">
            <v>0.9</v>
          </cell>
          <cell r="G492">
            <v>16000</v>
          </cell>
          <cell r="H492">
            <v>0</v>
          </cell>
          <cell r="I492">
            <v>8.2799999999999994</v>
          </cell>
          <cell r="J492">
            <v>0</v>
          </cell>
          <cell r="K492">
            <v>0</v>
          </cell>
          <cell r="L492">
            <v>0</v>
          </cell>
          <cell r="M492">
            <v>0</v>
          </cell>
          <cell r="N492">
            <v>0</v>
          </cell>
          <cell r="O492">
            <v>8.2799999999999994</v>
          </cell>
          <cell r="P492" t="str">
            <v>H</v>
          </cell>
          <cell r="Q492">
            <v>3230.91</v>
          </cell>
          <cell r="R492">
            <v>120</v>
          </cell>
          <cell r="S492">
            <v>1</v>
          </cell>
          <cell r="T492" t="e">
            <v>#DIV/0!</v>
          </cell>
        </row>
        <row r="493">
          <cell r="A493">
            <v>705000</v>
          </cell>
          <cell r="B493" t="str">
            <v>Cam Grua Ford F14000</v>
          </cell>
          <cell r="C493" t="str">
            <v>CAMINHÃO GRUA (EXT)</v>
          </cell>
          <cell r="D493">
            <v>0</v>
          </cell>
          <cell r="E493">
            <v>1</v>
          </cell>
          <cell r="F493">
            <v>0.86</v>
          </cell>
          <cell r="G493">
            <v>10000</v>
          </cell>
          <cell r="H493">
            <v>0</v>
          </cell>
          <cell r="I493">
            <v>6.97</v>
          </cell>
          <cell r="J493">
            <v>0</v>
          </cell>
          <cell r="K493">
            <v>0</v>
          </cell>
          <cell r="L493">
            <v>0</v>
          </cell>
          <cell r="M493">
            <v>0</v>
          </cell>
          <cell r="N493">
            <v>0</v>
          </cell>
          <cell r="O493">
            <v>6.97</v>
          </cell>
          <cell r="P493" t="str">
            <v>H</v>
          </cell>
          <cell r="Q493">
            <v>19789.7</v>
          </cell>
          <cell r="R493">
            <v>120</v>
          </cell>
          <cell r="S493">
            <v>1</v>
          </cell>
          <cell r="T493" t="e">
            <v>#DIV/0!</v>
          </cell>
        </row>
        <row r="494">
          <cell r="A494">
            <v>705005</v>
          </cell>
          <cell r="B494" t="str">
            <v>Tanque Ford F14000</v>
          </cell>
          <cell r="C494" t="str">
            <v>CISTERNA 8000L (EXT)</v>
          </cell>
          <cell r="D494">
            <v>0</v>
          </cell>
          <cell r="E494">
            <v>1</v>
          </cell>
          <cell r="F494">
            <v>0.1</v>
          </cell>
          <cell r="G494">
            <v>2000</v>
          </cell>
          <cell r="H494">
            <v>0</v>
          </cell>
          <cell r="I494">
            <v>7.26</v>
          </cell>
          <cell r="J494">
            <v>0</v>
          </cell>
          <cell r="K494">
            <v>0</v>
          </cell>
          <cell r="L494">
            <v>0</v>
          </cell>
          <cell r="M494">
            <v>0</v>
          </cell>
          <cell r="N494">
            <v>0</v>
          </cell>
          <cell r="O494">
            <v>7.26</v>
          </cell>
          <cell r="P494" t="str">
            <v>H</v>
          </cell>
          <cell r="Q494">
            <v>3958.33</v>
          </cell>
          <cell r="R494">
            <v>120</v>
          </cell>
          <cell r="S494">
            <v>1</v>
          </cell>
          <cell r="T494" t="e">
            <v>#DIV/0!</v>
          </cell>
        </row>
        <row r="495">
          <cell r="A495">
            <v>705007</v>
          </cell>
          <cell r="B495" t="str">
            <v>Imprimador Ford F140</v>
          </cell>
          <cell r="C495" t="str">
            <v>ESPARGIDOR (EXT)</v>
          </cell>
          <cell r="D495">
            <v>0</v>
          </cell>
          <cell r="E495">
            <v>1</v>
          </cell>
          <cell r="F495">
            <v>0.8</v>
          </cell>
          <cell r="G495">
            <v>6000</v>
          </cell>
          <cell r="H495">
            <v>0</v>
          </cell>
          <cell r="I495">
            <v>10.18</v>
          </cell>
          <cell r="J495">
            <v>0</v>
          </cell>
          <cell r="K495">
            <v>0</v>
          </cell>
          <cell r="L495">
            <v>0</v>
          </cell>
          <cell r="M495">
            <v>0</v>
          </cell>
          <cell r="N495">
            <v>0</v>
          </cell>
          <cell r="O495">
            <v>10.18</v>
          </cell>
          <cell r="P495" t="str">
            <v>H</v>
          </cell>
          <cell r="Q495">
            <v>30000</v>
          </cell>
          <cell r="R495">
            <v>80</v>
          </cell>
          <cell r="S495">
            <v>1</v>
          </cell>
          <cell r="T495" t="e">
            <v>#DIV/0!</v>
          </cell>
        </row>
        <row r="496">
          <cell r="A496">
            <v>705010</v>
          </cell>
          <cell r="B496" t="str">
            <v>Caminh Nissan Fortie</v>
          </cell>
          <cell r="C496" t="str">
            <v>PICK UP (EXT)</v>
          </cell>
          <cell r="D496">
            <v>0</v>
          </cell>
          <cell r="E496">
            <v>1</v>
          </cell>
          <cell r="F496">
            <v>0.8</v>
          </cell>
          <cell r="G496">
            <v>200000</v>
          </cell>
          <cell r="H496">
            <v>0</v>
          </cell>
          <cell r="I496">
            <v>0.14000000000000001</v>
          </cell>
          <cell r="J496">
            <v>0</v>
          </cell>
          <cell r="K496">
            <v>0</v>
          </cell>
          <cell r="L496">
            <v>0</v>
          </cell>
          <cell r="M496">
            <v>0</v>
          </cell>
          <cell r="N496">
            <v>0</v>
          </cell>
          <cell r="O496">
            <v>0.14000000000000001</v>
          </cell>
          <cell r="P496" t="str">
            <v>K</v>
          </cell>
          <cell r="Q496">
            <v>34492.94</v>
          </cell>
          <cell r="R496">
            <v>2500</v>
          </cell>
          <cell r="S496">
            <v>1</v>
          </cell>
          <cell r="T496" t="e">
            <v>#DIV/0!</v>
          </cell>
        </row>
        <row r="497">
          <cell r="A497">
            <v>705011</v>
          </cell>
          <cell r="B497" t="str">
            <v>Auto VW Gol 1,8</v>
          </cell>
          <cell r="C497" t="str">
            <v>AUTOMÓVEIS (EXT)</v>
          </cell>
          <cell r="D497">
            <v>0</v>
          </cell>
          <cell r="E497">
            <v>1</v>
          </cell>
          <cell r="F497">
            <v>0.8</v>
          </cell>
          <cell r="G497">
            <v>100000</v>
          </cell>
          <cell r="H497">
            <v>0</v>
          </cell>
          <cell r="I497">
            <v>0.1</v>
          </cell>
          <cell r="J497">
            <v>0</v>
          </cell>
          <cell r="K497">
            <v>0</v>
          </cell>
          <cell r="L497">
            <v>0</v>
          </cell>
          <cell r="M497">
            <v>0</v>
          </cell>
          <cell r="N497">
            <v>0</v>
          </cell>
          <cell r="O497">
            <v>0.1</v>
          </cell>
          <cell r="P497" t="str">
            <v>K</v>
          </cell>
          <cell r="Q497">
            <v>19388</v>
          </cell>
          <cell r="R497">
            <v>2500</v>
          </cell>
          <cell r="S497">
            <v>1</v>
          </cell>
          <cell r="T497" t="e">
            <v>#DIV/0!</v>
          </cell>
        </row>
        <row r="498">
          <cell r="A498">
            <v>705012</v>
          </cell>
          <cell r="B498" t="str">
            <v>Auto Nissan</v>
          </cell>
          <cell r="C498" t="str">
            <v>AUTOMÓVEIS (EXT)</v>
          </cell>
          <cell r="D498">
            <v>21500</v>
          </cell>
          <cell r="E498">
            <v>1</v>
          </cell>
          <cell r="F498">
            <v>0.8</v>
          </cell>
          <cell r="G498">
            <v>100000</v>
          </cell>
          <cell r="H498">
            <v>0.17</v>
          </cell>
          <cell r="I498">
            <v>0.12</v>
          </cell>
          <cell r="J498">
            <v>0</v>
          </cell>
          <cell r="K498">
            <v>0</v>
          </cell>
          <cell r="L498">
            <v>0.06</v>
          </cell>
          <cell r="M498">
            <v>0.02</v>
          </cell>
          <cell r="N498">
            <v>0.36</v>
          </cell>
          <cell r="O498">
            <v>0.65</v>
          </cell>
          <cell r="P498" t="str">
            <v>K</v>
          </cell>
          <cell r="Q498">
            <v>19388</v>
          </cell>
          <cell r="R498">
            <v>2500</v>
          </cell>
          <cell r="S498">
            <v>1</v>
          </cell>
          <cell r="T498">
            <v>0.7</v>
          </cell>
        </row>
        <row r="499">
          <cell r="A499">
            <v>709000</v>
          </cell>
          <cell r="B499" t="str">
            <v>Volquete Volvo FM12</v>
          </cell>
          <cell r="C499" t="str">
            <v>VOLQUETE SCANIA / VOLVO (EXT)</v>
          </cell>
          <cell r="D499">
            <v>0</v>
          </cell>
          <cell r="E499">
            <v>1</v>
          </cell>
          <cell r="F499">
            <v>0.85</v>
          </cell>
          <cell r="G499">
            <v>12000</v>
          </cell>
          <cell r="H499">
            <v>0</v>
          </cell>
          <cell r="I499">
            <v>11.26</v>
          </cell>
          <cell r="J499">
            <v>0</v>
          </cell>
          <cell r="K499">
            <v>0</v>
          </cell>
          <cell r="L499">
            <v>0</v>
          </cell>
          <cell r="M499">
            <v>0</v>
          </cell>
          <cell r="N499">
            <v>0</v>
          </cell>
          <cell r="O499">
            <v>11.26</v>
          </cell>
          <cell r="P499" t="str">
            <v>H</v>
          </cell>
          <cell r="Q499">
            <v>57367.519999999997</v>
          </cell>
          <cell r="R499">
            <v>200</v>
          </cell>
          <cell r="S499">
            <v>1</v>
          </cell>
          <cell r="T499" t="e">
            <v>#DIV/0!</v>
          </cell>
        </row>
        <row r="500">
          <cell r="A500">
            <v>710010</v>
          </cell>
          <cell r="B500" t="str">
            <v>Trator Cat D-6R - S</v>
          </cell>
          <cell r="C500" t="str">
            <v>TRATOR CAT D6</v>
          </cell>
          <cell r="D500">
            <v>106765</v>
          </cell>
          <cell r="E500">
            <v>1</v>
          </cell>
          <cell r="F500">
            <v>0.85</v>
          </cell>
          <cell r="G500">
            <v>15000</v>
          </cell>
          <cell r="H500">
            <v>6.05</v>
          </cell>
          <cell r="I500">
            <v>26.84</v>
          </cell>
          <cell r="J500">
            <v>0</v>
          </cell>
          <cell r="K500">
            <v>0</v>
          </cell>
          <cell r="L500">
            <v>25</v>
          </cell>
          <cell r="M500">
            <v>0</v>
          </cell>
          <cell r="N500">
            <v>0.03</v>
          </cell>
          <cell r="O500">
            <v>32.92</v>
          </cell>
          <cell r="P500" t="str">
            <v>H</v>
          </cell>
          <cell r="Q500">
            <v>194000</v>
          </cell>
          <cell r="R500">
            <v>200</v>
          </cell>
          <cell r="S500">
            <v>1</v>
          </cell>
          <cell r="T500">
            <v>4.4000000000000004</v>
          </cell>
        </row>
        <row r="501">
          <cell r="A501">
            <v>710030</v>
          </cell>
          <cell r="B501" t="str">
            <v>Trator Cat D-8R - S</v>
          </cell>
          <cell r="C501" t="str">
            <v>TRATOR CAT D8R (VEN)</v>
          </cell>
          <cell r="D501">
            <v>289200</v>
          </cell>
          <cell r="E501">
            <v>1</v>
          </cell>
          <cell r="F501">
            <v>0.9</v>
          </cell>
          <cell r="G501">
            <v>18000</v>
          </cell>
          <cell r="H501">
            <v>14.46</v>
          </cell>
          <cell r="I501">
            <v>35.049999999999997</v>
          </cell>
          <cell r="J501">
            <v>0</v>
          </cell>
          <cell r="K501">
            <v>0</v>
          </cell>
          <cell r="L501">
            <v>40</v>
          </cell>
          <cell r="M501">
            <v>0</v>
          </cell>
          <cell r="N501">
            <v>0.04</v>
          </cell>
          <cell r="O501">
            <v>49.55</v>
          </cell>
          <cell r="P501" t="str">
            <v>H</v>
          </cell>
          <cell r="Q501">
            <v>121359.03999999999</v>
          </cell>
          <cell r="R501">
            <v>200</v>
          </cell>
          <cell r="S501">
            <v>1</v>
          </cell>
          <cell r="T501">
            <v>2.4</v>
          </cell>
        </row>
        <row r="502">
          <cell r="A502">
            <v>710050</v>
          </cell>
          <cell r="B502" t="str">
            <v>Trator Agric MF 680</v>
          </cell>
          <cell r="C502" t="str">
            <v>TRATOR AGRICOLA</v>
          </cell>
          <cell r="D502">
            <v>27520</v>
          </cell>
          <cell r="E502">
            <v>1</v>
          </cell>
          <cell r="F502">
            <v>0.75</v>
          </cell>
          <cell r="G502">
            <v>8000</v>
          </cell>
          <cell r="H502">
            <v>2.58</v>
          </cell>
          <cell r="I502">
            <v>9.6</v>
          </cell>
          <cell r="J502">
            <v>0</v>
          </cell>
          <cell r="K502">
            <v>0</v>
          </cell>
          <cell r="L502">
            <v>14</v>
          </cell>
          <cell r="M502">
            <v>0</v>
          </cell>
          <cell r="N502">
            <v>0.01</v>
          </cell>
          <cell r="O502">
            <v>12.19</v>
          </cell>
          <cell r="P502" t="str">
            <v>H</v>
          </cell>
          <cell r="Q502">
            <v>31000</v>
          </cell>
          <cell r="R502">
            <v>100</v>
          </cell>
          <cell r="S502">
            <v>1</v>
          </cell>
          <cell r="T502">
            <v>3.7</v>
          </cell>
        </row>
        <row r="503">
          <cell r="A503">
            <v>710080</v>
          </cell>
          <cell r="B503" t="str">
            <v>Esc Cat 330L- S</v>
          </cell>
          <cell r="C503" t="str">
            <v>ESCAVADEIRA 30 TON</v>
          </cell>
          <cell r="D503">
            <v>183670</v>
          </cell>
          <cell r="E503">
            <v>1</v>
          </cell>
          <cell r="F503">
            <v>0.9</v>
          </cell>
          <cell r="G503">
            <v>15000</v>
          </cell>
          <cell r="H503">
            <v>11.02</v>
          </cell>
          <cell r="I503">
            <v>17.61</v>
          </cell>
          <cell r="J503">
            <v>0</v>
          </cell>
          <cell r="K503">
            <v>0</v>
          </cell>
          <cell r="L503">
            <v>0</v>
          </cell>
          <cell r="M503">
            <v>0</v>
          </cell>
          <cell r="N503">
            <v>0</v>
          </cell>
          <cell r="O503">
            <v>28.63</v>
          </cell>
          <cell r="P503" t="str">
            <v>H</v>
          </cell>
          <cell r="Q503">
            <v>272900</v>
          </cell>
          <cell r="R503">
            <v>200</v>
          </cell>
          <cell r="S503">
            <v>1</v>
          </cell>
          <cell r="T503">
            <v>1.6</v>
          </cell>
        </row>
        <row r="504">
          <cell r="A504">
            <v>710081</v>
          </cell>
          <cell r="B504" t="str">
            <v>Esc Fiat FH 200 - S</v>
          </cell>
          <cell r="C504" t="str">
            <v>ESCAVADEIRA 20 TON</v>
          </cell>
          <cell r="D504">
            <v>65314</v>
          </cell>
          <cell r="E504">
            <v>1</v>
          </cell>
          <cell r="F504">
            <v>0.7</v>
          </cell>
          <cell r="G504">
            <v>12000</v>
          </cell>
          <cell r="H504">
            <v>3.81</v>
          </cell>
          <cell r="I504">
            <v>14.68</v>
          </cell>
          <cell r="J504">
            <v>0</v>
          </cell>
          <cell r="K504">
            <v>0</v>
          </cell>
          <cell r="L504">
            <v>12.5</v>
          </cell>
          <cell r="M504">
            <v>0</v>
          </cell>
          <cell r="N504">
            <v>0.01</v>
          </cell>
          <cell r="O504">
            <v>18.5</v>
          </cell>
          <cell r="P504" t="str">
            <v>H</v>
          </cell>
          <cell r="Q504">
            <v>180000</v>
          </cell>
          <cell r="R504">
            <v>200</v>
          </cell>
          <cell r="S504">
            <v>1</v>
          </cell>
          <cell r="T504">
            <v>3.9</v>
          </cell>
        </row>
        <row r="505">
          <cell r="A505">
            <v>710100</v>
          </cell>
          <cell r="B505" t="str">
            <v>Moton Cat 140 H - S</v>
          </cell>
          <cell r="C505" t="str">
            <v>MOTONIVELADORA</v>
          </cell>
          <cell r="D505">
            <v>84600</v>
          </cell>
          <cell r="E505">
            <v>1</v>
          </cell>
          <cell r="F505">
            <v>0.8</v>
          </cell>
          <cell r="G505">
            <v>12000</v>
          </cell>
          <cell r="H505">
            <v>5.64</v>
          </cell>
          <cell r="I505">
            <v>14.66</v>
          </cell>
          <cell r="J505">
            <v>0</v>
          </cell>
          <cell r="K505">
            <v>0</v>
          </cell>
          <cell r="L505">
            <v>16</v>
          </cell>
          <cell r="M505">
            <v>0</v>
          </cell>
          <cell r="N505">
            <v>0.02</v>
          </cell>
          <cell r="O505">
            <v>20.32</v>
          </cell>
          <cell r="P505" t="str">
            <v>H</v>
          </cell>
          <cell r="Q505">
            <v>169700</v>
          </cell>
          <cell r="R505">
            <v>160</v>
          </cell>
          <cell r="S505">
            <v>1</v>
          </cell>
          <cell r="T505">
            <v>2.6</v>
          </cell>
        </row>
        <row r="506">
          <cell r="A506">
            <v>710110</v>
          </cell>
          <cell r="B506" t="str">
            <v>Rolo Dyn CA-25D - S</v>
          </cell>
          <cell r="C506" t="str">
            <v>ROLO VIBRAT 10 TON</v>
          </cell>
          <cell r="D506">
            <v>57129</v>
          </cell>
          <cell r="E506">
            <v>1</v>
          </cell>
          <cell r="F506">
            <v>0.85</v>
          </cell>
          <cell r="G506">
            <v>8000</v>
          </cell>
          <cell r="H506">
            <v>6.07</v>
          </cell>
          <cell r="I506">
            <v>17.12</v>
          </cell>
          <cell r="J506">
            <v>0</v>
          </cell>
          <cell r="K506">
            <v>0</v>
          </cell>
          <cell r="L506">
            <v>11.7</v>
          </cell>
          <cell r="M506">
            <v>0</v>
          </cell>
          <cell r="N506">
            <v>0.01</v>
          </cell>
          <cell r="O506">
            <v>23.2</v>
          </cell>
          <cell r="P506" t="str">
            <v>H</v>
          </cell>
          <cell r="Q506">
            <v>86000</v>
          </cell>
          <cell r="R506">
            <v>120</v>
          </cell>
          <cell r="S506">
            <v>1</v>
          </cell>
          <cell r="T506">
            <v>2.8</v>
          </cell>
        </row>
        <row r="507">
          <cell r="A507">
            <v>710111</v>
          </cell>
          <cell r="B507" t="str">
            <v>Rolo Dyn CA_25PD - S</v>
          </cell>
          <cell r="C507" t="str">
            <v>ROLO VIBRAT 10 TON</v>
          </cell>
          <cell r="D507">
            <v>57129</v>
          </cell>
          <cell r="E507">
            <v>1</v>
          </cell>
          <cell r="F507">
            <v>0.85</v>
          </cell>
          <cell r="G507">
            <v>8000</v>
          </cell>
          <cell r="H507">
            <v>6.07</v>
          </cell>
          <cell r="I507">
            <v>17.12</v>
          </cell>
          <cell r="J507">
            <v>0</v>
          </cell>
          <cell r="K507">
            <v>0</v>
          </cell>
          <cell r="L507">
            <v>12</v>
          </cell>
          <cell r="M507">
            <v>0</v>
          </cell>
          <cell r="N507">
            <v>0.01</v>
          </cell>
          <cell r="O507">
            <v>23.2</v>
          </cell>
          <cell r="P507" t="str">
            <v>H</v>
          </cell>
          <cell r="Q507">
            <v>86000</v>
          </cell>
          <cell r="R507">
            <v>120</v>
          </cell>
          <cell r="S507">
            <v>1</v>
          </cell>
          <cell r="T507">
            <v>2.8</v>
          </cell>
        </row>
        <row r="508">
          <cell r="A508">
            <v>710120</v>
          </cell>
          <cell r="B508" t="str">
            <v>Bomba Barnes 105 - S</v>
          </cell>
          <cell r="C508" t="str">
            <v>BOMBA DÁGUA</v>
          </cell>
          <cell r="D508">
            <v>4028</v>
          </cell>
          <cell r="E508">
            <v>1</v>
          </cell>
          <cell r="F508">
            <v>0.75</v>
          </cell>
          <cell r="G508">
            <v>12000</v>
          </cell>
          <cell r="H508">
            <v>0.25</v>
          </cell>
          <cell r="I508">
            <v>1.65</v>
          </cell>
          <cell r="J508">
            <v>0</v>
          </cell>
          <cell r="K508">
            <v>0</v>
          </cell>
          <cell r="L508">
            <v>7</v>
          </cell>
          <cell r="M508">
            <v>0</v>
          </cell>
          <cell r="N508">
            <v>0.01</v>
          </cell>
          <cell r="O508">
            <v>1.91</v>
          </cell>
          <cell r="P508" t="str">
            <v>H</v>
          </cell>
          <cell r="Q508">
            <v>5040</v>
          </cell>
          <cell r="R508">
            <v>100</v>
          </cell>
          <cell r="S508">
            <v>1</v>
          </cell>
          <cell r="T508">
            <v>6.6</v>
          </cell>
        </row>
        <row r="509">
          <cell r="A509">
            <v>710130</v>
          </cell>
          <cell r="B509" t="str">
            <v>Comp Atlas XA 120 -</v>
          </cell>
          <cell r="C509" t="str">
            <v>COMPRESSOR PORTATIL 250</v>
          </cell>
          <cell r="D509">
            <v>12982</v>
          </cell>
          <cell r="E509">
            <v>1</v>
          </cell>
          <cell r="F509">
            <v>0.85499999999999998</v>
          </cell>
          <cell r="G509">
            <v>15000</v>
          </cell>
          <cell r="H509">
            <v>0.74</v>
          </cell>
          <cell r="I509">
            <v>7.04</v>
          </cell>
          <cell r="J509">
            <v>0</v>
          </cell>
          <cell r="K509">
            <v>0</v>
          </cell>
          <cell r="L509">
            <v>6.5</v>
          </cell>
          <cell r="M509">
            <v>0</v>
          </cell>
          <cell r="N509">
            <v>0.01</v>
          </cell>
          <cell r="O509">
            <v>7.79</v>
          </cell>
          <cell r="P509" t="str">
            <v>H</v>
          </cell>
          <cell r="Q509">
            <v>14000</v>
          </cell>
          <cell r="R509">
            <v>120</v>
          </cell>
          <cell r="S509">
            <v>1</v>
          </cell>
          <cell r="T509">
            <v>9.5</v>
          </cell>
        </row>
        <row r="510">
          <cell r="A510">
            <v>710140</v>
          </cell>
          <cell r="B510" t="str">
            <v>Guind Madal MD 10 -</v>
          </cell>
          <cell r="C510" t="str">
            <v>GUIND HIDRAULICO MENOR 15TON</v>
          </cell>
          <cell r="D510">
            <v>18222</v>
          </cell>
          <cell r="E510">
            <v>1</v>
          </cell>
          <cell r="F510">
            <v>0.9</v>
          </cell>
          <cell r="G510">
            <v>20000</v>
          </cell>
          <cell r="H510">
            <v>0.82</v>
          </cell>
          <cell r="I510">
            <v>9.75</v>
          </cell>
          <cell r="J510">
            <v>0</v>
          </cell>
          <cell r="K510">
            <v>0</v>
          </cell>
          <cell r="L510">
            <v>3</v>
          </cell>
          <cell r="M510">
            <v>0</v>
          </cell>
          <cell r="N510">
            <v>0</v>
          </cell>
          <cell r="O510">
            <v>10.57</v>
          </cell>
          <cell r="P510" t="str">
            <v>H</v>
          </cell>
          <cell r="Q510">
            <v>80000</v>
          </cell>
          <cell r="R510">
            <v>150</v>
          </cell>
          <cell r="S510">
            <v>1</v>
          </cell>
          <cell r="T510">
            <v>11.9</v>
          </cell>
        </row>
        <row r="511">
          <cell r="A511">
            <v>710141</v>
          </cell>
          <cell r="B511" t="str">
            <v>Guind. Luna 35 T - S</v>
          </cell>
          <cell r="C511" t="str">
            <v>GUIND HIDRAULICO 20 / 35 TON</v>
          </cell>
          <cell r="D511">
            <v>200670</v>
          </cell>
          <cell r="E511">
            <v>1</v>
          </cell>
          <cell r="F511">
            <v>0.9</v>
          </cell>
          <cell r="G511">
            <v>20000</v>
          </cell>
          <cell r="H511">
            <v>9.0299999999999994</v>
          </cell>
          <cell r="I511">
            <v>11.74</v>
          </cell>
          <cell r="J511">
            <v>0</v>
          </cell>
          <cell r="K511">
            <v>0</v>
          </cell>
          <cell r="L511">
            <v>6.4</v>
          </cell>
          <cell r="M511">
            <v>0</v>
          </cell>
          <cell r="N511">
            <v>0.01</v>
          </cell>
          <cell r="O511">
            <v>20.78</v>
          </cell>
          <cell r="P511" t="str">
            <v>H</v>
          </cell>
          <cell r="Q511">
            <v>280000</v>
          </cell>
          <cell r="R511">
            <v>200</v>
          </cell>
          <cell r="S511">
            <v>1</v>
          </cell>
          <cell r="T511">
            <v>1.3</v>
          </cell>
        </row>
        <row r="512">
          <cell r="A512">
            <v>710150</v>
          </cell>
          <cell r="B512" t="str">
            <v>Gerador 40 KVA - S</v>
          </cell>
          <cell r="C512" t="str">
            <v>GERADOR</v>
          </cell>
          <cell r="D512">
            <v>8711</v>
          </cell>
          <cell r="E512">
            <v>1</v>
          </cell>
          <cell r="F512">
            <v>0.9</v>
          </cell>
          <cell r="G512">
            <v>16000</v>
          </cell>
          <cell r="H512">
            <v>0.49</v>
          </cell>
          <cell r="I512">
            <v>1.1000000000000001</v>
          </cell>
          <cell r="J512">
            <v>0</v>
          </cell>
          <cell r="K512">
            <v>0</v>
          </cell>
          <cell r="L512">
            <v>0</v>
          </cell>
          <cell r="M512">
            <v>0</v>
          </cell>
          <cell r="N512">
            <v>0</v>
          </cell>
          <cell r="O512">
            <v>1.59</v>
          </cell>
          <cell r="P512" t="str">
            <v>H</v>
          </cell>
          <cell r="Q512">
            <v>23520</v>
          </cell>
          <cell r="R512">
            <v>120</v>
          </cell>
          <cell r="S512">
            <v>1</v>
          </cell>
          <cell r="T512">
            <v>2.2000000000000002</v>
          </cell>
        </row>
        <row r="513">
          <cell r="A513">
            <v>710151</v>
          </cell>
          <cell r="B513" t="str">
            <v>Gerador 230 KVA - S</v>
          </cell>
          <cell r="C513" t="str">
            <v>GERADOR</v>
          </cell>
          <cell r="D513">
            <v>22182</v>
          </cell>
          <cell r="E513">
            <v>1</v>
          </cell>
          <cell r="F513">
            <v>0.88</v>
          </cell>
          <cell r="G513">
            <v>16000</v>
          </cell>
          <cell r="H513">
            <v>1.22</v>
          </cell>
          <cell r="I513">
            <v>3.91</v>
          </cell>
          <cell r="J513">
            <v>0</v>
          </cell>
          <cell r="K513">
            <v>0</v>
          </cell>
          <cell r="L513">
            <v>41.4</v>
          </cell>
          <cell r="M513">
            <v>0</v>
          </cell>
          <cell r="N513">
            <v>0.04</v>
          </cell>
          <cell r="O513">
            <v>5.17</v>
          </cell>
          <cell r="P513" t="str">
            <v>H</v>
          </cell>
          <cell r="Q513">
            <v>23520</v>
          </cell>
          <cell r="R513">
            <v>120</v>
          </cell>
          <cell r="S513">
            <v>1</v>
          </cell>
          <cell r="T513">
            <v>3.2</v>
          </cell>
        </row>
        <row r="514">
          <cell r="A514">
            <v>710160</v>
          </cell>
          <cell r="B514" t="str">
            <v>Irrig Ford 2425 1600</v>
          </cell>
          <cell r="C514" t="str">
            <v>IRRIGADEIRA 16000L</v>
          </cell>
          <cell r="D514">
            <v>42240</v>
          </cell>
          <cell r="E514">
            <v>1</v>
          </cell>
          <cell r="F514">
            <v>0.75</v>
          </cell>
          <cell r="G514">
            <v>12000</v>
          </cell>
          <cell r="H514">
            <v>2.64</v>
          </cell>
          <cell r="I514">
            <v>11.78</v>
          </cell>
          <cell r="J514">
            <v>0</v>
          </cell>
          <cell r="K514">
            <v>0</v>
          </cell>
          <cell r="L514">
            <v>0.64</v>
          </cell>
          <cell r="M514">
            <v>0</v>
          </cell>
          <cell r="N514">
            <v>0</v>
          </cell>
          <cell r="O514">
            <v>14.42</v>
          </cell>
          <cell r="P514" t="str">
            <v>H</v>
          </cell>
          <cell r="Q514">
            <v>76000</v>
          </cell>
          <cell r="R514">
            <v>120</v>
          </cell>
          <cell r="S514">
            <v>1</v>
          </cell>
          <cell r="T514">
            <v>4.5</v>
          </cell>
        </row>
        <row r="515">
          <cell r="A515">
            <v>710161</v>
          </cell>
          <cell r="B515" t="str">
            <v>Amb. Fiat Ducato - S</v>
          </cell>
          <cell r="C515" t="str">
            <v>AMBULANCIA</v>
          </cell>
          <cell r="D515">
            <v>22324</v>
          </cell>
          <cell r="E515">
            <v>1</v>
          </cell>
          <cell r="F515">
            <v>0.85</v>
          </cell>
          <cell r="G515">
            <v>150000</v>
          </cell>
          <cell r="H515">
            <v>0.13</v>
          </cell>
          <cell r="I515">
            <v>0.39</v>
          </cell>
          <cell r="J515">
            <v>0</v>
          </cell>
          <cell r="K515">
            <v>0</v>
          </cell>
          <cell r="L515">
            <v>0.16</v>
          </cell>
          <cell r="M515">
            <v>0</v>
          </cell>
          <cell r="N515">
            <v>0</v>
          </cell>
          <cell r="O515">
            <v>0.52</v>
          </cell>
          <cell r="P515" t="str">
            <v>K</v>
          </cell>
          <cell r="Q515">
            <v>23000</v>
          </cell>
          <cell r="R515">
            <v>2000</v>
          </cell>
          <cell r="S515">
            <v>1</v>
          </cell>
          <cell r="T515">
            <v>3</v>
          </cell>
        </row>
        <row r="516">
          <cell r="A516">
            <v>710170</v>
          </cell>
          <cell r="B516" t="str">
            <v>Munck Ford F 14000 -</v>
          </cell>
          <cell r="C516" t="str">
            <v>CAMINHÃO MUNCK</v>
          </cell>
          <cell r="D516">
            <v>31846</v>
          </cell>
          <cell r="E516">
            <v>1</v>
          </cell>
          <cell r="F516">
            <v>0.78</v>
          </cell>
          <cell r="G516">
            <v>12000</v>
          </cell>
          <cell r="H516">
            <v>2.0699999999999998</v>
          </cell>
          <cell r="I516">
            <v>8.4499999999999993</v>
          </cell>
          <cell r="J516">
            <v>0</v>
          </cell>
          <cell r="K516">
            <v>0</v>
          </cell>
          <cell r="L516">
            <v>0.33</v>
          </cell>
          <cell r="M516">
            <v>0</v>
          </cell>
          <cell r="N516">
            <v>0</v>
          </cell>
          <cell r="O516">
            <v>10.52</v>
          </cell>
          <cell r="P516" t="str">
            <v>H</v>
          </cell>
          <cell r="Q516">
            <v>61000</v>
          </cell>
          <cell r="R516">
            <v>120</v>
          </cell>
          <cell r="S516">
            <v>1</v>
          </cell>
          <cell r="T516">
            <v>4.0999999999999996</v>
          </cell>
        </row>
        <row r="517">
          <cell r="A517">
            <v>710171</v>
          </cell>
          <cell r="B517" t="str">
            <v>Comb Lub Ford F14000</v>
          </cell>
          <cell r="C517" t="str">
            <v>COMBOIO LUBRIFICAÇÃO</v>
          </cell>
          <cell r="D517">
            <v>69882</v>
          </cell>
          <cell r="E517">
            <v>1</v>
          </cell>
          <cell r="F517">
            <v>0.85</v>
          </cell>
          <cell r="G517">
            <v>12000</v>
          </cell>
          <cell r="H517">
            <v>4.95</v>
          </cell>
          <cell r="I517">
            <v>10.57</v>
          </cell>
          <cell r="J517">
            <v>0</v>
          </cell>
          <cell r="K517">
            <v>0</v>
          </cell>
          <cell r="L517">
            <v>0.56999999999999995</v>
          </cell>
          <cell r="M517">
            <v>0</v>
          </cell>
          <cell r="N517">
            <v>0</v>
          </cell>
          <cell r="O517">
            <v>15.52</v>
          </cell>
          <cell r="P517" t="str">
            <v>H</v>
          </cell>
          <cell r="Q517">
            <v>77000</v>
          </cell>
          <cell r="R517">
            <v>120</v>
          </cell>
          <cell r="S517">
            <v>1</v>
          </cell>
          <cell r="T517">
            <v>2.1</v>
          </cell>
        </row>
        <row r="518">
          <cell r="A518">
            <v>710172</v>
          </cell>
          <cell r="B518" t="str">
            <v>Tanque Ford F14000 -</v>
          </cell>
          <cell r="C518" t="str">
            <v>TANQUE ABASTECIMENTO</v>
          </cell>
          <cell r="D518">
            <v>51840</v>
          </cell>
          <cell r="E518">
            <v>1</v>
          </cell>
          <cell r="F518">
            <v>0.75</v>
          </cell>
          <cell r="G518">
            <v>12000</v>
          </cell>
          <cell r="H518">
            <v>3.24</v>
          </cell>
          <cell r="I518">
            <v>8.2200000000000006</v>
          </cell>
          <cell r="J518">
            <v>0</v>
          </cell>
          <cell r="K518">
            <v>0</v>
          </cell>
          <cell r="L518">
            <v>0.56999999999999995</v>
          </cell>
          <cell r="M518">
            <v>0</v>
          </cell>
          <cell r="N518">
            <v>0</v>
          </cell>
          <cell r="O518">
            <v>11.46</v>
          </cell>
          <cell r="P518" t="str">
            <v>H</v>
          </cell>
          <cell r="Q518">
            <v>73000</v>
          </cell>
          <cell r="R518">
            <v>120</v>
          </cell>
          <cell r="S518">
            <v>1</v>
          </cell>
          <cell r="T518">
            <v>2.5</v>
          </cell>
        </row>
        <row r="519">
          <cell r="A519">
            <v>710173</v>
          </cell>
          <cell r="B519" t="str">
            <v>Irrig Ford F14000 -</v>
          </cell>
          <cell r="C519" t="str">
            <v>IRRIGADEIRA 8000L</v>
          </cell>
          <cell r="D519">
            <v>26649</v>
          </cell>
          <cell r="E519">
            <v>1</v>
          </cell>
          <cell r="F519">
            <v>0.77</v>
          </cell>
          <cell r="G519">
            <v>12000</v>
          </cell>
          <cell r="H519">
            <v>1.71</v>
          </cell>
          <cell r="I519">
            <v>7.05</v>
          </cell>
          <cell r="J519">
            <v>0</v>
          </cell>
          <cell r="K519">
            <v>0</v>
          </cell>
          <cell r="L519">
            <v>0.45</v>
          </cell>
          <cell r="M519">
            <v>0</v>
          </cell>
          <cell r="N519">
            <v>0</v>
          </cell>
          <cell r="O519">
            <v>8.76</v>
          </cell>
          <cell r="P519" t="str">
            <v>H</v>
          </cell>
          <cell r="Q519">
            <v>31920</v>
          </cell>
          <cell r="R519">
            <v>120</v>
          </cell>
          <cell r="S519">
            <v>1</v>
          </cell>
          <cell r="T519">
            <v>4.0999999999999996</v>
          </cell>
        </row>
        <row r="520">
          <cell r="A520">
            <v>710174</v>
          </cell>
          <cell r="B520" t="str">
            <v>oficina Ford F14000</v>
          </cell>
          <cell r="C520" t="str">
            <v>CAMINHÃO OFICINA</v>
          </cell>
          <cell r="D520">
            <v>87366</v>
          </cell>
          <cell r="E520">
            <v>1</v>
          </cell>
          <cell r="F520">
            <v>0.82</v>
          </cell>
          <cell r="G520">
            <v>12000</v>
          </cell>
          <cell r="H520">
            <v>5.97</v>
          </cell>
          <cell r="I520">
            <v>8.98</v>
          </cell>
          <cell r="J520">
            <v>0</v>
          </cell>
          <cell r="K520">
            <v>0</v>
          </cell>
          <cell r="L520">
            <v>0.56999999999999995</v>
          </cell>
          <cell r="M520">
            <v>0</v>
          </cell>
          <cell r="N520">
            <v>0</v>
          </cell>
          <cell r="O520">
            <v>14.95</v>
          </cell>
          <cell r="P520" t="str">
            <v>H</v>
          </cell>
          <cell r="Q520">
            <v>82000</v>
          </cell>
          <cell r="R520">
            <v>120</v>
          </cell>
          <cell r="S520">
            <v>1</v>
          </cell>
          <cell r="T520">
            <v>1.5</v>
          </cell>
        </row>
        <row r="521">
          <cell r="A521">
            <v>710180</v>
          </cell>
          <cell r="B521" t="str">
            <v>car Scania P 124 -50</v>
          </cell>
          <cell r="C521" t="str">
            <v>CARRETA PRANCHA</v>
          </cell>
          <cell r="D521">
            <v>87882</v>
          </cell>
          <cell r="E521">
            <v>1</v>
          </cell>
          <cell r="F521">
            <v>0.85</v>
          </cell>
          <cell r="G521">
            <v>300000</v>
          </cell>
          <cell r="H521">
            <v>0.25</v>
          </cell>
          <cell r="I521">
            <v>0.78</v>
          </cell>
          <cell r="J521">
            <v>0</v>
          </cell>
          <cell r="K521">
            <v>0</v>
          </cell>
          <cell r="L521">
            <v>0.87</v>
          </cell>
          <cell r="M521">
            <v>0</v>
          </cell>
          <cell r="N521">
            <v>0</v>
          </cell>
          <cell r="O521">
            <v>1.03</v>
          </cell>
          <cell r="P521" t="str">
            <v>H</v>
          </cell>
          <cell r="Q521">
            <v>95000</v>
          </cell>
          <cell r="R521">
            <v>2500</v>
          </cell>
          <cell r="S521">
            <v>1</v>
          </cell>
          <cell r="T521">
            <v>3.1</v>
          </cell>
        </row>
        <row r="522">
          <cell r="A522">
            <v>710181</v>
          </cell>
          <cell r="B522" t="str">
            <v>Basc Scania P124 6x4</v>
          </cell>
          <cell r="C522" t="str">
            <v>BASC SCANIA / VOLVO</v>
          </cell>
          <cell r="D522">
            <v>88500</v>
          </cell>
          <cell r="E522">
            <v>1</v>
          </cell>
          <cell r="F522">
            <v>0.8</v>
          </cell>
          <cell r="G522">
            <v>12000</v>
          </cell>
          <cell r="H522">
            <v>5.9</v>
          </cell>
          <cell r="I522">
            <v>13.76</v>
          </cell>
          <cell r="J522">
            <v>0</v>
          </cell>
          <cell r="K522">
            <v>0</v>
          </cell>
          <cell r="L522">
            <v>11</v>
          </cell>
          <cell r="M522">
            <v>0</v>
          </cell>
          <cell r="N522">
            <v>0.01</v>
          </cell>
          <cell r="O522">
            <v>19.670000000000002</v>
          </cell>
          <cell r="P522" t="str">
            <v>H</v>
          </cell>
          <cell r="Q522">
            <v>151000</v>
          </cell>
          <cell r="R522">
            <v>200</v>
          </cell>
          <cell r="S522">
            <v>1</v>
          </cell>
          <cell r="T522">
            <v>2.2999999999999998</v>
          </cell>
        </row>
        <row r="523">
          <cell r="A523">
            <v>710185</v>
          </cell>
          <cell r="B523" t="str">
            <v>Carreta oficina - S</v>
          </cell>
          <cell r="C523" t="str">
            <v>CARRETA OFICINA</v>
          </cell>
          <cell r="D523">
            <v>0</v>
          </cell>
          <cell r="E523">
            <v>1</v>
          </cell>
          <cell r="F523">
            <v>0.9</v>
          </cell>
          <cell r="G523">
            <v>12000</v>
          </cell>
          <cell r="H523">
            <v>0</v>
          </cell>
          <cell r="I523">
            <v>1.96</v>
          </cell>
          <cell r="J523">
            <v>0</v>
          </cell>
          <cell r="K523">
            <v>0</v>
          </cell>
          <cell r="L523">
            <v>0</v>
          </cell>
          <cell r="M523">
            <v>0</v>
          </cell>
          <cell r="N523">
            <v>0</v>
          </cell>
          <cell r="O523">
            <v>1.96</v>
          </cell>
          <cell r="P523" t="str">
            <v>H</v>
          </cell>
          <cell r="Q523">
            <v>137760</v>
          </cell>
          <cell r="R523">
            <v>200</v>
          </cell>
          <cell r="S523">
            <v>1</v>
          </cell>
          <cell r="T523" t="e">
            <v>#DIV/0!</v>
          </cell>
        </row>
        <row r="524">
          <cell r="A524">
            <v>800000</v>
          </cell>
          <cell r="B524" t="str">
            <v>AMB UTI FORD F4000</v>
          </cell>
          <cell r="C524" t="str">
            <v>AMBULANCIA</v>
          </cell>
          <cell r="D524">
            <v>666667</v>
          </cell>
          <cell r="E524">
            <v>1</v>
          </cell>
          <cell r="F524">
            <v>0.9</v>
          </cell>
          <cell r="G524">
            <v>10000</v>
          </cell>
          <cell r="H524">
            <v>60</v>
          </cell>
          <cell r="I524">
            <v>0.5</v>
          </cell>
          <cell r="J524">
            <v>0.5</v>
          </cell>
          <cell r="K524">
            <v>0</v>
          </cell>
          <cell r="L524">
            <v>0.95</v>
          </cell>
          <cell r="M524">
            <v>0</v>
          </cell>
          <cell r="N524">
            <v>1.79</v>
          </cell>
          <cell r="O524">
            <v>62.29</v>
          </cell>
          <cell r="P524" t="str">
            <v>H</v>
          </cell>
          <cell r="Q524">
            <v>23000</v>
          </cell>
          <cell r="R524">
            <v>200</v>
          </cell>
          <cell r="S524">
            <v>1</v>
          </cell>
          <cell r="T524">
            <v>0</v>
          </cell>
        </row>
        <row r="525">
          <cell r="A525">
            <v>800001</v>
          </cell>
          <cell r="B525" t="str">
            <v>BASC FORD 2425 10M³</v>
          </cell>
          <cell r="C525" t="str">
            <v>BASCULANTE 10 M3</v>
          </cell>
          <cell r="D525">
            <v>0</v>
          </cell>
          <cell r="E525">
            <v>1</v>
          </cell>
          <cell r="F525">
            <v>0.9</v>
          </cell>
          <cell r="G525">
            <v>10000</v>
          </cell>
          <cell r="H525">
            <v>0</v>
          </cell>
          <cell r="I525">
            <v>6.13</v>
          </cell>
          <cell r="J525">
            <v>6.13</v>
          </cell>
          <cell r="K525">
            <v>0</v>
          </cell>
          <cell r="L525">
            <v>0</v>
          </cell>
          <cell r="M525">
            <v>0</v>
          </cell>
          <cell r="N525">
            <v>0</v>
          </cell>
          <cell r="O525">
            <v>6.13</v>
          </cell>
          <cell r="P525" t="str">
            <v>H</v>
          </cell>
          <cell r="Q525">
            <v>60000</v>
          </cell>
          <cell r="R525">
            <v>200</v>
          </cell>
          <cell r="S525">
            <v>1</v>
          </cell>
          <cell r="T525" t="e">
            <v>#DIV/0!</v>
          </cell>
        </row>
        <row r="526">
          <cell r="A526">
            <v>800002</v>
          </cell>
          <cell r="B526" t="str">
            <v>BROOKS FORD F14000</v>
          </cell>
          <cell r="C526" t="str">
            <v>BROOKS</v>
          </cell>
          <cell r="D526">
            <v>266556</v>
          </cell>
          <cell r="E526">
            <v>1</v>
          </cell>
          <cell r="F526">
            <v>0.9</v>
          </cell>
          <cell r="G526">
            <v>10000</v>
          </cell>
          <cell r="H526">
            <v>23.99</v>
          </cell>
          <cell r="I526">
            <v>6.13</v>
          </cell>
          <cell r="J526">
            <v>6.13</v>
          </cell>
          <cell r="K526">
            <v>0</v>
          </cell>
          <cell r="L526">
            <v>10.76</v>
          </cell>
          <cell r="M526">
            <v>0</v>
          </cell>
          <cell r="N526">
            <v>20.23</v>
          </cell>
          <cell r="O526">
            <v>50.35</v>
          </cell>
          <cell r="P526" t="str">
            <v>H</v>
          </cell>
          <cell r="Q526">
            <v>47000</v>
          </cell>
          <cell r="R526">
            <v>200</v>
          </cell>
          <cell r="S526">
            <v>1</v>
          </cell>
          <cell r="T526">
            <v>0.3</v>
          </cell>
        </row>
        <row r="527">
          <cell r="A527">
            <v>800003</v>
          </cell>
          <cell r="B527" t="str">
            <v>CAM FORD F14000</v>
          </cell>
          <cell r="C527" t="str">
            <v>CAMINHÃO CARROCERIA</v>
          </cell>
          <cell r="D527">
            <v>472222</v>
          </cell>
          <cell r="E527">
            <v>1</v>
          </cell>
          <cell r="F527">
            <v>0.9</v>
          </cell>
          <cell r="G527">
            <v>10000</v>
          </cell>
          <cell r="H527">
            <v>42.5</v>
          </cell>
          <cell r="I527">
            <v>0</v>
          </cell>
          <cell r="J527">
            <v>0</v>
          </cell>
          <cell r="K527">
            <v>0</v>
          </cell>
          <cell r="L527">
            <v>5.03</v>
          </cell>
          <cell r="M527">
            <v>0</v>
          </cell>
          <cell r="N527">
            <v>9.4600000000000009</v>
          </cell>
          <cell r="O527">
            <v>51.96</v>
          </cell>
          <cell r="P527" t="str">
            <v>H</v>
          </cell>
          <cell r="Q527">
            <v>37100</v>
          </cell>
          <cell r="R527">
            <v>200</v>
          </cell>
          <cell r="S527">
            <v>1</v>
          </cell>
          <cell r="T527">
            <v>0</v>
          </cell>
        </row>
        <row r="528">
          <cell r="A528">
            <v>800004</v>
          </cell>
          <cell r="B528" t="str">
            <v>CAM MB L708</v>
          </cell>
          <cell r="C528" t="str">
            <v>CAMINHÃO 4 TON</v>
          </cell>
          <cell r="D528">
            <v>425000</v>
          </cell>
          <cell r="E528">
            <v>1</v>
          </cell>
          <cell r="F528">
            <v>0.9</v>
          </cell>
          <cell r="G528">
            <v>10000</v>
          </cell>
          <cell r="H528">
            <v>38.25</v>
          </cell>
          <cell r="I528">
            <v>0</v>
          </cell>
          <cell r="J528">
            <v>0</v>
          </cell>
          <cell r="K528">
            <v>0</v>
          </cell>
          <cell r="L528">
            <v>4.5199999999999996</v>
          </cell>
          <cell r="M528">
            <v>0</v>
          </cell>
          <cell r="N528">
            <v>8.5</v>
          </cell>
          <cell r="O528">
            <v>46.75</v>
          </cell>
          <cell r="P528" t="str">
            <v>H</v>
          </cell>
          <cell r="Q528">
            <v>33000</v>
          </cell>
          <cell r="R528">
            <v>200</v>
          </cell>
          <cell r="S528">
            <v>1</v>
          </cell>
          <cell r="T528">
            <v>0</v>
          </cell>
        </row>
        <row r="529">
          <cell r="A529">
            <v>800005</v>
          </cell>
          <cell r="B529" t="str">
            <v>IRRIG FORD F14000</v>
          </cell>
          <cell r="C529" t="str">
            <v>IRRIGADEIRA 8000L</v>
          </cell>
          <cell r="D529">
            <v>466667</v>
          </cell>
          <cell r="E529">
            <v>1</v>
          </cell>
          <cell r="F529">
            <v>0.9</v>
          </cell>
          <cell r="G529">
            <v>10000</v>
          </cell>
          <cell r="H529">
            <v>42</v>
          </cell>
          <cell r="I529">
            <v>0</v>
          </cell>
          <cell r="J529">
            <v>0</v>
          </cell>
          <cell r="K529">
            <v>0</v>
          </cell>
          <cell r="L529">
            <v>11.73</v>
          </cell>
          <cell r="M529">
            <v>0</v>
          </cell>
          <cell r="N529">
            <v>22.05</v>
          </cell>
          <cell r="O529">
            <v>64.05</v>
          </cell>
          <cell r="P529" t="str">
            <v>H</v>
          </cell>
          <cell r="Q529">
            <v>31920</v>
          </cell>
          <cell r="R529">
            <v>200</v>
          </cell>
          <cell r="S529">
            <v>1</v>
          </cell>
          <cell r="T529">
            <v>0</v>
          </cell>
        </row>
        <row r="530">
          <cell r="A530">
            <v>800006</v>
          </cell>
          <cell r="B530" t="str">
            <v>IRRIG FORD 2425 1600</v>
          </cell>
          <cell r="C530" t="str">
            <v>IRRIGADEIRA 16000L</v>
          </cell>
          <cell r="D530">
            <v>555556</v>
          </cell>
          <cell r="E530">
            <v>1</v>
          </cell>
          <cell r="F530">
            <v>0.9</v>
          </cell>
          <cell r="G530">
            <v>10000</v>
          </cell>
          <cell r="H530">
            <v>50</v>
          </cell>
          <cell r="I530">
            <v>0</v>
          </cell>
          <cell r="J530">
            <v>0</v>
          </cell>
          <cell r="K530">
            <v>0</v>
          </cell>
          <cell r="L530">
            <v>11.73</v>
          </cell>
          <cell r="M530">
            <v>0</v>
          </cell>
          <cell r="N530">
            <v>22.05</v>
          </cell>
          <cell r="O530">
            <v>72.05</v>
          </cell>
          <cell r="P530" t="str">
            <v>H</v>
          </cell>
          <cell r="Q530">
            <v>76000</v>
          </cell>
          <cell r="R530">
            <v>200</v>
          </cell>
          <cell r="S530">
            <v>1</v>
          </cell>
          <cell r="T530">
            <v>0</v>
          </cell>
        </row>
        <row r="531">
          <cell r="A531">
            <v>800007</v>
          </cell>
          <cell r="B531" t="str">
            <v>COMB LUB MB L1720A</v>
          </cell>
          <cell r="C531" t="str">
            <v>COMBOIO LUBRIFICAÇÃO</v>
          </cell>
          <cell r="D531">
            <v>0</v>
          </cell>
          <cell r="E531">
            <v>1</v>
          </cell>
          <cell r="F531">
            <v>0.9</v>
          </cell>
          <cell r="G531">
            <v>10000</v>
          </cell>
          <cell r="H531">
            <v>0</v>
          </cell>
          <cell r="I531">
            <v>0</v>
          </cell>
          <cell r="J531">
            <v>0</v>
          </cell>
          <cell r="K531">
            <v>0</v>
          </cell>
          <cell r="L531">
            <v>0</v>
          </cell>
          <cell r="M531">
            <v>0</v>
          </cell>
          <cell r="N531">
            <v>0</v>
          </cell>
          <cell r="O531">
            <v>0</v>
          </cell>
          <cell r="P531" t="str">
            <v>H</v>
          </cell>
          <cell r="Q531">
            <v>77000</v>
          </cell>
          <cell r="R531">
            <v>200</v>
          </cell>
          <cell r="S531">
            <v>1</v>
          </cell>
          <cell r="T531" t="e">
            <v>#DIV/0!</v>
          </cell>
        </row>
        <row r="532">
          <cell r="A532">
            <v>800008</v>
          </cell>
          <cell r="B532" t="str">
            <v>CARR 30000 L SCANIA</v>
          </cell>
          <cell r="C532" t="str">
            <v>CARRETA PRANCHA</v>
          </cell>
          <cell r="D532">
            <v>1000000</v>
          </cell>
          <cell r="E532">
            <v>1</v>
          </cell>
          <cell r="F532">
            <v>0.9</v>
          </cell>
          <cell r="G532">
            <v>10000</v>
          </cell>
          <cell r="H532">
            <v>90</v>
          </cell>
          <cell r="I532">
            <v>0</v>
          </cell>
          <cell r="J532">
            <v>0</v>
          </cell>
          <cell r="K532">
            <v>0</v>
          </cell>
          <cell r="L532">
            <v>12.78</v>
          </cell>
          <cell r="M532">
            <v>0</v>
          </cell>
          <cell r="N532">
            <v>24.03</v>
          </cell>
          <cell r="O532">
            <v>114.03</v>
          </cell>
          <cell r="P532" t="str">
            <v>H</v>
          </cell>
          <cell r="Q532">
            <v>95000</v>
          </cell>
          <cell r="R532">
            <v>200</v>
          </cell>
          <cell r="S532">
            <v>1</v>
          </cell>
          <cell r="T532">
            <v>0</v>
          </cell>
        </row>
        <row r="533">
          <cell r="A533">
            <v>800009</v>
          </cell>
          <cell r="B533" t="str">
            <v>TANQUE 16000 L FORD</v>
          </cell>
          <cell r="C533" t="str">
            <v>TANQUE ABASTECIMENTO</v>
          </cell>
          <cell r="D533">
            <v>0</v>
          </cell>
          <cell r="E533">
            <v>1</v>
          </cell>
          <cell r="F533">
            <v>0.9</v>
          </cell>
          <cell r="G533">
            <v>10000</v>
          </cell>
          <cell r="H533">
            <v>0</v>
          </cell>
          <cell r="I533">
            <v>0</v>
          </cell>
          <cell r="J533">
            <v>0</v>
          </cell>
          <cell r="K533">
            <v>0</v>
          </cell>
          <cell r="L533">
            <v>0</v>
          </cell>
          <cell r="M533">
            <v>0</v>
          </cell>
          <cell r="N533">
            <v>0</v>
          </cell>
          <cell r="O533">
            <v>0</v>
          </cell>
          <cell r="P533" t="str">
            <v>H</v>
          </cell>
          <cell r="Q533">
            <v>73000</v>
          </cell>
          <cell r="R533">
            <v>200</v>
          </cell>
          <cell r="S533">
            <v>1</v>
          </cell>
          <cell r="T533" t="e">
            <v>#DIV/0!</v>
          </cell>
        </row>
        <row r="534">
          <cell r="A534">
            <v>800010</v>
          </cell>
          <cell r="B534" t="str">
            <v>CHALLENGERr 65C</v>
          </cell>
          <cell r="C534" t="str">
            <v>TRATOR AGRICOLA</v>
          </cell>
          <cell r="D534">
            <v>944944</v>
          </cell>
          <cell r="E534">
            <v>1</v>
          </cell>
          <cell r="F534">
            <v>0.9</v>
          </cell>
          <cell r="G534">
            <v>10000</v>
          </cell>
          <cell r="H534">
            <v>85.04</v>
          </cell>
          <cell r="I534">
            <v>0</v>
          </cell>
          <cell r="J534">
            <v>0</v>
          </cell>
          <cell r="K534">
            <v>0</v>
          </cell>
          <cell r="L534">
            <v>0.01</v>
          </cell>
          <cell r="M534">
            <v>0</v>
          </cell>
          <cell r="N534">
            <v>0.02</v>
          </cell>
          <cell r="O534">
            <v>85.06</v>
          </cell>
          <cell r="P534" t="str">
            <v>H</v>
          </cell>
          <cell r="Q534">
            <v>31000</v>
          </cell>
          <cell r="R534">
            <v>200</v>
          </cell>
          <cell r="S534">
            <v>1</v>
          </cell>
          <cell r="T534">
            <v>0</v>
          </cell>
        </row>
        <row r="535">
          <cell r="A535">
            <v>800011</v>
          </cell>
          <cell r="B535" t="str">
            <v>COMP ATLAS XA-120</v>
          </cell>
          <cell r="C535" t="str">
            <v>COMPRESSOR PORTATIL 250</v>
          </cell>
          <cell r="D535">
            <v>148667</v>
          </cell>
          <cell r="E535">
            <v>1</v>
          </cell>
          <cell r="F535">
            <v>0.9</v>
          </cell>
          <cell r="G535">
            <v>10000</v>
          </cell>
          <cell r="H535">
            <v>13.38</v>
          </cell>
          <cell r="I535">
            <v>0</v>
          </cell>
          <cell r="J535">
            <v>0</v>
          </cell>
          <cell r="K535">
            <v>0</v>
          </cell>
          <cell r="L535">
            <v>3.35</v>
          </cell>
          <cell r="M535">
            <v>0</v>
          </cell>
          <cell r="N535">
            <v>6.3</v>
          </cell>
          <cell r="O535">
            <v>19.68</v>
          </cell>
          <cell r="P535" t="str">
            <v>H</v>
          </cell>
          <cell r="Q535">
            <v>14000</v>
          </cell>
          <cell r="R535">
            <v>200</v>
          </cell>
          <cell r="S535">
            <v>1</v>
          </cell>
          <cell r="T535">
            <v>0</v>
          </cell>
        </row>
        <row r="536">
          <cell r="A536">
            <v>800012</v>
          </cell>
          <cell r="B536" t="str">
            <v>COMP ATLAS XA-365</v>
          </cell>
          <cell r="C536" t="str">
            <v>COMPRESSOR PORTATIL 750</v>
          </cell>
          <cell r="D536">
            <v>202000</v>
          </cell>
          <cell r="E536">
            <v>1</v>
          </cell>
          <cell r="F536">
            <v>0.9</v>
          </cell>
          <cell r="G536">
            <v>10000</v>
          </cell>
          <cell r="H536">
            <v>18.18</v>
          </cell>
          <cell r="I536">
            <v>0</v>
          </cell>
          <cell r="J536">
            <v>0</v>
          </cell>
          <cell r="K536">
            <v>0</v>
          </cell>
          <cell r="L536">
            <v>4.79</v>
          </cell>
          <cell r="M536">
            <v>0</v>
          </cell>
          <cell r="N536">
            <v>9.01</v>
          </cell>
          <cell r="O536">
            <v>27.19</v>
          </cell>
          <cell r="P536" t="str">
            <v>H</v>
          </cell>
          <cell r="Q536">
            <v>35000</v>
          </cell>
          <cell r="R536">
            <v>200</v>
          </cell>
          <cell r="S536">
            <v>1</v>
          </cell>
          <cell r="T536">
            <v>0</v>
          </cell>
        </row>
        <row r="537">
          <cell r="A537">
            <v>800013</v>
          </cell>
          <cell r="B537" t="str">
            <v>EMP HYSTER H80X</v>
          </cell>
          <cell r="C537" t="str">
            <v>EMPILHADEIRA</v>
          </cell>
          <cell r="D537">
            <v>350000</v>
          </cell>
          <cell r="E537">
            <v>1</v>
          </cell>
          <cell r="F537">
            <v>0.9</v>
          </cell>
          <cell r="G537">
            <v>10000</v>
          </cell>
          <cell r="H537">
            <v>31.5</v>
          </cell>
          <cell r="I537">
            <v>0</v>
          </cell>
          <cell r="J537">
            <v>0</v>
          </cell>
          <cell r="K537">
            <v>0</v>
          </cell>
          <cell r="L537">
            <v>5.03</v>
          </cell>
          <cell r="M537">
            <v>0</v>
          </cell>
          <cell r="N537">
            <v>9.4600000000000009</v>
          </cell>
          <cell r="O537">
            <v>40.96</v>
          </cell>
          <cell r="P537" t="str">
            <v>H</v>
          </cell>
          <cell r="Q537">
            <v>41000</v>
          </cell>
          <cell r="R537">
            <v>200</v>
          </cell>
          <cell r="S537">
            <v>1</v>
          </cell>
          <cell r="T537">
            <v>0</v>
          </cell>
        </row>
        <row r="538">
          <cell r="A538">
            <v>800014</v>
          </cell>
          <cell r="B538" t="str">
            <v>ESC CAT 320 C/ MARSH</v>
          </cell>
          <cell r="C538" t="str">
            <v>ESCAVADEIRA 20 TON</v>
          </cell>
          <cell r="D538">
            <v>3789300</v>
          </cell>
          <cell r="E538">
            <v>1</v>
          </cell>
          <cell r="F538">
            <v>0.9</v>
          </cell>
          <cell r="G538">
            <v>10000</v>
          </cell>
          <cell r="H538">
            <v>341.04</v>
          </cell>
          <cell r="I538">
            <v>8.51</v>
          </cell>
          <cell r="J538">
            <v>8.51</v>
          </cell>
          <cell r="K538">
            <v>0</v>
          </cell>
          <cell r="L538">
            <v>0.01</v>
          </cell>
          <cell r="M538">
            <v>0</v>
          </cell>
          <cell r="N538">
            <v>0.02</v>
          </cell>
          <cell r="O538">
            <v>349.57</v>
          </cell>
          <cell r="P538" t="str">
            <v>H</v>
          </cell>
          <cell r="Q538">
            <v>180000</v>
          </cell>
          <cell r="R538">
            <v>200</v>
          </cell>
          <cell r="S538">
            <v>1</v>
          </cell>
          <cell r="T538">
            <v>0</v>
          </cell>
        </row>
        <row r="539">
          <cell r="A539">
            <v>800015</v>
          </cell>
          <cell r="B539" t="str">
            <v>EXC CAT 325 C/ MART</v>
          </cell>
          <cell r="C539" t="str">
            <v>ESCAVADEIRA 20 TON</v>
          </cell>
          <cell r="D539">
            <v>1133333</v>
          </cell>
          <cell r="E539">
            <v>1</v>
          </cell>
          <cell r="F539">
            <v>0.9</v>
          </cell>
          <cell r="G539">
            <v>10000</v>
          </cell>
          <cell r="H539">
            <v>102</v>
          </cell>
          <cell r="I539">
            <v>0</v>
          </cell>
          <cell r="J539">
            <v>0</v>
          </cell>
          <cell r="K539">
            <v>0</v>
          </cell>
          <cell r="L539">
            <v>20.45</v>
          </cell>
          <cell r="M539">
            <v>0</v>
          </cell>
          <cell r="N539">
            <v>38.450000000000003</v>
          </cell>
          <cell r="O539">
            <v>140.44999999999999</v>
          </cell>
          <cell r="P539" t="str">
            <v>H</v>
          </cell>
          <cell r="Q539">
            <v>180000</v>
          </cell>
          <cell r="R539">
            <v>200</v>
          </cell>
          <cell r="S539">
            <v>1</v>
          </cell>
          <cell r="T539">
            <v>0</v>
          </cell>
        </row>
        <row r="540">
          <cell r="A540">
            <v>800016</v>
          </cell>
          <cell r="B540" t="str">
            <v>ESC CAT 320 C/ Back</v>
          </cell>
          <cell r="C540" t="str">
            <v>ESCAVADEIRA 20 TON</v>
          </cell>
          <cell r="D540">
            <v>1244444</v>
          </cell>
          <cell r="E540">
            <v>1</v>
          </cell>
          <cell r="F540">
            <v>0.9</v>
          </cell>
          <cell r="G540">
            <v>10000</v>
          </cell>
          <cell r="H540">
            <v>112</v>
          </cell>
          <cell r="I540">
            <v>5.5</v>
          </cell>
          <cell r="J540">
            <v>5.5</v>
          </cell>
          <cell r="K540">
            <v>0</v>
          </cell>
          <cell r="L540">
            <v>17</v>
          </cell>
          <cell r="M540">
            <v>0</v>
          </cell>
          <cell r="N540">
            <v>31.96</v>
          </cell>
          <cell r="O540">
            <v>149.46</v>
          </cell>
          <cell r="P540" t="str">
            <v>H</v>
          </cell>
          <cell r="Q540">
            <v>180000</v>
          </cell>
          <cell r="R540">
            <v>200</v>
          </cell>
          <cell r="S540">
            <v>1</v>
          </cell>
          <cell r="T540">
            <v>0</v>
          </cell>
        </row>
        <row r="541">
          <cell r="A541">
            <v>800017</v>
          </cell>
          <cell r="B541" t="str">
            <v>ESC CAT 320 C/ CLAM</v>
          </cell>
          <cell r="C541" t="str">
            <v>ESCAVADEIRA 20 TON</v>
          </cell>
          <cell r="D541">
            <v>0</v>
          </cell>
          <cell r="E541">
            <v>1</v>
          </cell>
          <cell r="F541">
            <v>0.9</v>
          </cell>
          <cell r="G541">
            <v>10000</v>
          </cell>
          <cell r="H541">
            <v>0</v>
          </cell>
          <cell r="I541">
            <v>5.16</v>
          </cell>
          <cell r="J541">
            <v>5.16</v>
          </cell>
          <cell r="K541">
            <v>0</v>
          </cell>
          <cell r="L541">
            <v>0</v>
          </cell>
          <cell r="M541">
            <v>0</v>
          </cell>
          <cell r="N541">
            <v>0</v>
          </cell>
          <cell r="O541">
            <v>5.16</v>
          </cell>
          <cell r="P541" t="str">
            <v>H</v>
          </cell>
          <cell r="Q541">
            <v>180000</v>
          </cell>
          <cell r="R541">
            <v>200</v>
          </cell>
          <cell r="S541">
            <v>1</v>
          </cell>
          <cell r="T541" t="e">
            <v>#DIV/0!</v>
          </cell>
        </row>
        <row r="542">
          <cell r="A542">
            <v>800018</v>
          </cell>
          <cell r="B542" t="str">
            <v>ESC KOMATSU PC150</v>
          </cell>
          <cell r="C542" t="str">
            <v>ESCAVADEIRA 20 TON</v>
          </cell>
          <cell r="D542">
            <v>611111</v>
          </cell>
          <cell r="E542">
            <v>1</v>
          </cell>
          <cell r="F542">
            <v>0.9</v>
          </cell>
          <cell r="G542">
            <v>10000</v>
          </cell>
          <cell r="H542">
            <v>55</v>
          </cell>
          <cell r="I542">
            <v>0</v>
          </cell>
          <cell r="J542">
            <v>0</v>
          </cell>
          <cell r="K542">
            <v>0</v>
          </cell>
          <cell r="L542">
            <v>19.43</v>
          </cell>
          <cell r="M542">
            <v>0</v>
          </cell>
          <cell r="N542">
            <v>36.53</v>
          </cell>
          <cell r="O542">
            <v>91.53</v>
          </cell>
          <cell r="P542" t="str">
            <v>H</v>
          </cell>
          <cell r="Q542">
            <v>180000</v>
          </cell>
          <cell r="R542">
            <v>200</v>
          </cell>
          <cell r="S542">
            <v>1</v>
          </cell>
          <cell r="T542">
            <v>0</v>
          </cell>
        </row>
        <row r="543">
          <cell r="A543">
            <v>800019</v>
          </cell>
          <cell r="B543" t="str">
            <v>MOTONIV CAT 140G</v>
          </cell>
          <cell r="C543" t="str">
            <v>MOTONIVELADORA</v>
          </cell>
          <cell r="D543">
            <v>0</v>
          </cell>
          <cell r="E543">
            <v>1</v>
          </cell>
          <cell r="F543">
            <v>0.9</v>
          </cell>
          <cell r="G543">
            <v>10000</v>
          </cell>
          <cell r="H543">
            <v>0</v>
          </cell>
          <cell r="I543">
            <v>0</v>
          </cell>
          <cell r="J543">
            <v>0</v>
          </cell>
          <cell r="K543">
            <v>0</v>
          </cell>
          <cell r="L543">
            <v>0</v>
          </cell>
          <cell r="M543">
            <v>0</v>
          </cell>
          <cell r="N543">
            <v>0</v>
          </cell>
          <cell r="O543">
            <v>0</v>
          </cell>
          <cell r="P543" t="str">
            <v>H</v>
          </cell>
          <cell r="Q543">
            <v>169700</v>
          </cell>
          <cell r="R543">
            <v>200</v>
          </cell>
          <cell r="S543">
            <v>1</v>
          </cell>
          <cell r="T543" t="e">
            <v>#DIV/0!</v>
          </cell>
        </row>
        <row r="544">
          <cell r="A544">
            <v>800020</v>
          </cell>
          <cell r="B544" t="str">
            <v>CARREGAD CAT 950G</v>
          </cell>
          <cell r="C544" t="str">
            <v>CARREG PNEU ATÉ 210HP</v>
          </cell>
          <cell r="D544">
            <v>666667</v>
          </cell>
          <cell r="E544">
            <v>1</v>
          </cell>
          <cell r="F544">
            <v>0.9</v>
          </cell>
          <cell r="G544">
            <v>10000</v>
          </cell>
          <cell r="H544">
            <v>60</v>
          </cell>
          <cell r="I544">
            <v>0</v>
          </cell>
          <cell r="J544">
            <v>0</v>
          </cell>
          <cell r="K544">
            <v>0</v>
          </cell>
          <cell r="L544">
            <v>17.89</v>
          </cell>
          <cell r="M544">
            <v>0</v>
          </cell>
          <cell r="N544">
            <v>33.630000000000003</v>
          </cell>
          <cell r="O544">
            <v>93.63</v>
          </cell>
          <cell r="P544" t="str">
            <v>H</v>
          </cell>
          <cell r="Q544">
            <v>115920</v>
          </cell>
          <cell r="R544">
            <v>200</v>
          </cell>
          <cell r="S544">
            <v>1</v>
          </cell>
          <cell r="T544">
            <v>0</v>
          </cell>
        </row>
        <row r="545">
          <cell r="A545">
            <v>800021</v>
          </cell>
          <cell r="B545" t="str">
            <v>RETRO CASE 580H</v>
          </cell>
          <cell r="C545" t="str">
            <v>RETROESCAVADEIRA</v>
          </cell>
          <cell r="D545">
            <v>666667</v>
          </cell>
          <cell r="E545">
            <v>1</v>
          </cell>
          <cell r="F545">
            <v>0.9</v>
          </cell>
          <cell r="G545">
            <v>10000</v>
          </cell>
          <cell r="H545">
            <v>60</v>
          </cell>
          <cell r="I545">
            <v>0</v>
          </cell>
          <cell r="J545">
            <v>0</v>
          </cell>
          <cell r="K545">
            <v>0</v>
          </cell>
          <cell r="L545">
            <v>17.29</v>
          </cell>
          <cell r="M545">
            <v>0</v>
          </cell>
          <cell r="N545">
            <v>32.51</v>
          </cell>
          <cell r="O545">
            <v>92.51</v>
          </cell>
          <cell r="P545" t="str">
            <v>H</v>
          </cell>
          <cell r="Q545">
            <v>75000</v>
          </cell>
          <cell r="R545">
            <v>200</v>
          </cell>
          <cell r="S545">
            <v>1</v>
          </cell>
          <cell r="T545">
            <v>0</v>
          </cell>
        </row>
        <row r="546">
          <cell r="A546">
            <v>800022</v>
          </cell>
          <cell r="B546" t="str">
            <v>ROLO DYN CA-15</v>
          </cell>
          <cell r="C546" t="str">
            <v>ROLO VIBRATORIO 7 TON</v>
          </cell>
          <cell r="D546">
            <v>0</v>
          </cell>
          <cell r="E546">
            <v>1</v>
          </cell>
          <cell r="F546">
            <v>0.9</v>
          </cell>
          <cell r="G546">
            <v>10000</v>
          </cell>
          <cell r="H546">
            <v>0</v>
          </cell>
          <cell r="I546">
            <v>0</v>
          </cell>
          <cell r="J546">
            <v>0</v>
          </cell>
          <cell r="K546">
            <v>0</v>
          </cell>
          <cell r="L546">
            <v>0</v>
          </cell>
          <cell r="M546">
            <v>0</v>
          </cell>
          <cell r="N546">
            <v>0</v>
          </cell>
          <cell r="O546">
            <v>0</v>
          </cell>
          <cell r="P546" t="str">
            <v>H</v>
          </cell>
          <cell r="Q546">
            <v>36960</v>
          </cell>
          <cell r="R546">
            <v>200</v>
          </cell>
          <cell r="S546">
            <v>1</v>
          </cell>
          <cell r="T546" t="e">
            <v>#DIV/0!</v>
          </cell>
        </row>
        <row r="547">
          <cell r="A547">
            <v>800023</v>
          </cell>
          <cell r="B547" t="str">
            <v>SIDE BOOM CAT-561</v>
          </cell>
          <cell r="C547" t="str">
            <v>TRATOR C/ SIDE BOOM 583</v>
          </cell>
          <cell r="D547">
            <v>0</v>
          </cell>
          <cell r="E547">
            <v>1</v>
          </cell>
          <cell r="F547">
            <v>0.9</v>
          </cell>
          <cell r="G547">
            <v>10000</v>
          </cell>
          <cell r="H547">
            <v>0</v>
          </cell>
          <cell r="I547">
            <v>6.79</v>
          </cell>
          <cell r="J547">
            <v>6.79</v>
          </cell>
          <cell r="K547">
            <v>0</v>
          </cell>
          <cell r="L547">
            <v>0</v>
          </cell>
          <cell r="M547">
            <v>0</v>
          </cell>
          <cell r="N547">
            <v>0</v>
          </cell>
          <cell r="O547">
            <v>6.79</v>
          </cell>
          <cell r="P547" t="str">
            <v>H</v>
          </cell>
          <cell r="Q547">
            <v>350000</v>
          </cell>
          <cell r="R547">
            <v>200</v>
          </cell>
          <cell r="S547">
            <v>1</v>
          </cell>
          <cell r="T547" t="e">
            <v>#DIV/0!</v>
          </cell>
        </row>
        <row r="548">
          <cell r="A548">
            <v>800024</v>
          </cell>
          <cell r="B548" t="str">
            <v>SIDE BOOM CAT-572</v>
          </cell>
          <cell r="C548" t="str">
            <v>TRATOR C/ SIDE BOOM 583</v>
          </cell>
          <cell r="D548">
            <v>0</v>
          </cell>
          <cell r="E548">
            <v>1</v>
          </cell>
          <cell r="F548">
            <v>0.9</v>
          </cell>
          <cell r="G548">
            <v>10000</v>
          </cell>
          <cell r="H548">
            <v>0</v>
          </cell>
          <cell r="I548">
            <v>7.38</v>
          </cell>
          <cell r="J548">
            <v>7.38</v>
          </cell>
          <cell r="K548">
            <v>0</v>
          </cell>
          <cell r="L548">
            <v>0</v>
          </cell>
          <cell r="M548">
            <v>0</v>
          </cell>
          <cell r="N548">
            <v>0</v>
          </cell>
          <cell r="O548">
            <v>7.38</v>
          </cell>
          <cell r="P548" t="str">
            <v>H</v>
          </cell>
          <cell r="Q548">
            <v>350000</v>
          </cell>
          <cell r="R548">
            <v>200</v>
          </cell>
          <cell r="S548">
            <v>1</v>
          </cell>
          <cell r="T548" t="e">
            <v>#DIV/0!</v>
          </cell>
        </row>
        <row r="549">
          <cell r="A549">
            <v>800025</v>
          </cell>
          <cell r="B549" t="str">
            <v>SIDE BOOM CAT-583</v>
          </cell>
          <cell r="C549" t="str">
            <v>TRATOR C/ SIDE BOOM 583</v>
          </cell>
          <cell r="D549">
            <v>0</v>
          </cell>
          <cell r="E549">
            <v>1</v>
          </cell>
          <cell r="F549">
            <v>0.9</v>
          </cell>
          <cell r="G549">
            <v>10000</v>
          </cell>
          <cell r="H549">
            <v>0</v>
          </cell>
          <cell r="I549">
            <v>0</v>
          </cell>
          <cell r="J549">
            <v>0</v>
          </cell>
          <cell r="K549">
            <v>0</v>
          </cell>
          <cell r="L549">
            <v>0</v>
          </cell>
          <cell r="M549">
            <v>0</v>
          </cell>
          <cell r="N549">
            <v>0</v>
          </cell>
          <cell r="O549">
            <v>0</v>
          </cell>
          <cell r="P549" t="str">
            <v>H</v>
          </cell>
          <cell r="Q549">
            <v>350000</v>
          </cell>
          <cell r="R549">
            <v>200</v>
          </cell>
          <cell r="S549">
            <v>1</v>
          </cell>
          <cell r="T549" t="e">
            <v>#DIV/0!</v>
          </cell>
        </row>
        <row r="550">
          <cell r="A550">
            <v>800026</v>
          </cell>
          <cell r="B550" t="str">
            <v>TRATOR MF 297 4x4</v>
          </cell>
          <cell r="C550" t="str">
            <v>TRATOR AGRICOLA</v>
          </cell>
          <cell r="D550">
            <v>527778</v>
          </cell>
          <cell r="E550">
            <v>1</v>
          </cell>
          <cell r="F550">
            <v>0.9</v>
          </cell>
          <cell r="G550">
            <v>10000</v>
          </cell>
          <cell r="H550">
            <v>47.5</v>
          </cell>
          <cell r="I550">
            <v>0</v>
          </cell>
          <cell r="J550">
            <v>0</v>
          </cell>
          <cell r="K550">
            <v>0</v>
          </cell>
          <cell r="L550">
            <v>3.13</v>
          </cell>
          <cell r="M550">
            <v>0</v>
          </cell>
          <cell r="N550">
            <v>5.88</v>
          </cell>
          <cell r="O550">
            <v>53.38</v>
          </cell>
          <cell r="P550" t="str">
            <v>H</v>
          </cell>
          <cell r="Q550">
            <v>31000</v>
          </cell>
          <cell r="R550">
            <v>200</v>
          </cell>
          <cell r="S550">
            <v>1</v>
          </cell>
          <cell r="T550">
            <v>0</v>
          </cell>
        </row>
        <row r="551">
          <cell r="A551">
            <v>800027</v>
          </cell>
          <cell r="B551" t="str">
            <v>TRATOR CAT-D4</v>
          </cell>
          <cell r="C551" t="str">
            <v>TRATOR CAT D4</v>
          </cell>
          <cell r="D551">
            <v>500000</v>
          </cell>
          <cell r="E551">
            <v>1</v>
          </cell>
          <cell r="F551">
            <v>0.9</v>
          </cell>
          <cell r="G551">
            <v>10000</v>
          </cell>
          <cell r="H551">
            <v>45</v>
          </cell>
          <cell r="I551">
            <v>8.36</v>
          </cell>
          <cell r="J551">
            <v>8.36</v>
          </cell>
          <cell r="K551">
            <v>0</v>
          </cell>
          <cell r="L551">
            <v>15.34</v>
          </cell>
          <cell r="M551">
            <v>0</v>
          </cell>
          <cell r="N551">
            <v>28.84</v>
          </cell>
          <cell r="O551">
            <v>82.2</v>
          </cell>
          <cell r="P551" t="str">
            <v>H</v>
          </cell>
          <cell r="Q551">
            <v>69720</v>
          </cell>
          <cell r="R551">
            <v>200</v>
          </cell>
          <cell r="S551">
            <v>1</v>
          </cell>
          <cell r="T551">
            <v>0.2</v>
          </cell>
        </row>
        <row r="552">
          <cell r="A552">
            <v>800028</v>
          </cell>
          <cell r="B552" t="str">
            <v>TRATOR CAT-D6</v>
          </cell>
          <cell r="C552" t="str">
            <v>TRATOR CAT D6</v>
          </cell>
          <cell r="D552">
            <v>1222222</v>
          </cell>
          <cell r="E552">
            <v>1</v>
          </cell>
          <cell r="F552">
            <v>0.9</v>
          </cell>
          <cell r="G552">
            <v>10000</v>
          </cell>
          <cell r="H552">
            <v>110</v>
          </cell>
          <cell r="I552">
            <v>8.36</v>
          </cell>
          <cell r="J552">
            <v>8.36</v>
          </cell>
          <cell r="K552">
            <v>0</v>
          </cell>
          <cell r="L552">
            <v>21.23</v>
          </cell>
          <cell r="M552">
            <v>0</v>
          </cell>
          <cell r="N552">
            <v>39.909999999999997</v>
          </cell>
          <cell r="O552">
            <v>158.27000000000001</v>
          </cell>
          <cell r="P552" t="str">
            <v>H</v>
          </cell>
          <cell r="Q552">
            <v>194000</v>
          </cell>
          <cell r="R552">
            <v>200</v>
          </cell>
          <cell r="S552">
            <v>1</v>
          </cell>
          <cell r="T552">
            <v>0.1</v>
          </cell>
        </row>
        <row r="553">
          <cell r="A553">
            <v>800029</v>
          </cell>
          <cell r="B553" t="str">
            <v>TRATOR CAT-D8 c/ GUI</v>
          </cell>
          <cell r="C553" t="str">
            <v>TRATOR CAT D8</v>
          </cell>
          <cell r="D553">
            <v>1388889</v>
          </cell>
          <cell r="E553">
            <v>1</v>
          </cell>
          <cell r="F553">
            <v>0.9</v>
          </cell>
          <cell r="G553">
            <v>10000</v>
          </cell>
          <cell r="H553">
            <v>125</v>
          </cell>
          <cell r="I553">
            <v>8.36</v>
          </cell>
          <cell r="J553">
            <v>8.36</v>
          </cell>
          <cell r="K553">
            <v>0</v>
          </cell>
          <cell r="L553">
            <v>26.53</v>
          </cell>
          <cell r="M553">
            <v>0</v>
          </cell>
          <cell r="N553">
            <v>49.88</v>
          </cell>
          <cell r="O553">
            <v>183.24</v>
          </cell>
          <cell r="P553" t="str">
            <v>H</v>
          </cell>
          <cell r="Q553">
            <v>118440</v>
          </cell>
          <cell r="R553">
            <v>200</v>
          </cell>
          <cell r="S553">
            <v>1</v>
          </cell>
          <cell r="T553">
            <v>0.1</v>
          </cell>
        </row>
        <row r="554">
          <cell r="A554">
            <v>800030</v>
          </cell>
          <cell r="B554" t="str">
            <v>GUIND 18T s/ RODAS</v>
          </cell>
          <cell r="C554" t="str">
            <v>GUIND HIDRAULICO 20 / 35 TON</v>
          </cell>
          <cell r="D554">
            <v>677778</v>
          </cell>
          <cell r="E554">
            <v>1</v>
          </cell>
          <cell r="F554">
            <v>0.9</v>
          </cell>
          <cell r="G554">
            <v>10000</v>
          </cell>
          <cell r="H554">
            <v>61</v>
          </cell>
          <cell r="I554">
            <v>0</v>
          </cell>
          <cell r="J554">
            <v>0</v>
          </cell>
          <cell r="K554">
            <v>0</v>
          </cell>
          <cell r="L554">
            <v>4.1900000000000004</v>
          </cell>
          <cell r="M554">
            <v>0</v>
          </cell>
          <cell r="N554">
            <v>7.88</v>
          </cell>
          <cell r="O554">
            <v>68.88</v>
          </cell>
          <cell r="P554" t="str">
            <v>H</v>
          </cell>
          <cell r="Q554">
            <v>280000</v>
          </cell>
          <cell r="R554">
            <v>200</v>
          </cell>
          <cell r="S554">
            <v>1</v>
          </cell>
          <cell r="T554">
            <v>0</v>
          </cell>
        </row>
        <row r="555">
          <cell r="A555">
            <v>800031</v>
          </cell>
          <cell r="B555" t="str">
            <v>PAY WELDER P/ 4 MÁQ.</v>
          </cell>
          <cell r="C555" t="str">
            <v>TRATOR C/ SIDE BOOM 583</v>
          </cell>
          <cell r="D555">
            <v>0</v>
          </cell>
          <cell r="E555">
            <v>1</v>
          </cell>
          <cell r="F555">
            <v>0.9</v>
          </cell>
          <cell r="G555">
            <v>10000</v>
          </cell>
          <cell r="H555">
            <v>0</v>
          </cell>
          <cell r="I555">
            <v>0</v>
          </cell>
          <cell r="J555">
            <v>0</v>
          </cell>
          <cell r="K555">
            <v>0</v>
          </cell>
          <cell r="L555">
            <v>0</v>
          </cell>
          <cell r="M555">
            <v>0</v>
          </cell>
          <cell r="N555">
            <v>0</v>
          </cell>
          <cell r="O555">
            <v>0</v>
          </cell>
          <cell r="P555" t="str">
            <v>H</v>
          </cell>
          <cell r="Q555">
            <v>350000</v>
          </cell>
          <cell r="R555">
            <v>200</v>
          </cell>
          <cell r="S555">
            <v>1</v>
          </cell>
          <cell r="T555" t="e">
            <v>#DIV/0!</v>
          </cell>
        </row>
        <row r="556">
          <cell r="A556">
            <v>800032</v>
          </cell>
          <cell r="B556" t="str">
            <v>REBOCADOR 160 HP</v>
          </cell>
          <cell r="C556" t="str">
            <v>REBOCADOR</v>
          </cell>
          <cell r="D556">
            <v>1351010</v>
          </cell>
          <cell r="E556">
            <v>1</v>
          </cell>
          <cell r="F556">
            <v>0.9</v>
          </cell>
          <cell r="G556">
            <v>10000</v>
          </cell>
          <cell r="H556">
            <v>121.59</v>
          </cell>
          <cell r="I556">
            <v>0</v>
          </cell>
          <cell r="J556">
            <v>0</v>
          </cell>
          <cell r="K556">
            <v>0</v>
          </cell>
          <cell r="L556">
            <v>26.6</v>
          </cell>
          <cell r="M556">
            <v>0</v>
          </cell>
          <cell r="N556">
            <v>50.01</v>
          </cell>
          <cell r="O556">
            <v>171.6</v>
          </cell>
          <cell r="P556" t="str">
            <v>H</v>
          </cell>
          <cell r="Q556">
            <v>0</v>
          </cell>
          <cell r="R556">
            <v>200</v>
          </cell>
          <cell r="S556">
            <v>1</v>
          </cell>
          <cell r="T556">
            <v>0</v>
          </cell>
        </row>
        <row r="557">
          <cell r="A557">
            <v>800033</v>
          </cell>
          <cell r="B557" t="str">
            <v>REBOCADOR 315 HP</v>
          </cell>
          <cell r="C557" t="str">
            <v>REBOCADOR</v>
          </cell>
          <cell r="D557">
            <v>2026515</v>
          </cell>
          <cell r="E557">
            <v>1</v>
          </cell>
          <cell r="F557">
            <v>0.9</v>
          </cell>
          <cell r="G557">
            <v>10000</v>
          </cell>
          <cell r="H557">
            <v>182.39</v>
          </cell>
          <cell r="I557">
            <v>0</v>
          </cell>
          <cell r="J557">
            <v>0</v>
          </cell>
          <cell r="K557">
            <v>0</v>
          </cell>
          <cell r="L557">
            <v>26.6</v>
          </cell>
          <cell r="M557">
            <v>0</v>
          </cell>
          <cell r="N557">
            <v>50.01</v>
          </cell>
          <cell r="O557">
            <v>232.4</v>
          </cell>
          <cell r="P557" t="str">
            <v>H</v>
          </cell>
          <cell r="Q557">
            <v>0</v>
          </cell>
          <cell r="R557">
            <v>200</v>
          </cell>
          <cell r="S557">
            <v>1</v>
          </cell>
          <cell r="T557">
            <v>0</v>
          </cell>
        </row>
        <row r="558">
          <cell r="A558">
            <v>800034</v>
          </cell>
          <cell r="B558" t="str">
            <v>REBOCADOR 500 HP</v>
          </cell>
          <cell r="C558" t="str">
            <v>REBOCADOR</v>
          </cell>
          <cell r="D558">
            <v>2702020</v>
          </cell>
          <cell r="E558">
            <v>1</v>
          </cell>
          <cell r="F558">
            <v>0.9</v>
          </cell>
          <cell r="G558">
            <v>10000</v>
          </cell>
          <cell r="H558">
            <v>243.18</v>
          </cell>
          <cell r="I558">
            <v>0</v>
          </cell>
          <cell r="J558">
            <v>0</v>
          </cell>
          <cell r="K558">
            <v>0</v>
          </cell>
          <cell r="L558">
            <v>26.6</v>
          </cell>
          <cell r="M558">
            <v>0</v>
          </cell>
          <cell r="N558">
            <v>50.01</v>
          </cell>
          <cell r="O558">
            <v>293.19</v>
          </cell>
          <cell r="P558" t="str">
            <v>H</v>
          </cell>
          <cell r="Q558">
            <v>0</v>
          </cell>
          <cell r="R558">
            <v>200</v>
          </cell>
          <cell r="S558">
            <v>1</v>
          </cell>
          <cell r="T558">
            <v>0</v>
          </cell>
        </row>
        <row r="559">
          <cell r="A559">
            <v>800035</v>
          </cell>
          <cell r="B559" t="str">
            <v>SIDE BOOM Cat 594</v>
          </cell>
          <cell r="C559" t="str">
            <v>TRATOR C/ SIDE BOOM 583</v>
          </cell>
          <cell r="D559">
            <v>1944444</v>
          </cell>
          <cell r="E559">
            <v>1</v>
          </cell>
          <cell r="F559">
            <v>0.9</v>
          </cell>
          <cell r="G559">
            <v>10000</v>
          </cell>
          <cell r="H559">
            <v>175</v>
          </cell>
          <cell r="I559">
            <v>0</v>
          </cell>
          <cell r="J559">
            <v>0</v>
          </cell>
          <cell r="K559">
            <v>0</v>
          </cell>
          <cell r="L559">
            <v>38.340000000000003</v>
          </cell>
          <cell r="M559">
            <v>0</v>
          </cell>
          <cell r="N559">
            <v>72.08</v>
          </cell>
          <cell r="O559">
            <v>247.08</v>
          </cell>
          <cell r="P559" t="str">
            <v>H</v>
          </cell>
          <cell r="Q559">
            <v>350000</v>
          </cell>
          <cell r="R559">
            <v>200</v>
          </cell>
          <cell r="S559">
            <v>1</v>
          </cell>
          <cell r="T559">
            <v>0</v>
          </cell>
        </row>
        <row r="560">
          <cell r="A560">
            <v>800036</v>
          </cell>
          <cell r="B560" t="str">
            <v>VALETADEIRA</v>
          </cell>
          <cell r="C560" t="str">
            <v>TRATOR C/ SIDE BOOM 583</v>
          </cell>
          <cell r="D560">
            <v>1225000</v>
          </cell>
          <cell r="E560">
            <v>1</v>
          </cell>
          <cell r="F560">
            <v>0.9</v>
          </cell>
          <cell r="G560">
            <v>10000</v>
          </cell>
          <cell r="H560">
            <v>110.25</v>
          </cell>
          <cell r="I560">
            <v>8.51</v>
          </cell>
          <cell r="J560">
            <v>8.51</v>
          </cell>
          <cell r="K560">
            <v>0</v>
          </cell>
          <cell r="L560">
            <v>21.78</v>
          </cell>
          <cell r="M560">
            <v>0</v>
          </cell>
          <cell r="N560">
            <v>40.950000000000003</v>
          </cell>
          <cell r="O560">
            <v>159.71</v>
          </cell>
          <cell r="P560" t="str">
            <v>H</v>
          </cell>
          <cell r="Q560">
            <v>350000</v>
          </cell>
          <cell r="R560">
            <v>200</v>
          </cell>
          <cell r="S560">
            <v>1</v>
          </cell>
          <cell r="T560">
            <v>0.1</v>
          </cell>
        </row>
        <row r="561">
          <cell r="A561">
            <v>800037</v>
          </cell>
          <cell r="B561" t="str">
            <v>GUIND 30 T s/ RODAS</v>
          </cell>
          <cell r="C561" t="str">
            <v>GUIND HIDRAULICO 20 / 35 TON</v>
          </cell>
          <cell r="D561">
            <v>1555556</v>
          </cell>
          <cell r="E561">
            <v>1</v>
          </cell>
          <cell r="F561">
            <v>0.9</v>
          </cell>
          <cell r="G561">
            <v>10000</v>
          </cell>
          <cell r="H561">
            <v>140</v>
          </cell>
          <cell r="I561">
            <v>0</v>
          </cell>
          <cell r="J561">
            <v>0</v>
          </cell>
          <cell r="K561">
            <v>0</v>
          </cell>
          <cell r="L561">
            <v>11.73</v>
          </cell>
          <cell r="M561">
            <v>0</v>
          </cell>
          <cell r="N561">
            <v>22.05</v>
          </cell>
          <cell r="O561">
            <v>162.05000000000001</v>
          </cell>
          <cell r="P561" t="str">
            <v>H</v>
          </cell>
          <cell r="Q561">
            <v>280000</v>
          </cell>
          <cell r="R561">
            <v>200</v>
          </cell>
          <cell r="S561">
            <v>1</v>
          </cell>
          <cell r="T561">
            <v>0</v>
          </cell>
        </row>
        <row r="562">
          <cell r="A562">
            <v>800038</v>
          </cell>
          <cell r="B562" t="str">
            <v>GUIND 50 T s/ RODAS</v>
          </cell>
          <cell r="C562" t="str">
            <v>GUIND HIDRAULICO 45 / 50 TON</v>
          </cell>
          <cell r="D562">
            <v>1925000</v>
          </cell>
          <cell r="E562">
            <v>1</v>
          </cell>
          <cell r="F562">
            <v>0.9</v>
          </cell>
          <cell r="G562">
            <v>10000</v>
          </cell>
          <cell r="H562">
            <v>173.25</v>
          </cell>
          <cell r="I562">
            <v>0</v>
          </cell>
          <cell r="J562">
            <v>0</v>
          </cell>
          <cell r="K562">
            <v>0</v>
          </cell>
          <cell r="L562">
            <v>13.4</v>
          </cell>
          <cell r="M562">
            <v>0</v>
          </cell>
          <cell r="N562">
            <v>25.19</v>
          </cell>
          <cell r="O562">
            <v>198.44</v>
          </cell>
          <cell r="P562" t="str">
            <v>H</v>
          </cell>
          <cell r="Q562">
            <v>336000</v>
          </cell>
          <cell r="R562">
            <v>200</v>
          </cell>
          <cell r="S562">
            <v>1</v>
          </cell>
          <cell r="T562">
            <v>0</v>
          </cell>
        </row>
        <row r="563">
          <cell r="A563">
            <v>800039</v>
          </cell>
          <cell r="B563" t="str">
            <v>CARR carga seca 30 T</v>
          </cell>
          <cell r="C563" t="str">
            <v>CARRETA PRANCHA</v>
          </cell>
          <cell r="D563">
            <v>0</v>
          </cell>
          <cell r="E563">
            <v>1</v>
          </cell>
          <cell r="F563">
            <v>0.9</v>
          </cell>
          <cell r="G563">
            <v>10000</v>
          </cell>
          <cell r="H563">
            <v>0</v>
          </cell>
          <cell r="I563">
            <v>0</v>
          </cell>
          <cell r="J563">
            <v>0</v>
          </cell>
          <cell r="K563">
            <v>0</v>
          </cell>
          <cell r="L563">
            <v>0</v>
          </cell>
          <cell r="M563">
            <v>0</v>
          </cell>
          <cell r="N563">
            <v>0</v>
          </cell>
          <cell r="O563">
            <v>0</v>
          </cell>
          <cell r="P563" t="str">
            <v>H</v>
          </cell>
          <cell r="Q563">
            <v>95000</v>
          </cell>
          <cell r="R563">
            <v>200</v>
          </cell>
          <cell r="S563">
            <v>1</v>
          </cell>
          <cell r="T563" t="e">
            <v>#DIV/0!</v>
          </cell>
        </row>
        <row r="564">
          <cell r="A564">
            <v>800040</v>
          </cell>
          <cell r="B564" t="str">
            <v>CARR DOLLY ESTEIRA</v>
          </cell>
          <cell r="C564" t="str">
            <v>CARRETA PRANCHA</v>
          </cell>
          <cell r="D564">
            <v>0</v>
          </cell>
          <cell r="E564">
            <v>1</v>
          </cell>
          <cell r="F564">
            <v>0.9</v>
          </cell>
          <cell r="G564">
            <v>10000</v>
          </cell>
          <cell r="H564">
            <v>0</v>
          </cell>
          <cell r="I564">
            <v>0</v>
          </cell>
          <cell r="J564">
            <v>0</v>
          </cell>
          <cell r="K564">
            <v>0</v>
          </cell>
          <cell r="L564">
            <v>0</v>
          </cell>
          <cell r="M564">
            <v>0</v>
          </cell>
          <cell r="N564">
            <v>0</v>
          </cell>
          <cell r="O564">
            <v>0</v>
          </cell>
          <cell r="P564" t="str">
            <v>H</v>
          </cell>
          <cell r="Q564">
            <v>95000</v>
          </cell>
          <cell r="R564">
            <v>200</v>
          </cell>
          <cell r="S564">
            <v>1</v>
          </cell>
          <cell r="T564" t="e">
            <v>#DIV/0!</v>
          </cell>
        </row>
        <row r="565">
          <cell r="A565">
            <v>800041</v>
          </cell>
          <cell r="B565" t="str">
            <v>CAVALO MECÂNICO</v>
          </cell>
          <cell r="C565" t="str">
            <v>CARRETA PRANCHA</v>
          </cell>
          <cell r="D565">
            <v>444444</v>
          </cell>
          <cell r="E565">
            <v>1</v>
          </cell>
          <cell r="F565">
            <v>0.9</v>
          </cell>
          <cell r="G565">
            <v>10000</v>
          </cell>
          <cell r="H565">
            <v>40</v>
          </cell>
          <cell r="I565">
            <v>0</v>
          </cell>
          <cell r="J565">
            <v>0</v>
          </cell>
          <cell r="K565">
            <v>0</v>
          </cell>
          <cell r="L565">
            <v>15.34</v>
          </cell>
          <cell r="M565">
            <v>0</v>
          </cell>
          <cell r="N565">
            <v>28.84</v>
          </cell>
          <cell r="O565">
            <v>68.84</v>
          </cell>
          <cell r="P565" t="str">
            <v>H</v>
          </cell>
          <cell r="Q565">
            <v>95000</v>
          </cell>
          <cell r="R565">
            <v>200</v>
          </cell>
          <cell r="S565">
            <v>1</v>
          </cell>
          <cell r="T565">
            <v>0</v>
          </cell>
        </row>
        <row r="566">
          <cell r="A566">
            <v>800042</v>
          </cell>
          <cell r="B566" t="str">
            <v>COMPR ISENTO ÓLEO</v>
          </cell>
          <cell r="C566" t="str">
            <v>CARRETA DE BRITAGEM</v>
          </cell>
          <cell r="D566">
            <v>1437780</v>
          </cell>
          <cell r="E566">
            <v>1</v>
          </cell>
          <cell r="F566">
            <v>0.9</v>
          </cell>
          <cell r="G566">
            <v>10000</v>
          </cell>
          <cell r="H566">
            <v>129.4</v>
          </cell>
          <cell r="I566">
            <v>0</v>
          </cell>
          <cell r="J566">
            <v>0</v>
          </cell>
          <cell r="K566">
            <v>0</v>
          </cell>
          <cell r="L566">
            <v>5.86</v>
          </cell>
          <cell r="M566">
            <v>0</v>
          </cell>
          <cell r="N566">
            <v>11.02</v>
          </cell>
          <cell r="O566">
            <v>140.41999999999999</v>
          </cell>
          <cell r="P566" t="str">
            <v>H</v>
          </cell>
          <cell r="Q566">
            <v>434750</v>
          </cell>
          <cell r="R566">
            <v>200</v>
          </cell>
          <cell r="S566">
            <v>1</v>
          </cell>
          <cell r="T566">
            <v>0</v>
          </cell>
        </row>
        <row r="567">
          <cell r="A567">
            <v>800043</v>
          </cell>
          <cell r="B567" t="str">
            <v>DRAGA</v>
          </cell>
          <cell r="C567" t="str">
            <v>DRAGA</v>
          </cell>
          <cell r="D567">
            <v>633300</v>
          </cell>
          <cell r="E567">
            <v>1</v>
          </cell>
          <cell r="F567">
            <v>0.9</v>
          </cell>
          <cell r="G567">
            <v>10000</v>
          </cell>
          <cell r="H567">
            <v>57</v>
          </cell>
          <cell r="I567">
            <v>0</v>
          </cell>
          <cell r="J567">
            <v>0</v>
          </cell>
          <cell r="K567">
            <v>0</v>
          </cell>
          <cell r="L567">
            <v>10.220000000000001</v>
          </cell>
          <cell r="M567">
            <v>0</v>
          </cell>
          <cell r="N567">
            <v>19.21</v>
          </cell>
          <cell r="O567">
            <v>76.209999999999994</v>
          </cell>
          <cell r="P567" t="str">
            <v>H</v>
          </cell>
          <cell r="Q567">
            <v>0</v>
          </cell>
          <cell r="R567">
            <v>200</v>
          </cell>
          <cell r="S567">
            <v>1</v>
          </cell>
          <cell r="T567">
            <v>0</v>
          </cell>
        </row>
        <row r="568">
          <cell r="A568">
            <v>800044</v>
          </cell>
          <cell r="B568" t="str">
            <v>GUIND 05 T s/ RODAS</v>
          </cell>
          <cell r="C568" t="str">
            <v>GUIND HIDRAULICO MENOR 15TON</v>
          </cell>
          <cell r="D568">
            <v>167000</v>
          </cell>
          <cell r="E568">
            <v>1</v>
          </cell>
          <cell r="F568">
            <v>0.9</v>
          </cell>
          <cell r="G568">
            <v>10000</v>
          </cell>
          <cell r="H568">
            <v>15.03</v>
          </cell>
          <cell r="I568">
            <v>0</v>
          </cell>
          <cell r="J568">
            <v>0</v>
          </cell>
          <cell r="K568">
            <v>0</v>
          </cell>
          <cell r="L568">
            <v>3.07</v>
          </cell>
          <cell r="M568">
            <v>0</v>
          </cell>
          <cell r="N568">
            <v>5.77</v>
          </cell>
          <cell r="O568">
            <v>20.8</v>
          </cell>
          <cell r="P568" t="str">
            <v>H</v>
          </cell>
          <cell r="Q568">
            <v>80000</v>
          </cell>
          <cell r="R568">
            <v>200</v>
          </cell>
          <cell r="S568">
            <v>1</v>
          </cell>
          <cell r="T568">
            <v>0</v>
          </cell>
        </row>
        <row r="569">
          <cell r="A569">
            <v>800045</v>
          </cell>
          <cell r="B569" t="str">
            <v>PIPE CARRIER</v>
          </cell>
          <cell r="C569" t="str">
            <v>TRATOR C/ SIDE BOOM 583</v>
          </cell>
          <cell r="D569">
            <v>0</v>
          </cell>
          <cell r="E569">
            <v>1</v>
          </cell>
          <cell r="F569">
            <v>0.9</v>
          </cell>
          <cell r="G569">
            <v>10000</v>
          </cell>
          <cell r="H569">
            <v>0</v>
          </cell>
          <cell r="I569">
            <v>0</v>
          </cell>
          <cell r="J569">
            <v>0</v>
          </cell>
          <cell r="K569">
            <v>0</v>
          </cell>
          <cell r="L569">
            <v>0</v>
          </cell>
          <cell r="M569">
            <v>0</v>
          </cell>
          <cell r="N569">
            <v>0</v>
          </cell>
          <cell r="O569">
            <v>0</v>
          </cell>
          <cell r="P569" t="str">
            <v>H</v>
          </cell>
          <cell r="Q569">
            <v>350000</v>
          </cell>
          <cell r="R569">
            <v>200</v>
          </cell>
          <cell r="S569">
            <v>1</v>
          </cell>
          <cell r="T569" t="e">
            <v>#DIV/0!</v>
          </cell>
        </row>
        <row r="570">
          <cell r="A570">
            <v>800047</v>
          </cell>
          <cell r="B570" t="str">
            <v>MUNCK 10 T 4 x 4</v>
          </cell>
          <cell r="C570" t="str">
            <v>CAMINHÃO MUNCK</v>
          </cell>
          <cell r="D570">
            <v>0</v>
          </cell>
          <cell r="E570">
            <v>1</v>
          </cell>
          <cell r="F570">
            <v>0.9</v>
          </cell>
          <cell r="G570">
            <v>10000</v>
          </cell>
          <cell r="H570">
            <v>0</v>
          </cell>
          <cell r="I570">
            <v>0</v>
          </cell>
          <cell r="J570">
            <v>0</v>
          </cell>
          <cell r="K570">
            <v>0</v>
          </cell>
          <cell r="L570">
            <v>0</v>
          </cell>
          <cell r="M570">
            <v>0</v>
          </cell>
          <cell r="N570">
            <v>0</v>
          </cell>
          <cell r="O570">
            <v>0</v>
          </cell>
          <cell r="P570" t="str">
            <v>H</v>
          </cell>
          <cell r="Q570">
            <v>61000</v>
          </cell>
          <cell r="R570">
            <v>200</v>
          </cell>
          <cell r="S570">
            <v>1</v>
          </cell>
          <cell r="T570" t="e">
            <v>#DIV/0!</v>
          </cell>
        </row>
        <row r="571">
          <cell r="A571">
            <v>800048</v>
          </cell>
          <cell r="B571" t="str">
            <v>CARR BAIXA 20T 6x4</v>
          </cell>
          <cell r="C571" t="str">
            <v>CARRETA PRANCHA</v>
          </cell>
          <cell r="D571">
            <v>0</v>
          </cell>
          <cell r="E571">
            <v>1</v>
          </cell>
          <cell r="F571">
            <v>0.9</v>
          </cell>
          <cell r="G571">
            <v>10000</v>
          </cell>
          <cell r="H571">
            <v>0</v>
          </cell>
          <cell r="I571">
            <v>0</v>
          </cell>
          <cell r="J571">
            <v>0</v>
          </cell>
          <cell r="K571">
            <v>0</v>
          </cell>
          <cell r="L571">
            <v>0</v>
          </cell>
          <cell r="M571">
            <v>0</v>
          </cell>
          <cell r="N571">
            <v>0</v>
          </cell>
          <cell r="O571">
            <v>0</v>
          </cell>
          <cell r="P571" t="str">
            <v>H</v>
          </cell>
          <cell r="Q571">
            <v>95000</v>
          </cell>
          <cell r="R571">
            <v>200</v>
          </cell>
          <cell r="S571">
            <v>1</v>
          </cell>
          <cell r="T571" t="e">
            <v>#DIV/0!</v>
          </cell>
        </row>
        <row r="572">
          <cell r="A572">
            <v>800049</v>
          </cell>
          <cell r="B572" t="str">
            <v>COMP ATLAS XA-750</v>
          </cell>
          <cell r="C572" t="str">
            <v>COMPRESSOR PORTATIL 750</v>
          </cell>
          <cell r="D572">
            <v>262500</v>
          </cell>
          <cell r="E572">
            <v>1</v>
          </cell>
          <cell r="F572">
            <v>0.9</v>
          </cell>
          <cell r="G572">
            <v>10000</v>
          </cell>
          <cell r="H572">
            <v>23.63</v>
          </cell>
          <cell r="I572">
            <v>0</v>
          </cell>
          <cell r="J572">
            <v>0</v>
          </cell>
          <cell r="K572">
            <v>0</v>
          </cell>
          <cell r="L572">
            <v>5.86</v>
          </cell>
          <cell r="M572">
            <v>0</v>
          </cell>
          <cell r="N572">
            <v>11.02</v>
          </cell>
          <cell r="O572">
            <v>34.65</v>
          </cell>
          <cell r="P572" t="str">
            <v>H</v>
          </cell>
          <cell r="Q572">
            <v>35000</v>
          </cell>
          <cell r="R572">
            <v>200</v>
          </cell>
          <cell r="S572">
            <v>1</v>
          </cell>
          <cell r="T572">
            <v>0</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 val="orçamento_global"/>
      <sheetName val="Estudo"/>
      <sheetName val="points"/>
      <sheetName val="ACOPL ENG"/>
      <sheetName val="henfel"/>
      <sheetName val="Voith"/>
      <sheetName val="450"/>
      <sheetName val="Medição (2"/>
      <sheetName val="Medição Completa"/>
      <sheetName val="P A T O"/>
      <sheetName val="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lanilha Global"/>
      <sheetName val="III_COMPOS. GLOBAL 1"/>
      <sheetName val="III_COMPOS. GLOBAL 2"/>
      <sheetName val="IV_COMPOS. GLOBAL"/>
      <sheetName val="Quant Cimento GLOBAL"/>
      <sheetName val="TAB_CONCRETO GLOBAL"/>
      <sheetName val="TAB_ESCAV CÉU ABERTO GLOBAL"/>
      <sheetName val="TAB_ESCAV SUBTERRÂNEA GLOBAL"/>
      <sheetName val="TAB_ATERRO GLOBAL"/>
      <sheetName val="TAB_TRATAMENTO GLOBAL"/>
      <sheetName val="Insumos"/>
      <sheetName val="CA_Equipes"/>
      <sheetName val="CA_Esc. Céu Aberto"/>
      <sheetName val="CA_Escav Subterrânea"/>
      <sheetName val="CA_Aterros"/>
      <sheetName val="CA_Concreto"/>
      <sheetName val="CA_Pavimentação"/>
      <sheetName val="CA_Tratamentos"/>
      <sheetName val="Título"/>
      <sheetName val="Planilha Unitário"/>
      <sheetName val="III_COMPOS. UNIT. 1"/>
      <sheetName val="III_COMPOS. UNIT. 2"/>
      <sheetName val="Quant Cimento UNIT."/>
      <sheetName val="TAB_CONCRETO UNIT."/>
      <sheetName val="TAB_ESCAV CÉU ABERTO UNIT."/>
      <sheetName val="TAB_ESCAV SUBTERRÂNEA UNIT."/>
      <sheetName val="TAB_ATERRO UNIT."/>
      <sheetName val="TAB_TRATAMENTO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UT 476  -  UHE EL CAJÓN  -  750 MW</v>
          </cell>
          <cell r="C1" t="str">
            <v>ALT. PREÇO GLOBAL</v>
          </cell>
        </row>
        <row r="2">
          <cell r="A2" t="str">
            <v>LISTA DE INSUMOS</v>
          </cell>
          <cell r="C2" t="str">
            <v>REVISÃO 26.01.03</v>
          </cell>
        </row>
        <row r="3">
          <cell r="A3" t="str">
            <v xml:space="preserve">PROJETO:  PE0476I  </v>
          </cell>
          <cell r="C3" t="str">
            <v>VALOR EM DÓLAR</v>
          </cell>
        </row>
        <row r="5">
          <cell r="A5" t="str">
            <v>CÓDIGO</v>
          </cell>
          <cell r="B5" t="str">
            <v>ENCARGOS SOCIAIS E REFEIÇÃO</v>
          </cell>
          <cell r="C5" t="str">
            <v>UNID</v>
          </cell>
          <cell r="D5" t="str">
            <v>VALOR</v>
          </cell>
        </row>
        <row r="7">
          <cell r="A7">
            <v>1000</v>
          </cell>
          <cell r="B7" t="str">
            <v>Encargos Sociais</v>
          </cell>
          <cell r="C7" t="str">
            <v>%</v>
          </cell>
          <cell r="D7">
            <v>0</v>
          </cell>
        </row>
        <row r="8">
          <cell r="A8">
            <v>1010</v>
          </cell>
          <cell r="B8" t="str">
            <v>Refeição</v>
          </cell>
          <cell r="C8" t="str">
            <v>un</v>
          </cell>
          <cell r="D8">
            <v>2.2000000000000002</v>
          </cell>
        </row>
        <row r="10">
          <cell r="A10" t="str">
            <v>CÓDIGO</v>
          </cell>
          <cell r="B10" t="str">
            <v>MÃO DE OBRA</v>
          </cell>
          <cell r="C10" t="str">
            <v>UNID</v>
          </cell>
          <cell r="D10" t="str">
            <v>USD$</v>
          </cell>
        </row>
        <row r="12">
          <cell r="A12">
            <v>758</v>
          </cell>
          <cell r="B12" t="str">
            <v>Ajudante de túnel</v>
          </cell>
          <cell r="C12" t="str">
            <v>h</v>
          </cell>
          <cell r="D12">
            <v>3.26</v>
          </cell>
        </row>
        <row r="13">
          <cell r="A13">
            <v>725</v>
          </cell>
          <cell r="B13" t="str">
            <v>Armador</v>
          </cell>
          <cell r="C13" t="str">
            <v>h</v>
          </cell>
          <cell r="D13">
            <v>5.69</v>
          </cell>
        </row>
        <row r="14">
          <cell r="A14">
            <v>724</v>
          </cell>
          <cell r="B14" t="str">
            <v>Carpinteiro</v>
          </cell>
          <cell r="C14" t="str">
            <v>h</v>
          </cell>
          <cell r="D14">
            <v>5.69</v>
          </cell>
        </row>
        <row r="15">
          <cell r="A15">
            <v>655</v>
          </cell>
          <cell r="B15" t="str">
            <v>Eletricista instalador</v>
          </cell>
          <cell r="C15" t="str">
            <v>h</v>
          </cell>
          <cell r="D15">
            <v>4.6500000000000004</v>
          </cell>
        </row>
        <row r="16">
          <cell r="A16">
            <v>653</v>
          </cell>
          <cell r="B16" t="str">
            <v>Eletricista manutenção I</v>
          </cell>
          <cell r="C16" t="str">
            <v>h</v>
          </cell>
          <cell r="D16">
            <v>5.69</v>
          </cell>
        </row>
        <row r="17">
          <cell r="A17">
            <v>654</v>
          </cell>
          <cell r="B17" t="str">
            <v>Eletricista manutenção II</v>
          </cell>
          <cell r="C17" t="str">
            <v>h</v>
          </cell>
          <cell r="D17">
            <v>5.69</v>
          </cell>
        </row>
        <row r="18">
          <cell r="A18">
            <v>722</v>
          </cell>
          <cell r="B18" t="str">
            <v>Encanador</v>
          </cell>
          <cell r="C18" t="str">
            <v>h</v>
          </cell>
          <cell r="D18">
            <v>3.92</v>
          </cell>
        </row>
        <row r="19">
          <cell r="A19">
            <v>68</v>
          </cell>
          <cell r="B19" t="str">
            <v>Encarregado</v>
          </cell>
          <cell r="C19" t="str">
            <v>h</v>
          </cell>
          <cell r="D19">
            <v>13.44</v>
          </cell>
        </row>
        <row r="20">
          <cell r="A20">
            <v>732</v>
          </cell>
          <cell r="B20" t="str">
            <v>Frentista de túnel</v>
          </cell>
          <cell r="C20" t="str">
            <v>h</v>
          </cell>
          <cell r="D20">
            <v>6.09</v>
          </cell>
        </row>
        <row r="21">
          <cell r="A21">
            <v>678</v>
          </cell>
          <cell r="B21" t="str">
            <v>Lubrificador</v>
          </cell>
          <cell r="C21" t="str">
            <v>h</v>
          </cell>
          <cell r="D21">
            <v>3.03</v>
          </cell>
        </row>
        <row r="22">
          <cell r="A22">
            <v>629</v>
          </cell>
          <cell r="B22" t="str">
            <v>Mecânico industrial I</v>
          </cell>
          <cell r="C22" t="str">
            <v>h</v>
          </cell>
          <cell r="D22">
            <v>6.09</v>
          </cell>
        </row>
        <row r="23">
          <cell r="A23">
            <v>632</v>
          </cell>
          <cell r="B23" t="str">
            <v>Mecânico industrial II</v>
          </cell>
          <cell r="C23" t="str">
            <v>h</v>
          </cell>
          <cell r="D23">
            <v>6.09</v>
          </cell>
        </row>
        <row r="24">
          <cell r="A24">
            <v>831</v>
          </cell>
          <cell r="B24" t="str">
            <v>Mecânico montador</v>
          </cell>
          <cell r="C24" t="str">
            <v>h</v>
          </cell>
          <cell r="D24">
            <v>4.6500000000000004</v>
          </cell>
        </row>
        <row r="25">
          <cell r="A25">
            <v>977</v>
          </cell>
          <cell r="B25" t="str">
            <v>Mecânico montador de estr. metálica</v>
          </cell>
          <cell r="C25" t="str">
            <v>h</v>
          </cell>
          <cell r="D25">
            <v>5.51</v>
          </cell>
        </row>
        <row r="26">
          <cell r="A26">
            <v>432</v>
          </cell>
          <cell r="B26" t="str">
            <v>Motorista</v>
          </cell>
          <cell r="C26" t="str">
            <v>h</v>
          </cell>
          <cell r="D26">
            <v>5.31</v>
          </cell>
        </row>
        <row r="27">
          <cell r="A27">
            <v>820</v>
          </cell>
          <cell r="B27" t="str">
            <v>Oficial espec. montagem I</v>
          </cell>
          <cell r="C27" t="str">
            <v>h</v>
          </cell>
          <cell r="D27">
            <v>5.51</v>
          </cell>
        </row>
        <row r="28">
          <cell r="A28">
            <v>821</v>
          </cell>
          <cell r="B28" t="str">
            <v>Oficial espec. montagem II</v>
          </cell>
          <cell r="C28" t="str">
            <v>h</v>
          </cell>
          <cell r="D28">
            <v>5.51</v>
          </cell>
        </row>
        <row r="29">
          <cell r="A29">
            <v>822</v>
          </cell>
          <cell r="B29" t="str">
            <v>Oficial espec. montagem III</v>
          </cell>
          <cell r="C29" t="str">
            <v>h</v>
          </cell>
          <cell r="D29">
            <v>5.51</v>
          </cell>
        </row>
        <row r="30">
          <cell r="A30">
            <v>1039</v>
          </cell>
          <cell r="B30" t="str">
            <v>Op. acabadora de concreto</v>
          </cell>
          <cell r="C30" t="str">
            <v>h</v>
          </cell>
          <cell r="D30">
            <v>4.25</v>
          </cell>
        </row>
        <row r="31">
          <cell r="A31">
            <v>526</v>
          </cell>
          <cell r="B31" t="str">
            <v>Op. basculante I</v>
          </cell>
          <cell r="C31" t="str">
            <v>h</v>
          </cell>
          <cell r="D31">
            <v>5.31</v>
          </cell>
        </row>
        <row r="32">
          <cell r="A32">
            <v>558</v>
          </cell>
          <cell r="B32" t="str">
            <v>Op. basculante II</v>
          </cell>
          <cell r="C32" t="str">
            <v>h</v>
          </cell>
          <cell r="D32">
            <v>5.31</v>
          </cell>
        </row>
        <row r="33">
          <cell r="A33">
            <v>527</v>
          </cell>
          <cell r="B33" t="str">
            <v>Op. bomba de concreto</v>
          </cell>
          <cell r="C33" t="str">
            <v>h</v>
          </cell>
          <cell r="D33">
            <v>4.3099999999999996</v>
          </cell>
        </row>
        <row r="34">
          <cell r="A34">
            <v>581</v>
          </cell>
          <cell r="B34" t="str">
            <v>Op. bombas</v>
          </cell>
          <cell r="C34" t="str">
            <v>h</v>
          </cell>
          <cell r="D34">
            <v>3.61</v>
          </cell>
        </row>
        <row r="35">
          <cell r="A35">
            <v>563</v>
          </cell>
          <cell r="B35" t="str">
            <v>Op. britador</v>
          </cell>
          <cell r="C35" t="str">
            <v>h</v>
          </cell>
          <cell r="D35">
            <v>4.3099999999999996</v>
          </cell>
        </row>
        <row r="36">
          <cell r="A36">
            <v>528</v>
          </cell>
          <cell r="B36" t="str">
            <v>Op. caminhão betoneira</v>
          </cell>
          <cell r="C36" t="str">
            <v>h</v>
          </cell>
          <cell r="D36">
            <v>4.6500000000000004</v>
          </cell>
        </row>
        <row r="37">
          <cell r="A37">
            <v>505</v>
          </cell>
          <cell r="B37" t="str">
            <v>Op. caminhão irrigadeira</v>
          </cell>
          <cell r="C37" t="str">
            <v>h</v>
          </cell>
          <cell r="D37">
            <v>5.46</v>
          </cell>
        </row>
        <row r="38">
          <cell r="A38">
            <v>516</v>
          </cell>
          <cell r="B38" t="str">
            <v>Op. caminhão leve</v>
          </cell>
          <cell r="C38" t="str">
            <v>h</v>
          </cell>
          <cell r="D38">
            <v>5.46</v>
          </cell>
        </row>
        <row r="39">
          <cell r="A39">
            <v>519</v>
          </cell>
          <cell r="B39" t="str">
            <v>Op. caminhão munck</v>
          </cell>
          <cell r="C39" t="str">
            <v>h</v>
          </cell>
          <cell r="D39">
            <v>5.46</v>
          </cell>
        </row>
        <row r="40">
          <cell r="A40">
            <v>529</v>
          </cell>
          <cell r="B40" t="str">
            <v>Op. carreta</v>
          </cell>
          <cell r="C40" t="str">
            <v>h</v>
          </cell>
          <cell r="D40">
            <v>5.46</v>
          </cell>
        </row>
        <row r="41">
          <cell r="A41">
            <v>561</v>
          </cell>
          <cell r="B41" t="str">
            <v>Op. central de concreto II</v>
          </cell>
          <cell r="C41" t="str">
            <v>h</v>
          </cell>
          <cell r="D41">
            <v>4.6500000000000004</v>
          </cell>
        </row>
        <row r="42">
          <cell r="A42">
            <v>583</v>
          </cell>
          <cell r="B42" t="str">
            <v>Op. compressor de ar</v>
          </cell>
          <cell r="C42" t="str">
            <v>h</v>
          </cell>
          <cell r="D42">
            <v>4.26</v>
          </cell>
        </row>
        <row r="43">
          <cell r="A43">
            <v>525</v>
          </cell>
          <cell r="B43" t="str">
            <v>Op. distribuidor de agregados</v>
          </cell>
          <cell r="C43" t="str">
            <v>h</v>
          </cell>
          <cell r="D43">
            <v>4.25</v>
          </cell>
        </row>
        <row r="44">
          <cell r="A44">
            <v>530</v>
          </cell>
          <cell r="B44" t="str">
            <v>Op. escavadeira I</v>
          </cell>
          <cell r="C44" t="str">
            <v>h</v>
          </cell>
          <cell r="D44">
            <v>6.69</v>
          </cell>
        </row>
        <row r="45">
          <cell r="A45">
            <v>543</v>
          </cell>
          <cell r="B45" t="str">
            <v>Op. escavadeira II</v>
          </cell>
          <cell r="C45" t="str">
            <v>h</v>
          </cell>
          <cell r="D45">
            <v>6.69</v>
          </cell>
        </row>
        <row r="46">
          <cell r="A46">
            <v>570</v>
          </cell>
          <cell r="B46" t="str">
            <v>Op. esteiras transportadoras</v>
          </cell>
          <cell r="C46" t="str">
            <v>h</v>
          </cell>
          <cell r="D46">
            <v>4.3099999999999996</v>
          </cell>
        </row>
        <row r="47">
          <cell r="A47">
            <v>900</v>
          </cell>
          <cell r="B47" t="str">
            <v>Op. extrusora de concreto</v>
          </cell>
          <cell r="C47" t="str">
            <v>h</v>
          </cell>
          <cell r="D47">
            <v>3.61</v>
          </cell>
        </row>
        <row r="48">
          <cell r="A48">
            <v>533</v>
          </cell>
          <cell r="B48" t="str">
            <v>Op. gruas I</v>
          </cell>
          <cell r="C48" t="str">
            <v>h</v>
          </cell>
          <cell r="D48">
            <v>5.55</v>
          </cell>
        </row>
        <row r="49">
          <cell r="A49">
            <v>545</v>
          </cell>
          <cell r="B49" t="str">
            <v>Op. gruas II</v>
          </cell>
          <cell r="C49" t="str">
            <v>h</v>
          </cell>
          <cell r="D49">
            <v>5.55</v>
          </cell>
        </row>
        <row r="50">
          <cell r="A50">
            <v>535</v>
          </cell>
          <cell r="B50" t="str">
            <v>Op. guindaste I</v>
          </cell>
          <cell r="C50" t="str">
            <v>h</v>
          </cell>
          <cell r="D50">
            <v>5.55</v>
          </cell>
        </row>
        <row r="51">
          <cell r="A51">
            <v>546</v>
          </cell>
          <cell r="B51" t="str">
            <v>Op. guindaste II</v>
          </cell>
          <cell r="C51" t="str">
            <v>h</v>
          </cell>
          <cell r="D51">
            <v>5.55</v>
          </cell>
        </row>
        <row r="52">
          <cell r="A52">
            <v>565</v>
          </cell>
          <cell r="B52" t="str">
            <v>Op. instalação industrial II</v>
          </cell>
          <cell r="C52" t="str">
            <v>h</v>
          </cell>
          <cell r="D52">
            <v>5.55</v>
          </cell>
        </row>
        <row r="53">
          <cell r="A53">
            <v>547</v>
          </cell>
          <cell r="B53" t="str">
            <v>Op. motoniveladora II</v>
          </cell>
          <cell r="C53" t="str">
            <v>h</v>
          </cell>
          <cell r="D53">
            <v>6.09</v>
          </cell>
        </row>
        <row r="54">
          <cell r="A54">
            <v>539</v>
          </cell>
          <cell r="B54" t="str">
            <v>Op. pá carregadeira I</v>
          </cell>
          <cell r="C54" t="str">
            <v>h</v>
          </cell>
          <cell r="D54">
            <v>6.09</v>
          </cell>
        </row>
        <row r="55">
          <cell r="A55">
            <v>548</v>
          </cell>
          <cell r="B55" t="str">
            <v>Op. pá carregadeira II</v>
          </cell>
          <cell r="C55" t="str">
            <v>h</v>
          </cell>
          <cell r="D55">
            <v>6.09</v>
          </cell>
        </row>
        <row r="56">
          <cell r="A56">
            <v>549</v>
          </cell>
          <cell r="B56" t="str">
            <v>Op. perfuratriz hidráulica</v>
          </cell>
          <cell r="C56" t="str">
            <v>h</v>
          </cell>
          <cell r="D56">
            <v>4.9800000000000004</v>
          </cell>
        </row>
        <row r="57">
          <cell r="A57">
            <v>540</v>
          </cell>
          <cell r="B57" t="str">
            <v>Op. perfuratriz pneumática</v>
          </cell>
          <cell r="C57" t="str">
            <v>h</v>
          </cell>
          <cell r="D57">
            <v>4.9800000000000004</v>
          </cell>
        </row>
        <row r="58">
          <cell r="A58">
            <v>571</v>
          </cell>
          <cell r="B58" t="str">
            <v>Op. refrigeração</v>
          </cell>
          <cell r="C58" t="str">
            <v>h</v>
          </cell>
          <cell r="D58">
            <v>4.6500000000000004</v>
          </cell>
        </row>
        <row r="59">
          <cell r="A59">
            <v>517</v>
          </cell>
          <cell r="B59" t="str">
            <v>Op. retroescavadeira I</v>
          </cell>
          <cell r="C59" t="str">
            <v>h</v>
          </cell>
          <cell r="D59">
            <v>6.69</v>
          </cell>
        </row>
        <row r="60">
          <cell r="A60">
            <v>518</v>
          </cell>
          <cell r="B60" t="str">
            <v>Op. rolo compactador</v>
          </cell>
          <cell r="C60" t="str">
            <v>h</v>
          </cell>
          <cell r="D60">
            <v>3.92</v>
          </cell>
        </row>
        <row r="61">
          <cell r="A61">
            <v>512</v>
          </cell>
          <cell r="B61" t="str">
            <v>Op. trator agrícola</v>
          </cell>
          <cell r="C61" t="str">
            <v>h</v>
          </cell>
          <cell r="D61">
            <v>8.2100000000000009</v>
          </cell>
        </row>
        <row r="62">
          <cell r="A62">
            <v>541</v>
          </cell>
          <cell r="B62" t="str">
            <v>Op. trator lamina I</v>
          </cell>
          <cell r="C62" t="str">
            <v>h</v>
          </cell>
          <cell r="D62">
            <v>8.2100000000000009</v>
          </cell>
        </row>
        <row r="63">
          <cell r="A63">
            <v>550</v>
          </cell>
          <cell r="B63" t="str">
            <v>Op. trator lamina II</v>
          </cell>
          <cell r="C63" t="str">
            <v>h</v>
          </cell>
          <cell r="D63">
            <v>8.2100000000000009</v>
          </cell>
        </row>
        <row r="64">
          <cell r="A64">
            <v>524</v>
          </cell>
          <cell r="B64" t="str">
            <v>Op. vibroacabadora de asfálto</v>
          </cell>
          <cell r="C64" t="str">
            <v>h</v>
          </cell>
          <cell r="D64">
            <v>4.3099999999999996</v>
          </cell>
        </row>
        <row r="65">
          <cell r="A65">
            <v>721</v>
          </cell>
          <cell r="B65" t="str">
            <v>Pedreiro</v>
          </cell>
          <cell r="C65" t="str">
            <v>h</v>
          </cell>
          <cell r="D65">
            <v>5.69</v>
          </cell>
        </row>
        <row r="66">
          <cell r="A66">
            <v>761</v>
          </cell>
          <cell r="B66" t="str">
            <v>Servente</v>
          </cell>
          <cell r="C66" t="str">
            <v>h</v>
          </cell>
          <cell r="D66">
            <v>3.61</v>
          </cell>
        </row>
        <row r="67">
          <cell r="A67">
            <v>764</v>
          </cell>
          <cell r="B67" t="str">
            <v>Sinaleiro II</v>
          </cell>
          <cell r="C67" t="str">
            <v>h</v>
          </cell>
          <cell r="D67">
            <v>3.03</v>
          </cell>
        </row>
        <row r="68">
          <cell r="A68">
            <v>726</v>
          </cell>
          <cell r="B68" t="str">
            <v>Soldador de armação</v>
          </cell>
          <cell r="C68" t="str">
            <v>h</v>
          </cell>
          <cell r="D68">
            <v>3.92</v>
          </cell>
        </row>
        <row r="69">
          <cell r="A69">
            <v>670</v>
          </cell>
          <cell r="B69" t="str">
            <v>Soldador de manutenção I</v>
          </cell>
          <cell r="C69" t="str">
            <v>h</v>
          </cell>
          <cell r="D69">
            <v>4.3099999999999996</v>
          </cell>
        </row>
        <row r="70">
          <cell r="A70">
            <v>671</v>
          </cell>
          <cell r="B70" t="str">
            <v>Soldador de manutenção II</v>
          </cell>
          <cell r="C70" t="str">
            <v>h</v>
          </cell>
          <cell r="D70">
            <v>5.12</v>
          </cell>
        </row>
        <row r="71">
          <cell r="A71">
            <v>832</v>
          </cell>
          <cell r="B71" t="str">
            <v>Soldador estr. metálica II</v>
          </cell>
          <cell r="C71" t="str">
            <v>h</v>
          </cell>
          <cell r="D71">
            <v>5.12</v>
          </cell>
        </row>
        <row r="72">
          <cell r="A72">
            <v>572</v>
          </cell>
          <cell r="B72" t="str">
            <v>Técnico op. refrigeração</v>
          </cell>
          <cell r="C72" t="str">
            <v>h</v>
          </cell>
          <cell r="D72">
            <v>4.6500000000000004</v>
          </cell>
        </row>
        <row r="73">
          <cell r="A73">
            <v>608</v>
          </cell>
          <cell r="B73" t="str">
            <v>Torneiro mecânico I</v>
          </cell>
          <cell r="C73" t="str">
            <v>h</v>
          </cell>
          <cell r="D73">
            <v>4.6500000000000004</v>
          </cell>
        </row>
        <row r="76">
          <cell r="A76" t="str">
            <v>CÓDIGO</v>
          </cell>
          <cell r="B76" t="str">
            <v>MATERIAIS</v>
          </cell>
          <cell r="C76" t="str">
            <v>UNID</v>
          </cell>
          <cell r="D76" t="str">
            <v>USD$</v>
          </cell>
        </row>
        <row r="78">
          <cell r="A78">
            <v>375698</v>
          </cell>
          <cell r="B78" t="str">
            <v>Aço A-36</v>
          </cell>
          <cell r="C78" t="str">
            <v>t</v>
          </cell>
          <cell r="D78">
            <v>450</v>
          </cell>
        </row>
        <row r="79">
          <cell r="A79">
            <v>317012</v>
          </cell>
          <cell r="B79" t="str">
            <v>Aço CA-25</v>
          </cell>
          <cell r="C79" t="str">
            <v>kg</v>
          </cell>
          <cell r="D79">
            <v>0.45</v>
          </cell>
        </row>
        <row r="80">
          <cell r="A80">
            <v>349032</v>
          </cell>
          <cell r="B80" t="str">
            <v>Aço CA-25</v>
          </cell>
          <cell r="C80" t="str">
            <v>t</v>
          </cell>
          <cell r="D80">
            <v>450</v>
          </cell>
        </row>
        <row r="81">
          <cell r="A81">
            <v>376068</v>
          </cell>
          <cell r="B81" t="str">
            <v>Aditivo para asfálto</v>
          </cell>
          <cell r="C81" t="str">
            <v>kg</v>
          </cell>
          <cell r="D81">
            <v>1.5</v>
          </cell>
        </row>
        <row r="82">
          <cell r="A82">
            <v>270394</v>
          </cell>
          <cell r="B82" t="str">
            <v xml:space="preserve">AÇO CA-50 </v>
          </cell>
          <cell r="C82" t="str">
            <v>t</v>
          </cell>
          <cell r="D82">
            <v>388</v>
          </cell>
        </row>
        <row r="83">
          <cell r="A83">
            <v>368253</v>
          </cell>
          <cell r="B83" t="str">
            <v xml:space="preserve">Aço CA-50 </v>
          </cell>
          <cell r="C83" t="str">
            <v>kg</v>
          </cell>
          <cell r="D83">
            <v>0.39</v>
          </cell>
        </row>
        <row r="84">
          <cell r="A84">
            <v>316282</v>
          </cell>
          <cell r="B84" t="str">
            <v>Aço CP-190 RB  engraxado</v>
          </cell>
          <cell r="C84" t="str">
            <v>t</v>
          </cell>
          <cell r="D84">
            <v>990.1</v>
          </cell>
        </row>
        <row r="85">
          <cell r="A85">
            <v>376575</v>
          </cell>
          <cell r="B85" t="str">
            <v>Aço para ancoragem 1900 kg/cm2</v>
          </cell>
          <cell r="C85" t="str">
            <v>kg</v>
          </cell>
          <cell r="D85">
            <v>1.1299999999999999</v>
          </cell>
        </row>
        <row r="86">
          <cell r="A86">
            <v>328538</v>
          </cell>
          <cell r="B86" t="str">
            <v>Aditivo SIGUNIT p/ concreto projetado</v>
          </cell>
          <cell r="C86" t="str">
            <v>kg</v>
          </cell>
          <cell r="D86">
            <v>1.25</v>
          </cell>
        </row>
        <row r="87">
          <cell r="A87">
            <v>317022</v>
          </cell>
          <cell r="B87" t="str">
            <v>Aditivo SIKA Aer - incorporador de ar</v>
          </cell>
          <cell r="C87" t="str">
            <v>kg</v>
          </cell>
          <cell r="D87">
            <v>1.35</v>
          </cell>
        </row>
        <row r="88">
          <cell r="A88">
            <v>378155</v>
          </cell>
          <cell r="B88" t="str">
            <v>Aditivo superfluidizante SIKAMENT 100</v>
          </cell>
          <cell r="C88" t="str">
            <v>kg</v>
          </cell>
          <cell r="D88">
            <v>1.4</v>
          </cell>
        </row>
        <row r="89">
          <cell r="A89">
            <v>333602</v>
          </cell>
          <cell r="B89" t="str">
            <v>Aditivos para concreto</v>
          </cell>
          <cell r="C89" t="str">
            <v>vb</v>
          </cell>
          <cell r="D89">
            <v>0.5</v>
          </cell>
        </row>
        <row r="90">
          <cell r="A90">
            <v>317015</v>
          </cell>
          <cell r="B90" t="str">
            <v>Arame recozido nº 18</v>
          </cell>
          <cell r="C90" t="str">
            <v>kg</v>
          </cell>
          <cell r="D90">
            <v>0.65</v>
          </cell>
        </row>
        <row r="91">
          <cell r="A91">
            <v>316636</v>
          </cell>
          <cell r="B91" t="str">
            <v>Arame farpado</v>
          </cell>
          <cell r="C91" t="str">
            <v>kg</v>
          </cell>
          <cell r="D91">
            <v>0.13</v>
          </cell>
        </row>
        <row r="92">
          <cell r="A92">
            <v>316637</v>
          </cell>
          <cell r="B92" t="str">
            <v>Arame galvanizado 12</v>
          </cell>
          <cell r="C92" t="str">
            <v>kg</v>
          </cell>
          <cell r="D92">
            <v>1.2</v>
          </cell>
        </row>
        <row r="93">
          <cell r="A93">
            <v>333183</v>
          </cell>
          <cell r="B93" t="str">
            <v>Arame galvanizado 14</v>
          </cell>
          <cell r="C93" t="str">
            <v>kg</v>
          </cell>
          <cell r="D93">
            <v>1.35</v>
          </cell>
        </row>
        <row r="94">
          <cell r="A94">
            <v>352559</v>
          </cell>
          <cell r="B94" t="str">
            <v>Arame galvanizado 16</v>
          </cell>
          <cell r="C94" t="str">
            <v>kg</v>
          </cell>
          <cell r="D94">
            <v>1.6</v>
          </cell>
        </row>
        <row r="95">
          <cell r="A95">
            <v>375699</v>
          </cell>
          <cell r="B95" t="str">
            <v>Arame galvanizado 18</v>
          </cell>
          <cell r="C95" t="str">
            <v>kg</v>
          </cell>
          <cell r="D95">
            <v>2.4500000000000002</v>
          </cell>
        </row>
        <row r="96">
          <cell r="A96">
            <v>375700</v>
          </cell>
          <cell r="B96" t="str">
            <v>Arame galvanizado 20</v>
          </cell>
          <cell r="C96" t="str">
            <v>kg</v>
          </cell>
          <cell r="D96">
            <v>2.75</v>
          </cell>
        </row>
        <row r="97">
          <cell r="A97">
            <v>309675</v>
          </cell>
          <cell r="B97" t="str">
            <v>Argamassa expansiva</v>
          </cell>
          <cell r="C97" t="str">
            <v>kg</v>
          </cell>
          <cell r="D97">
            <v>3.65</v>
          </cell>
        </row>
        <row r="98">
          <cell r="A98">
            <v>317038</v>
          </cell>
          <cell r="B98" t="str">
            <v>Asfálto diluído CM-30 com frete</v>
          </cell>
          <cell r="C98" t="str">
            <v>t</v>
          </cell>
          <cell r="D98">
            <v>600</v>
          </cell>
        </row>
        <row r="99">
          <cell r="A99">
            <v>376015</v>
          </cell>
          <cell r="B99" t="str">
            <v xml:space="preserve">Bit 6" T38 </v>
          </cell>
          <cell r="C99" t="str">
            <v>un</v>
          </cell>
          <cell r="D99">
            <v>979</v>
          </cell>
        </row>
        <row r="100">
          <cell r="A100">
            <v>375599</v>
          </cell>
          <cell r="B100" t="str">
            <v>Bit de botões R32 40 mm 1 1/2"</v>
          </cell>
          <cell r="C100" t="str">
            <v>un</v>
          </cell>
          <cell r="D100">
            <v>132</v>
          </cell>
        </row>
        <row r="101">
          <cell r="A101">
            <v>356063</v>
          </cell>
          <cell r="B101" t="str">
            <v>Bit de botões R32 44 mm 1 3/4"</v>
          </cell>
          <cell r="C101" t="str">
            <v>un</v>
          </cell>
          <cell r="D101">
            <v>134</v>
          </cell>
        </row>
        <row r="102">
          <cell r="A102">
            <v>375597</v>
          </cell>
          <cell r="B102" t="str">
            <v>Bit de botões R32 48 mm 1 7/8"</v>
          </cell>
          <cell r="C102" t="str">
            <v>un</v>
          </cell>
          <cell r="D102">
            <v>136</v>
          </cell>
        </row>
        <row r="103">
          <cell r="A103">
            <v>375598</v>
          </cell>
          <cell r="B103" t="str">
            <v>Bit de botões R32 58 mm 2 1/4"</v>
          </cell>
          <cell r="C103" t="str">
            <v>un</v>
          </cell>
          <cell r="D103">
            <v>139</v>
          </cell>
        </row>
        <row r="104">
          <cell r="A104">
            <v>356064</v>
          </cell>
          <cell r="B104" t="str">
            <v>Bit de botões T38 64 mm 2 1/2"</v>
          </cell>
          <cell r="C104" t="str">
            <v>un</v>
          </cell>
          <cell r="D104">
            <v>150</v>
          </cell>
        </row>
        <row r="105">
          <cell r="A105">
            <v>375596</v>
          </cell>
          <cell r="B105" t="str">
            <v>Bit de botões T38 76 mm 3"</v>
          </cell>
          <cell r="C105" t="str">
            <v>un</v>
          </cell>
          <cell r="D105">
            <v>189</v>
          </cell>
        </row>
        <row r="106">
          <cell r="A106">
            <v>131610</v>
          </cell>
          <cell r="B106" t="str">
            <v>Booster  (5.5 OZ - 156 GR)</v>
          </cell>
          <cell r="C106" t="str">
            <v>un</v>
          </cell>
          <cell r="D106">
            <v>1.72</v>
          </cell>
        </row>
        <row r="107">
          <cell r="A107">
            <v>376477</v>
          </cell>
          <cell r="B107" t="str">
            <v>Booster  (1/2 LB - 225 GR)</v>
          </cell>
          <cell r="C107" t="str">
            <v>un</v>
          </cell>
          <cell r="D107">
            <v>2.15</v>
          </cell>
        </row>
        <row r="108">
          <cell r="A108">
            <v>353795</v>
          </cell>
          <cell r="B108" t="str">
            <v>Broca Integral 7/8" x 2,00 m</v>
          </cell>
          <cell r="C108" t="str">
            <v>un</v>
          </cell>
          <cell r="D108">
            <v>75</v>
          </cell>
        </row>
        <row r="109">
          <cell r="A109">
            <v>356084</v>
          </cell>
          <cell r="B109" t="str">
            <v>Cabo 1 kw x 4" x  25 mm²</v>
          </cell>
          <cell r="C109" t="str">
            <v>m</v>
          </cell>
          <cell r="D109">
            <v>10</v>
          </cell>
        </row>
        <row r="110">
          <cell r="A110">
            <v>356085</v>
          </cell>
          <cell r="B110" t="str">
            <v>Cabo 1 kw x 4" x 120 mm²</v>
          </cell>
          <cell r="C110" t="str">
            <v>m</v>
          </cell>
          <cell r="D110">
            <v>40</v>
          </cell>
        </row>
        <row r="111">
          <cell r="A111">
            <v>376303</v>
          </cell>
          <cell r="B111" t="str">
            <v>Cabo de aço 5/16"</v>
          </cell>
          <cell r="C111" t="str">
            <v>m</v>
          </cell>
          <cell r="D111">
            <v>2</v>
          </cell>
        </row>
        <row r="112">
          <cell r="A112">
            <v>368255</v>
          </cell>
          <cell r="B112" t="str">
            <v>Canaleta de concreto 1,00 x 0,40 m</v>
          </cell>
          <cell r="C112" t="str">
            <v>m</v>
          </cell>
          <cell r="D112">
            <v>5</v>
          </cell>
        </row>
        <row r="113">
          <cell r="A113">
            <v>317234</v>
          </cell>
          <cell r="B113" t="str">
            <v>Canaleta de concreto 1,00 x 0,60 m</v>
          </cell>
          <cell r="C113" t="str">
            <v>m</v>
          </cell>
          <cell r="D113">
            <v>9</v>
          </cell>
        </row>
        <row r="114">
          <cell r="A114">
            <v>376545</v>
          </cell>
          <cell r="B114" t="str">
            <v>Cantoneira 1 1/2" x 1 1/2" x 3/16"</v>
          </cell>
          <cell r="C114" t="str">
            <v>kg</v>
          </cell>
          <cell r="D114">
            <v>0.62</v>
          </cell>
        </row>
        <row r="115">
          <cell r="A115">
            <v>376577</v>
          </cell>
          <cell r="B115" t="str">
            <v>Cartucho de cemento de activación de fraguado rápido</v>
          </cell>
          <cell r="C115" t="str">
            <v>un</v>
          </cell>
          <cell r="D115">
            <v>0.5</v>
          </cell>
        </row>
        <row r="116">
          <cell r="A116">
            <v>376576</v>
          </cell>
          <cell r="B116" t="str">
            <v>Cartucho de cemento de activación de fraguado lento</v>
          </cell>
          <cell r="C116" t="str">
            <v>un</v>
          </cell>
          <cell r="D116">
            <v>0.5</v>
          </cell>
        </row>
        <row r="117">
          <cell r="A117">
            <v>376578</v>
          </cell>
          <cell r="B117" t="str">
            <v>Cartucho de resina epoxica de fraguado rápido</v>
          </cell>
          <cell r="C117" t="str">
            <v>un</v>
          </cell>
          <cell r="D117">
            <v>1.71</v>
          </cell>
        </row>
        <row r="118">
          <cell r="A118">
            <v>376579</v>
          </cell>
          <cell r="B118" t="str">
            <v>Cartucho de resina epoxica de fraguado lento</v>
          </cell>
          <cell r="C118" t="str">
            <v>un</v>
          </cell>
          <cell r="D118">
            <v>1.71</v>
          </cell>
        </row>
        <row r="119">
          <cell r="A119">
            <v>376550</v>
          </cell>
          <cell r="B119" t="str">
            <v>Cinza volante</v>
          </cell>
          <cell r="C119" t="str">
            <v>kg</v>
          </cell>
          <cell r="D119">
            <v>0.15</v>
          </cell>
        </row>
        <row r="120">
          <cell r="A120">
            <v>315513</v>
          </cell>
          <cell r="B120" t="str">
            <v>Conjunto estopim + espoleta Nº 6 ou 8</v>
          </cell>
          <cell r="C120" t="str">
            <v>un</v>
          </cell>
          <cell r="D120">
            <v>0.2</v>
          </cell>
        </row>
        <row r="121">
          <cell r="A121">
            <v>317023</v>
          </cell>
          <cell r="B121" t="str">
            <v>Chapa metálica</v>
          </cell>
          <cell r="C121" t="str">
            <v>kg</v>
          </cell>
          <cell r="D121">
            <v>0.78</v>
          </cell>
        </row>
        <row r="122">
          <cell r="A122">
            <v>376548</v>
          </cell>
          <cell r="B122" t="str">
            <v>Chapa de cobre nº 18</v>
          </cell>
          <cell r="C122" t="str">
            <v>m2</v>
          </cell>
          <cell r="D122">
            <v>77.5</v>
          </cell>
        </row>
        <row r="123">
          <cell r="A123">
            <v>376546</v>
          </cell>
          <cell r="B123" t="str">
            <v>Chapa galvanizada nº 18</v>
          </cell>
          <cell r="C123" t="str">
            <v>kg</v>
          </cell>
          <cell r="D123">
            <v>0.9</v>
          </cell>
        </row>
        <row r="124">
          <cell r="A124">
            <v>376547</v>
          </cell>
          <cell r="B124" t="str">
            <v>Chapa galvanizada nº 24</v>
          </cell>
          <cell r="C124" t="str">
            <v>kg</v>
          </cell>
          <cell r="D124">
            <v>0.9</v>
          </cell>
        </row>
        <row r="125">
          <cell r="A125">
            <v>336884</v>
          </cell>
          <cell r="B125" t="str">
            <v>Chumbadores e inserts</v>
          </cell>
          <cell r="C125" t="str">
            <v>kg</v>
          </cell>
          <cell r="D125">
            <v>3.6</v>
          </cell>
        </row>
        <row r="126">
          <cell r="A126">
            <v>376069</v>
          </cell>
          <cell r="B126" t="str">
            <v>Filler</v>
          </cell>
          <cell r="C126" t="str">
            <v>t</v>
          </cell>
          <cell r="D126">
            <v>75</v>
          </cell>
        </row>
        <row r="127">
          <cell r="A127">
            <v>337907</v>
          </cell>
          <cell r="B127" t="str">
            <v>CIMENTO TIPO CP IV</v>
          </cell>
          <cell r="C127" t="str">
            <v>t</v>
          </cell>
          <cell r="D127">
            <v>105</v>
          </cell>
        </row>
        <row r="128">
          <cell r="A128">
            <v>368675</v>
          </cell>
          <cell r="B128" t="str">
            <v>Cimento tipo CP II - em saco</v>
          </cell>
          <cell r="C128" t="str">
            <v>kg</v>
          </cell>
          <cell r="D128">
            <v>0.15</v>
          </cell>
        </row>
        <row r="129">
          <cell r="A129">
            <v>376067</v>
          </cell>
          <cell r="B129" t="str">
            <v>Cimento asfáltico AC-20</v>
          </cell>
          <cell r="C129" t="str">
            <v>t</v>
          </cell>
          <cell r="D129">
            <v>398.7</v>
          </cell>
        </row>
        <row r="130">
          <cell r="A130">
            <v>326384</v>
          </cell>
          <cell r="B130" t="str">
            <v>Compensado plastificado 18 mm</v>
          </cell>
          <cell r="C130" t="str">
            <v>m2</v>
          </cell>
          <cell r="D130">
            <v>9.75</v>
          </cell>
        </row>
        <row r="131">
          <cell r="A131">
            <v>319028</v>
          </cell>
          <cell r="B131" t="str">
            <v xml:space="preserve">Compensado resinado 10 mm </v>
          </cell>
          <cell r="C131" t="str">
            <v>m2</v>
          </cell>
          <cell r="D131">
            <v>6.25</v>
          </cell>
        </row>
        <row r="132">
          <cell r="A132">
            <v>319029</v>
          </cell>
          <cell r="B132" t="str">
            <v xml:space="preserve">Compensado resinado 15 mm </v>
          </cell>
          <cell r="C132" t="str">
            <v>m2</v>
          </cell>
          <cell r="D132">
            <v>7.56</v>
          </cell>
        </row>
        <row r="133">
          <cell r="A133">
            <v>332137</v>
          </cell>
          <cell r="B133" t="str">
            <v>Retardo de superfície MS</v>
          </cell>
          <cell r="C133" t="str">
            <v>un</v>
          </cell>
          <cell r="D133">
            <v>2.69</v>
          </cell>
        </row>
        <row r="134">
          <cell r="A134">
            <v>339366</v>
          </cell>
          <cell r="B134" t="str">
            <v>Cordel detonante</v>
          </cell>
          <cell r="C134" t="str">
            <v>m</v>
          </cell>
          <cell r="D134">
            <v>0.21</v>
          </cell>
        </row>
        <row r="135">
          <cell r="A135">
            <v>338511</v>
          </cell>
          <cell r="B135" t="str">
            <v>Embutidos - tubulações metálicas</v>
          </cell>
          <cell r="C135" t="str">
            <v>kg</v>
          </cell>
          <cell r="D135">
            <v>2.5</v>
          </cell>
        </row>
        <row r="136">
          <cell r="A136">
            <v>315241</v>
          </cell>
          <cell r="B136" t="str">
            <v>Embutidos - metálicos</v>
          </cell>
          <cell r="C136" t="str">
            <v>kg</v>
          </cell>
          <cell r="D136">
            <v>3.6</v>
          </cell>
        </row>
        <row r="137">
          <cell r="A137">
            <v>376020</v>
          </cell>
          <cell r="B137" t="str">
            <v>Emulsão Magnafrac 1 1/4"</v>
          </cell>
          <cell r="C137" t="str">
            <v>kg</v>
          </cell>
          <cell r="D137">
            <v>2.12</v>
          </cell>
        </row>
        <row r="138">
          <cell r="A138">
            <v>376066</v>
          </cell>
          <cell r="B138" t="str">
            <v>Emulsão asfáltica RR -60</v>
          </cell>
          <cell r="C138" t="str">
            <v>l</v>
          </cell>
          <cell r="D138">
            <v>0.39</v>
          </cell>
        </row>
        <row r="139">
          <cell r="A139">
            <v>376065</v>
          </cell>
          <cell r="B139" t="str">
            <v>Emulsão asfáltica RL 1-50</v>
          </cell>
          <cell r="C139" t="str">
            <v>l</v>
          </cell>
          <cell r="D139">
            <v>0.39</v>
          </cell>
        </row>
        <row r="140">
          <cell r="A140">
            <v>335255</v>
          </cell>
          <cell r="B140" t="str">
            <v>ESTRUTURA METÁLICA</v>
          </cell>
          <cell r="C140" t="str">
            <v>kg</v>
          </cell>
          <cell r="D140">
            <v>3.25</v>
          </cell>
        </row>
        <row r="141">
          <cell r="A141">
            <v>371330</v>
          </cell>
          <cell r="B141" t="str">
            <v>Exel / Iniciador não elétrico / Tubo de choque Exel 40' MS</v>
          </cell>
          <cell r="C141" t="str">
            <v>un</v>
          </cell>
          <cell r="D141">
            <v>2.64</v>
          </cell>
        </row>
        <row r="142">
          <cell r="A142">
            <v>376476</v>
          </cell>
          <cell r="B142" t="str">
            <v>Exel / Iniciador não elétrico / Tubo de choque Exel 60' MS</v>
          </cell>
          <cell r="C142" t="str">
            <v>un</v>
          </cell>
          <cell r="D142">
            <v>3.8</v>
          </cell>
        </row>
        <row r="143">
          <cell r="A143">
            <v>376021</v>
          </cell>
          <cell r="B143" t="str">
            <v xml:space="preserve">Exel / Iniciador não elétrico / Tubo de choque Exel 16' LP </v>
          </cell>
          <cell r="C143" t="str">
            <v>un</v>
          </cell>
          <cell r="D143">
            <v>1.69</v>
          </cell>
        </row>
        <row r="144">
          <cell r="A144">
            <v>376062</v>
          </cell>
          <cell r="B144" t="str">
            <v>Exel / Iniciador não elétrico / Tubo de choque Exel 16' MS</v>
          </cell>
          <cell r="C144" t="str">
            <v>un</v>
          </cell>
          <cell r="D144">
            <v>1.56</v>
          </cell>
        </row>
        <row r="145">
          <cell r="A145">
            <v>338348</v>
          </cell>
          <cell r="B145" t="str">
            <v>Fibra de aço - Dramix</v>
          </cell>
          <cell r="C145" t="str">
            <v>kg</v>
          </cell>
          <cell r="D145">
            <v>1.1200000000000001</v>
          </cell>
        </row>
        <row r="146">
          <cell r="A146">
            <v>338344</v>
          </cell>
          <cell r="B146" t="str">
            <v xml:space="preserve">Forma plana industrializada </v>
          </cell>
          <cell r="C146" t="str">
            <v>m2</v>
          </cell>
          <cell r="D146">
            <v>7.5</v>
          </cell>
        </row>
        <row r="147">
          <cell r="A147">
            <v>310498</v>
          </cell>
          <cell r="B147" t="str">
            <v xml:space="preserve">Forma curva industrializada </v>
          </cell>
          <cell r="C147" t="str">
            <v>m2</v>
          </cell>
          <cell r="D147">
            <v>10</v>
          </cell>
        </row>
        <row r="148">
          <cell r="A148">
            <v>368257</v>
          </cell>
          <cell r="B148" t="str">
            <v xml:space="preserve">Forma industrializada para vigas e lajes </v>
          </cell>
          <cell r="C148" t="str">
            <v>m2</v>
          </cell>
          <cell r="D148">
            <v>12.5</v>
          </cell>
        </row>
        <row r="149">
          <cell r="A149">
            <v>376478</v>
          </cell>
          <cell r="B149" t="str">
            <v>Forma metálica para túnel</v>
          </cell>
          <cell r="C149" t="str">
            <v>m2</v>
          </cell>
          <cell r="D149">
            <v>250</v>
          </cell>
        </row>
        <row r="150">
          <cell r="A150">
            <v>333730</v>
          </cell>
          <cell r="B150" t="str">
            <v>Graxa grafitada</v>
          </cell>
          <cell r="C150" t="str">
            <v>kg</v>
          </cell>
          <cell r="D150">
            <v>1.54</v>
          </cell>
        </row>
        <row r="151">
          <cell r="A151">
            <v>374912</v>
          </cell>
          <cell r="B151" t="str">
            <v>Haste MF T38 (7324.4737 -01)</v>
          </cell>
          <cell r="C151" t="str">
            <v>un</v>
          </cell>
          <cell r="D151">
            <v>345</v>
          </cell>
        </row>
        <row r="152">
          <cell r="A152">
            <v>356066</v>
          </cell>
          <cell r="B152" t="str">
            <v>Haste R32 x R38 12'</v>
          </cell>
          <cell r="C152" t="str">
            <v>un</v>
          </cell>
          <cell r="D152">
            <v>259</v>
          </cell>
        </row>
        <row r="153">
          <cell r="A153">
            <v>376016</v>
          </cell>
          <cell r="B153" t="str">
            <v>Haste ST 58 12'</v>
          </cell>
          <cell r="C153" t="str">
            <v>un</v>
          </cell>
          <cell r="D153">
            <v>936</v>
          </cell>
        </row>
        <row r="154">
          <cell r="A154">
            <v>315562</v>
          </cell>
          <cell r="B154" t="str">
            <v>Junta Fugenband O-35</v>
          </cell>
          <cell r="C154" t="str">
            <v>m</v>
          </cell>
          <cell r="D154">
            <v>42</v>
          </cell>
        </row>
        <row r="155">
          <cell r="A155">
            <v>356068</v>
          </cell>
          <cell r="B155" t="str">
            <v>Luva R38 2.5/32"</v>
          </cell>
          <cell r="C155" t="str">
            <v>un</v>
          </cell>
          <cell r="D155">
            <v>110.2</v>
          </cell>
        </row>
        <row r="156">
          <cell r="A156">
            <v>316236</v>
          </cell>
          <cell r="B156" t="str">
            <v>Madeira de 1a.</v>
          </cell>
          <cell r="C156" t="str">
            <v>m3</v>
          </cell>
          <cell r="D156">
            <v>350</v>
          </cell>
        </row>
        <row r="157">
          <cell r="A157">
            <v>310505</v>
          </cell>
          <cell r="B157" t="str">
            <v>Madeira de 3a. - Cedrinho</v>
          </cell>
          <cell r="C157" t="str">
            <v>m3</v>
          </cell>
          <cell r="D157">
            <v>296</v>
          </cell>
        </row>
        <row r="158">
          <cell r="A158">
            <v>368261</v>
          </cell>
          <cell r="B158" t="str">
            <v>Mangote de borracha 6"</v>
          </cell>
          <cell r="C158" t="str">
            <v>m</v>
          </cell>
          <cell r="D158">
            <v>110</v>
          </cell>
        </row>
        <row r="159">
          <cell r="A159">
            <v>321541</v>
          </cell>
          <cell r="B159" t="str">
            <v>Manta de polivinil</v>
          </cell>
          <cell r="C159" t="str">
            <v>m2</v>
          </cell>
          <cell r="D159">
            <v>0.8</v>
          </cell>
        </row>
        <row r="160">
          <cell r="A160">
            <v>376544</v>
          </cell>
          <cell r="B160" t="str">
            <v>Manta geotêxtil</v>
          </cell>
          <cell r="C160" t="str">
            <v>m2</v>
          </cell>
          <cell r="D160">
            <v>1.5</v>
          </cell>
        </row>
        <row r="161">
          <cell r="A161">
            <v>375693</v>
          </cell>
          <cell r="B161" t="str">
            <v>Emulsão encartuchada Magnafrac 2" à 3"</v>
          </cell>
          <cell r="C161" t="str">
            <v>kg</v>
          </cell>
          <cell r="D161">
            <v>1.75</v>
          </cell>
        </row>
        <row r="162">
          <cell r="A162">
            <v>376014</v>
          </cell>
          <cell r="B162" t="str">
            <v>Emulsão encartuchada Magnafrac 4" à 8"</v>
          </cell>
          <cell r="C162" t="str">
            <v>kg</v>
          </cell>
          <cell r="D162">
            <v>1.19</v>
          </cell>
        </row>
        <row r="163">
          <cell r="A163">
            <v>375694</v>
          </cell>
          <cell r="B163" t="str">
            <v>Mangueira para ar 1" (800 até 3200 psi)</v>
          </cell>
          <cell r="C163" t="str">
            <v>m</v>
          </cell>
          <cell r="D163">
            <v>23.7</v>
          </cell>
        </row>
        <row r="164">
          <cell r="A164">
            <v>375696</v>
          </cell>
          <cell r="B164" t="str">
            <v>Mangueira para ar 2" (800 até 3200 psi)</v>
          </cell>
          <cell r="C164" t="str">
            <v>m</v>
          </cell>
          <cell r="D164">
            <v>40.200000000000003</v>
          </cell>
        </row>
        <row r="165">
          <cell r="A165">
            <v>338349</v>
          </cell>
          <cell r="B165" t="str">
            <v>Mangueira p/ água 2" - concreto (150 psi)</v>
          </cell>
          <cell r="C165" t="str">
            <v>m</v>
          </cell>
          <cell r="D165">
            <v>43.2</v>
          </cell>
        </row>
        <row r="166">
          <cell r="A166">
            <v>375697</v>
          </cell>
          <cell r="B166" t="str">
            <v>Mangueira p/ água 4" - concreto (200 psi)</v>
          </cell>
          <cell r="C166" t="str">
            <v>m</v>
          </cell>
          <cell r="D166">
            <v>69.400000000000006</v>
          </cell>
        </row>
        <row r="167">
          <cell r="A167">
            <v>329053</v>
          </cell>
          <cell r="B167" t="str">
            <v>Mangueira p/ água 2" - drenagem (150 psi)</v>
          </cell>
          <cell r="C167" t="str">
            <v>m</v>
          </cell>
          <cell r="D167">
            <v>12.8</v>
          </cell>
        </row>
        <row r="168">
          <cell r="A168">
            <v>335112</v>
          </cell>
          <cell r="B168" t="str">
            <v>Materiais de desgaste</v>
          </cell>
          <cell r="C168" t="str">
            <v>vb</v>
          </cell>
          <cell r="D168">
            <v>0.5</v>
          </cell>
        </row>
        <row r="169">
          <cell r="A169">
            <v>338644</v>
          </cell>
          <cell r="B169" t="str">
            <v>Materiais de perfuração</v>
          </cell>
          <cell r="C169" t="str">
            <v>vb</v>
          </cell>
          <cell r="D169">
            <v>0.5</v>
          </cell>
        </row>
        <row r="170">
          <cell r="A170">
            <v>328252</v>
          </cell>
          <cell r="B170" t="str">
            <v>Materiais de solda</v>
          </cell>
          <cell r="C170" t="str">
            <v>vb</v>
          </cell>
          <cell r="D170">
            <v>0.5</v>
          </cell>
        </row>
        <row r="171">
          <cell r="A171">
            <v>315565</v>
          </cell>
          <cell r="B171" t="str">
            <v>Materiais diversos</v>
          </cell>
          <cell r="C171" t="str">
            <v>vb</v>
          </cell>
          <cell r="D171">
            <v>0.5</v>
          </cell>
        </row>
        <row r="172">
          <cell r="A172">
            <v>355276</v>
          </cell>
          <cell r="B172" t="str">
            <v>Materiais elétricos</v>
          </cell>
          <cell r="C172" t="str">
            <v>vb</v>
          </cell>
          <cell r="D172">
            <v>0.5</v>
          </cell>
        </row>
        <row r="173">
          <cell r="A173">
            <v>316835</v>
          </cell>
          <cell r="B173" t="str">
            <v>Mourão de concreto h = 2,60 + 0,40 m</v>
          </cell>
          <cell r="C173" t="str">
            <v>un</v>
          </cell>
          <cell r="D173">
            <v>7.7</v>
          </cell>
        </row>
        <row r="174">
          <cell r="A174">
            <v>376551</v>
          </cell>
          <cell r="B174" t="str">
            <v xml:space="preserve">Neoprene </v>
          </cell>
          <cell r="C174" t="str">
            <v>dm3</v>
          </cell>
          <cell r="D174">
            <v>27.5</v>
          </cell>
        </row>
        <row r="175">
          <cell r="A175">
            <v>316337</v>
          </cell>
          <cell r="B175" t="str">
            <v>Peças metálicas</v>
          </cell>
          <cell r="C175" t="str">
            <v>kg</v>
          </cell>
          <cell r="D175">
            <v>1.8</v>
          </cell>
        </row>
        <row r="176">
          <cell r="A176">
            <v>315246</v>
          </cell>
          <cell r="B176" t="str">
            <v>Perfil metálico</v>
          </cell>
          <cell r="C176" t="str">
            <v>kg</v>
          </cell>
          <cell r="D176">
            <v>0.85</v>
          </cell>
        </row>
        <row r="177">
          <cell r="A177">
            <v>376064</v>
          </cell>
          <cell r="B177" t="str">
            <v>Plataforma metálica</v>
          </cell>
          <cell r="C177" t="str">
            <v>kg</v>
          </cell>
          <cell r="D177">
            <v>4.5</v>
          </cell>
        </row>
        <row r="178">
          <cell r="A178">
            <v>317029</v>
          </cell>
          <cell r="B178" t="str">
            <v>Pregos</v>
          </cell>
          <cell r="C178" t="str">
            <v>kg</v>
          </cell>
          <cell r="D178">
            <v>0.72</v>
          </cell>
        </row>
        <row r="179">
          <cell r="A179">
            <v>338645</v>
          </cell>
          <cell r="B179" t="str">
            <v>Produtos químicos</v>
          </cell>
          <cell r="C179" t="str">
            <v>vb</v>
          </cell>
          <cell r="D179">
            <v>0.5</v>
          </cell>
        </row>
        <row r="180">
          <cell r="A180">
            <v>374915</v>
          </cell>
          <cell r="B180" t="str">
            <v>Punho HL 600 T38 (7304.7532 -01)</v>
          </cell>
          <cell r="C180" t="str">
            <v>un</v>
          </cell>
          <cell r="D180">
            <v>227</v>
          </cell>
        </row>
        <row r="181">
          <cell r="A181">
            <v>376017</v>
          </cell>
          <cell r="B181" t="str">
            <v>Punho HL 1500 T38</v>
          </cell>
          <cell r="C181" t="str">
            <v>un</v>
          </cell>
          <cell r="D181">
            <v>679</v>
          </cell>
        </row>
        <row r="182">
          <cell r="A182">
            <v>376019</v>
          </cell>
          <cell r="B182" t="str">
            <v>Punho HL 600 R32</v>
          </cell>
          <cell r="C182" t="str">
            <v>un</v>
          </cell>
          <cell r="D182">
            <v>198</v>
          </cell>
        </row>
        <row r="183">
          <cell r="A183">
            <v>376472</v>
          </cell>
          <cell r="B183" t="str">
            <v>Punho HL 500 R38</v>
          </cell>
          <cell r="C183" t="str">
            <v>un</v>
          </cell>
          <cell r="D183">
            <v>190</v>
          </cell>
        </row>
        <row r="184">
          <cell r="A184">
            <v>356086</v>
          </cell>
          <cell r="B184" t="str">
            <v>Refletor 500 W x 220 V</v>
          </cell>
          <cell r="C184" t="str">
            <v>un</v>
          </cell>
          <cell r="D184">
            <v>289.8</v>
          </cell>
        </row>
        <row r="185">
          <cell r="A185">
            <v>376304</v>
          </cell>
          <cell r="B185" t="str">
            <v>SÍLICA ATIVA</v>
          </cell>
          <cell r="C185" t="str">
            <v>t</v>
          </cell>
          <cell r="D185">
            <v>450</v>
          </cell>
        </row>
        <row r="186">
          <cell r="A186">
            <v>316829</v>
          </cell>
          <cell r="B186" t="str">
            <v>Tela de arame galvanizado</v>
          </cell>
          <cell r="C186" t="str">
            <v>m2</v>
          </cell>
          <cell r="D186">
            <v>2.1</v>
          </cell>
        </row>
        <row r="187">
          <cell r="A187">
            <v>368264</v>
          </cell>
          <cell r="B187" t="str">
            <v>Tela metálica tipo Telcon Q-138</v>
          </cell>
          <cell r="C187" t="str">
            <v>kg</v>
          </cell>
          <cell r="D187">
            <v>0.92</v>
          </cell>
        </row>
        <row r="188">
          <cell r="A188">
            <v>318524</v>
          </cell>
          <cell r="B188" t="str">
            <v xml:space="preserve">Trilho ferroviário </v>
          </cell>
          <cell r="C188" t="str">
            <v>kg</v>
          </cell>
          <cell r="D188">
            <v>1.25</v>
          </cell>
        </row>
        <row r="189">
          <cell r="A189">
            <v>374557</v>
          </cell>
          <cell r="B189" t="str">
            <v>Tubo Alvenius D = 2"</v>
          </cell>
          <cell r="C189" t="str">
            <v>m</v>
          </cell>
          <cell r="D189">
            <v>10</v>
          </cell>
        </row>
        <row r="190">
          <cell r="A190">
            <v>374556</v>
          </cell>
          <cell r="B190" t="str">
            <v>Tubo Alvenius D = 3"</v>
          </cell>
          <cell r="C190" t="str">
            <v>m</v>
          </cell>
          <cell r="D190">
            <v>16.5</v>
          </cell>
        </row>
        <row r="191">
          <cell r="A191">
            <v>356082</v>
          </cell>
          <cell r="B191" t="str">
            <v>Tubo Alvenius D = 4"</v>
          </cell>
          <cell r="C191" t="str">
            <v>m</v>
          </cell>
          <cell r="D191">
            <v>20</v>
          </cell>
        </row>
        <row r="192">
          <cell r="A192">
            <v>375595</v>
          </cell>
          <cell r="B192" t="str">
            <v>Tubo Alvenius D = 5"</v>
          </cell>
          <cell r="C192" t="str">
            <v>m</v>
          </cell>
          <cell r="D192">
            <v>24.5</v>
          </cell>
        </row>
        <row r="193">
          <cell r="A193">
            <v>375701</v>
          </cell>
          <cell r="B193" t="str">
            <v>Tubo Alvenius D = 6"</v>
          </cell>
          <cell r="C193" t="str">
            <v>m</v>
          </cell>
          <cell r="D193">
            <v>28</v>
          </cell>
        </row>
        <row r="194">
          <cell r="A194">
            <v>376573</v>
          </cell>
          <cell r="B194" t="str">
            <v>Tubo Alvenius D = 10"</v>
          </cell>
          <cell r="C194" t="str">
            <v>m</v>
          </cell>
          <cell r="D194">
            <v>60</v>
          </cell>
        </row>
        <row r="195">
          <cell r="A195">
            <v>376216</v>
          </cell>
          <cell r="B195" t="str">
            <v>Tubo Alvenius D = 4" p/ lançamento de concreto</v>
          </cell>
          <cell r="C195" t="str">
            <v>m</v>
          </cell>
          <cell r="D195">
            <v>60</v>
          </cell>
        </row>
        <row r="196">
          <cell r="A196">
            <v>376217</v>
          </cell>
          <cell r="B196" t="str">
            <v>Tubo Alvenius D = 5" p/ lançamento de concreto</v>
          </cell>
          <cell r="C196" t="str">
            <v>m</v>
          </cell>
          <cell r="D196">
            <v>80</v>
          </cell>
        </row>
        <row r="197">
          <cell r="A197">
            <v>376218</v>
          </cell>
          <cell r="B197" t="str">
            <v>Tubo Alvenius D = 6" p/ lançamento de concreto</v>
          </cell>
          <cell r="C197" t="str">
            <v>m</v>
          </cell>
          <cell r="D197">
            <v>120</v>
          </cell>
        </row>
        <row r="198">
          <cell r="A198">
            <v>376070</v>
          </cell>
          <cell r="B198" t="str">
            <v>Tubo de CARTON comprimido D = 21 cm</v>
          </cell>
          <cell r="C198" t="str">
            <v>m</v>
          </cell>
          <cell r="D198">
            <v>5.3</v>
          </cell>
        </row>
        <row r="199">
          <cell r="A199">
            <v>376309</v>
          </cell>
          <cell r="B199" t="str">
            <v>Tubo de concreto perfurado D = 0,20 m</v>
          </cell>
          <cell r="C199" t="str">
            <v>m</v>
          </cell>
          <cell r="D199">
            <v>3.8</v>
          </cell>
        </row>
        <row r="200">
          <cell r="A200">
            <v>376310</v>
          </cell>
          <cell r="B200" t="str">
            <v>Tubo de concreto perfurado D = 0,30 m</v>
          </cell>
          <cell r="C200" t="str">
            <v>m</v>
          </cell>
          <cell r="D200">
            <v>6.2</v>
          </cell>
        </row>
        <row r="201">
          <cell r="A201">
            <v>376219</v>
          </cell>
          <cell r="B201" t="str">
            <v>Tubo de concreto D = 0,90 m</v>
          </cell>
          <cell r="C201" t="str">
            <v>m</v>
          </cell>
          <cell r="D201">
            <v>94</v>
          </cell>
        </row>
        <row r="202">
          <cell r="A202">
            <v>376220</v>
          </cell>
          <cell r="B202" t="str">
            <v>Tubo de concreto D = 1,10 m</v>
          </cell>
          <cell r="C202" t="str">
            <v>m</v>
          </cell>
          <cell r="D202">
            <v>122</v>
          </cell>
        </row>
        <row r="203">
          <cell r="A203">
            <v>376221</v>
          </cell>
          <cell r="B203" t="str">
            <v>Tubo de concreto D = 1,20 m</v>
          </cell>
          <cell r="C203" t="str">
            <v>m</v>
          </cell>
          <cell r="D203">
            <v>150.5</v>
          </cell>
        </row>
        <row r="204">
          <cell r="A204">
            <v>376302</v>
          </cell>
          <cell r="B204" t="str">
            <v>Tubo de concreto D = 1,50 m</v>
          </cell>
          <cell r="C204" t="str">
            <v>m</v>
          </cell>
          <cell r="D204">
            <v>200</v>
          </cell>
        </row>
        <row r="205">
          <cell r="A205">
            <v>375784</v>
          </cell>
          <cell r="B205" t="str">
            <v>Tubo de aço sem costura SCHEDULE 40 ø = 2"</v>
          </cell>
          <cell r="C205" t="str">
            <v>m</v>
          </cell>
          <cell r="D205">
            <v>5.94</v>
          </cell>
        </row>
        <row r="206">
          <cell r="A206">
            <v>375787</v>
          </cell>
          <cell r="B206" t="str">
            <v>Tubo de aço sem costura SCHEDULE 40 ø = 3"</v>
          </cell>
          <cell r="C206" t="str">
            <v>m</v>
          </cell>
          <cell r="D206">
            <v>12.3</v>
          </cell>
        </row>
        <row r="207">
          <cell r="A207">
            <v>375788</v>
          </cell>
          <cell r="B207" t="str">
            <v>Tubo de aço sem costura SCHEDULE 40 ø = 4"</v>
          </cell>
          <cell r="C207" t="str">
            <v>m</v>
          </cell>
          <cell r="D207">
            <v>17.2</v>
          </cell>
        </row>
        <row r="208">
          <cell r="A208">
            <v>376018</v>
          </cell>
          <cell r="B208" t="str">
            <v>Tubo de aço galvanizado</v>
          </cell>
          <cell r="C208" t="str">
            <v>m</v>
          </cell>
          <cell r="D208">
            <v>7</v>
          </cell>
        </row>
        <row r="209">
          <cell r="A209">
            <v>375692</v>
          </cell>
          <cell r="B209" t="str">
            <v>Tubo de PVC D = 2"</v>
          </cell>
          <cell r="C209" t="str">
            <v>m</v>
          </cell>
          <cell r="D209">
            <v>2.13</v>
          </cell>
        </row>
        <row r="210">
          <cell r="A210">
            <v>376834</v>
          </cell>
          <cell r="B210" t="str">
            <v>Tubo de PVC D = 2 1/2"</v>
          </cell>
          <cell r="C210" t="str">
            <v>m</v>
          </cell>
          <cell r="D210">
            <v>2.93</v>
          </cell>
        </row>
        <row r="211">
          <cell r="A211">
            <v>375406</v>
          </cell>
          <cell r="B211" t="str">
            <v>Tubo de PVC D = 3"</v>
          </cell>
          <cell r="C211" t="str">
            <v>m</v>
          </cell>
          <cell r="D211">
            <v>3.73</v>
          </cell>
        </row>
        <row r="212">
          <cell r="A212">
            <v>375407</v>
          </cell>
          <cell r="B212" t="str">
            <v>Tubo de PVC D = 6"</v>
          </cell>
          <cell r="C212" t="str">
            <v>m</v>
          </cell>
          <cell r="D212">
            <v>10.91</v>
          </cell>
        </row>
        <row r="213">
          <cell r="A213">
            <v>367551</v>
          </cell>
          <cell r="B213" t="str">
            <v>Tubo de PVC D = 10 cm</v>
          </cell>
          <cell r="C213" t="str">
            <v>m</v>
          </cell>
          <cell r="D213">
            <v>5.09</v>
          </cell>
        </row>
        <row r="214">
          <cell r="A214">
            <v>372846</v>
          </cell>
          <cell r="B214" t="str">
            <v>Tubo de PVC D = 20 cm</v>
          </cell>
          <cell r="C214" t="str">
            <v>m</v>
          </cell>
          <cell r="D214">
            <v>38.369999999999997</v>
          </cell>
        </row>
        <row r="215">
          <cell r="A215">
            <v>324006</v>
          </cell>
          <cell r="B215" t="str">
            <v>Tubo metálico</v>
          </cell>
          <cell r="C215" t="str">
            <v>kg</v>
          </cell>
          <cell r="D215">
            <v>1.1000000000000001</v>
          </cell>
        </row>
        <row r="216">
          <cell r="A216">
            <v>343763</v>
          </cell>
          <cell r="B216" t="str">
            <v>Tubo Vinivento  700 mm</v>
          </cell>
          <cell r="C216" t="str">
            <v>m</v>
          </cell>
          <cell r="D216">
            <v>21</v>
          </cell>
        </row>
        <row r="217">
          <cell r="A217">
            <v>356083</v>
          </cell>
          <cell r="B217" t="str">
            <v>Tubo Vinivento 1200 mm</v>
          </cell>
          <cell r="C217" t="str">
            <v>m</v>
          </cell>
          <cell r="D217">
            <v>27</v>
          </cell>
        </row>
        <row r="218">
          <cell r="A218">
            <v>374555</v>
          </cell>
          <cell r="B218" t="str">
            <v>Tubo Vinivento 1800 mm</v>
          </cell>
          <cell r="C218" t="str">
            <v>m</v>
          </cell>
          <cell r="D218">
            <v>36</v>
          </cell>
        </row>
        <row r="220">
          <cell r="A220" t="str">
            <v>CÓDIGO</v>
          </cell>
          <cell r="B220" t="str">
            <v>EQUIPAMENTOS</v>
          </cell>
          <cell r="C220" t="str">
            <v>UNID</v>
          </cell>
          <cell r="D220" t="str">
            <v>USD$</v>
          </cell>
        </row>
        <row r="222">
          <cell r="A222">
            <v>210030</v>
          </cell>
          <cell r="B222" t="str">
            <v>Acabadora de asfálto DYNAPAC F-14C</v>
          </cell>
          <cell r="C222" t="str">
            <v>h</v>
          </cell>
          <cell r="D222">
            <v>70.209999999999994</v>
          </cell>
        </row>
        <row r="223">
          <cell r="A223">
            <v>890079</v>
          </cell>
          <cell r="B223" t="str">
            <v>Basculante Articulado VOLVO A25</v>
          </cell>
          <cell r="C223" t="str">
            <v>h</v>
          </cell>
          <cell r="D223">
            <v>82.59</v>
          </cell>
        </row>
        <row r="224">
          <cell r="A224">
            <v>621510</v>
          </cell>
          <cell r="B224" t="str">
            <v>Basculante CARGO 2425 10 m3</v>
          </cell>
          <cell r="C224" t="str">
            <v>h</v>
          </cell>
          <cell r="D224">
            <v>18.38</v>
          </cell>
        </row>
        <row r="225">
          <cell r="A225">
            <v>890098</v>
          </cell>
          <cell r="B225" t="str">
            <v>Basculante RANDON RK 430</v>
          </cell>
          <cell r="C225" t="str">
            <v>h</v>
          </cell>
          <cell r="D225">
            <v>42.52</v>
          </cell>
        </row>
        <row r="226">
          <cell r="A226">
            <v>621511</v>
          </cell>
          <cell r="B226" t="str">
            <v>Basculante CARGO 2425 TIB - 3 m3</v>
          </cell>
          <cell r="C226" t="str">
            <v>h</v>
          </cell>
          <cell r="D226">
            <v>16.87</v>
          </cell>
        </row>
        <row r="227">
          <cell r="A227">
            <v>622400</v>
          </cell>
          <cell r="B227" t="str">
            <v>Basculante VOLVO NL-10</v>
          </cell>
          <cell r="C227" t="str">
            <v>h</v>
          </cell>
          <cell r="D227">
            <v>23.84</v>
          </cell>
        </row>
        <row r="228">
          <cell r="A228">
            <v>621506</v>
          </cell>
          <cell r="B228" t="str">
            <v>Betoneira CARGO 2422</v>
          </cell>
          <cell r="C228" t="str">
            <v>h</v>
          </cell>
          <cell r="D228">
            <v>27.71</v>
          </cell>
        </row>
        <row r="229">
          <cell r="A229">
            <v>890001</v>
          </cell>
          <cell r="B229" t="str">
            <v>Bomba elétrica Hm = 100 m - 7m3/h</v>
          </cell>
          <cell r="C229" t="str">
            <v>h</v>
          </cell>
          <cell r="D229">
            <v>10.29</v>
          </cell>
        </row>
        <row r="230">
          <cell r="A230">
            <v>890152</v>
          </cell>
          <cell r="B230" t="str">
            <v>Bomba elétrica Injecto CAOMPACT</v>
          </cell>
          <cell r="C230" t="str">
            <v>h</v>
          </cell>
          <cell r="D230">
            <v>13.69</v>
          </cell>
        </row>
        <row r="231">
          <cell r="A231">
            <v>850360</v>
          </cell>
          <cell r="B231" t="str">
            <v>Bomba FLYGT B 2050</v>
          </cell>
          <cell r="C231" t="str">
            <v>h</v>
          </cell>
          <cell r="D231">
            <v>3.25</v>
          </cell>
        </row>
        <row r="232">
          <cell r="A232">
            <v>850340</v>
          </cell>
          <cell r="B232" t="str">
            <v>Bomba FLYGT B 2102</v>
          </cell>
          <cell r="C232" t="str">
            <v>h</v>
          </cell>
          <cell r="D232">
            <v>4.41</v>
          </cell>
        </row>
        <row r="233">
          <cell r="A233">
            <v>890095</v>
          </cell>
          <cell r="B233" t="str">
            <v>Bomba FLYGT B 2400</v>
          </cell>
          <cell r="C233" t="str">
            <v>h</v>
          </cell>
          <cell r="D233">
            <v>10.29</v>
          </cell>
        </row>
        <row r="234">
          <cell r="A234">
            <v>328710</v>
          </cell>
          <cell r="B234" t="str">
            <v>Bomba BARNES 200 10"</v>
          </cell>
          <cell r="C234" t="str">
            <v>h</v>
          </cell>
          <cell r="D234">
            <v>8.57</v>
          </cell>
        </row>
        <row r="235">
          <cell r="A235">
            <v>302503</v>
          </cell>
          <cell r="B235" t="str">
            <v>Bomba SCHWING BP-550 E</v>
          </cell>
          <cell r="C235" t="str">
            <v>h</v>
          </cell>
          <cell r="D235">
            <v>23.33</v>
          </cell>
        </row>
        <row r="236">
          <cell r="A236">
            <v>621520</v>
          </cell>
          <cell r="B236" t="str">
            <v>Cargo 2422 c/Bomba SCHWING</v>
          </cell>
          <cell r="C236" t="str">
            <v>h</v>
          </cell>
          <cell r="D236">
            <v>87.76</v>
          </cell>
        </row>
        <row r="237">
          <cell r="A237">
            <v>375010</v>
          </cell>
          <cell r="B237" t="str">
            <v>Bomba SINGULAR 5075</v>
          </cell>
          <cell r="C237" t="str">
            <v>h</v>
          </cell>
          <cell r="D237">
            <v>11.51</v>
          </cell>
        </row>
        <row r="238">
          <cell r="A238">
            <v>621178</v>
          </cell>
          <cell r="B238" t="str">
            <v>Caminhão brooks F.14000</v>
          </cell>
          <cell r="C238" t="str">
            <v>h</v>
          </cell>
          <cell r="D238">
            <v>12.33</v>
          </cell>
        </row>
        <row r="239">
          <cell r="A239">
            <v>612040</v>
          </cell>
          <cell r="B239" t="str">
            <v>Caminhão carroceria F.14000</v>
          </cell>
          <cell r="C239" t="str">
            <v>h</v>
          </cell>
          <cell r="D239">
            <v>11.22</v>
          </cell>
        </row>
        <row r="240">
          <cell r="A240">
            <v>610050</v>
          </cell>
          <cell r="B240" t="str">
            <v>Caminhão carroceria F.4000</v>
          </cell>
          <cell r="C240" t="str">
            <v>h</v>
          </cell>
          <cell r="D240">
            <v>7.3</v>
          </cell>
        </row>
        <row r="241">
          <cell r="A241">
            <v>612041</v>
          </cell>
          <cell r="B241" t="str">
            <v>Caminhão munck F.14000</v>
          </cell>
          <cell r="C241" t="str">
            <v>h</v>
          </cell>
          <cell r="D241">
            <v>18.079999999999998</v>
          </cell>
        </row>
        <row r="242">
          <cell r="A242">
            <v>613009</v>
          </cell>
          <cell r="B242" t="str">
            <v xml:space="preserve">Caminhão plataforma </v>
          </cell>
          <cell r="C242" t="str">
            <v>h</v>
          </cell>
          <cell r="D242">
            <v>28.47</v>
          </cell>
        </row>
        <row r="243">
          <cell r="A243">
            <v>104402</v>
          </cell>
          <cell r="B243" t="str">
            <v>Carregadeira BOBCAT 863</v>
          </cell>
          <cell r="C243" t="str">
            <v>h</v>
          </cell>
          <cell r="D243">
            <v>13.7</v>
          </cell>
        </row>
        <row r="244">
          <cell r="A244">
            <v>104081</v>
          </cell>
          <cell r="B244" t="str">
            <v>Carregadeira CAT 950 G</v>
          </cell>
          <cell r="C244" t="str">
            <v>h</v>
          </cell>
          <cell r="D244">
            <v>55.2</v>
          </cell>
        </row>
        <row r="245">
          <cell r="A245">
            <v>104043</v>
          </cell>
          <cell r="B245" t="str">
            <v>Carregadeira CAT 980 G</v>
          </cell>
          <cell r="C245" t="str">
            <v>h</v>
          </cell>
          <cell r="D245">
            <v>82.6</v>
          </cell>
        </row>
        <row r="246">
          <cell r="A246">
            <v>890154</v>
          </cell>
          <cell r="B246" t="str">
            <v>Carregadeira TORO 151 D</v>
          </cell>
          <cell r="C246" t="str">
            <v>h</v>
          </cell>
          <cell r="D246">
            <v>70.08</v>
          </cell>
        </row>
        <row r="247">
          <cell r="A247">
            <v>630805</v>
          </cell>
          <cell r="B247" t="str">
            <v>Carreta VOLVO NT2 50 t</v>
          </cell>
          <cell r="C247" t="str">
            <v>h</v>
          </cell>
          <cell r="D247">
            <v>31.31</v>
          </cell>
        </row>
        <row r="248">
          <cell r="A248">
            <v>890127</v>
          </cell>
          <cell r="B248" t="str">
            <v>Central britagem para Concreto 164 t/h</v>
          </cell>
          <cell r="C248" t="str">
            <v>h</v>
          </cell>
          <cell r="D248">
            <v>167.37</v>
          </cell>
        </row>
        <row r="249">
          <cell r="A249">
            <v>890159</v>
          </cell>
          <cell r="B249" t="str">
            <v>Central britagem para Barragem 416 t/h</v>
          </cell>
          <cell r="C249" t="str">
            <v>h</v>
          </cell>
          <cell r="D249">
            <v>458.34</v>
          </cell>
        </row>
        <row r="250">
          <cell r="A250">
            <v>890112</v>
          </cell>
          <cell r="B250" t="str">
            <v>Central concreto BETONMAC 150 m3/h e Transilagem</v>
          </cell>
          <cell r="C250" t="str">
            <v>h</v>
          </cell>
          <cell r="D250">
            <v>62.23</v>
          </cell>
        </row>
        <row r="251">
          <cell r="A251">
            <v>410651</v>
          </cell>
          <cell r="B251" t="str">
            <v>Compressor GA-160</v>
          </cell>
          <cell r="C251" t="str">
            <v>h</v>
          </cell>
          <cell r="D251">
            <v>5.52</v>
          </cell>
        </row>
        <row r="252">
          <cell r="A252">
            <v>890004</v>
          </cell>
          <cell r="B252" t="str">
            <v>Compactador pneumático RAM-30</v>
          </cell>
          <cell r="C252" t="str">
            <v>h</v>
          </cell>
          <cell r="D252">
            <v>0.77</v>
          </cell>
        </row>
        <row r="253">
          <cell r="A253">
            <v>411700</v>
          </cell>
          <cell r="B253" t="str">
            <v>Compressor SABROE SMC-8</v>
          </cell>
          <cell r="C253" t="str">
            <v>h</v>
          </cell>
          <cell r="D253">
            <v>0</v>
          </cell>
        </row>
        <row r="254">
          <cell r="A254">
            <v>411090</v>
          </cell>
          <cell r="B254" t="str">
            <v>Compressor XA-160</v>
          </cell>
          <cell r="C254" t="str">
            <v>h</v>
          </cell>
          <cell r="D254">
            <v>9.2200000000000006</v>
          </cell>
        </row>
        <row r="255">
          <cell r="A255">
            <v>411900</v>
          </cell>
          <cell r="B255" t="str">
            <v>Compressor XA-350</v>
          </cell>
          <cell r="C255" t="str">
            <v>h</v>
          </cell>
          <cell r="D255">
            <v>21.53</v>
          </cell>
        </row>
        <row r="256">
          <cell r="A256">
            <v>220100</v>
          </cell>
          <cell r="B256" t="str">
            <v>Distribuidor de agregados CC SD-1 C</v>
          </cell>
          <cell r="C256" t="str">
            <v>h</v>
          </cell>
          <cell r="D256">
            <v>98.93</v>
          </cell>
        </row>
        <row r="257">
          <cell r="A257">
            <v>551500</v>
          </cell>
          <cell r="B257" t="str">
            <v>Elevador ALIMAK 12/30 - 70 m</v>
          </cell>
          <cell r="C257" t="str">
            <v>h</v>
          </cell>
          <cell r="D257">
            <v>60.18</v>
          </cell>
        </row>
        <row r="258">
          <cell r="A258">
            <v>555301</v>
          </cell>
          <cell r="B258" t="str">
            <v xml:space="preserve">Empilhadeira HYSTER H80 </v>
          </cell>
          <cell r="C258" t="str">
            <v>h</v>
          </cell>
          <cell r="D258">
            <v>13.64</v>
          </cell>
        </row>
        <row r="259">
          <cell r="A259">
            <v>110980</v>
          </cell>
          <cell r="B259" t="str">
            <v>Escavadeira BROYT D 600 W</v>
          </cell>
          <cell r="C259" t="str">
            <v>h</v>
          </cell>
          <cell r="D259">
            <v>103.35</v>
          </cell>
        </row>
        <row r="260">
          <cell r="A260">
            <v>110910</v>
          </cell>
          <cell r="B260" t="str">
            <v>Escavadeira FIAT FH-200</v>
          </cell>
          <cell r="C260" t="str">
            <v>h</v>
          </cell>
          <cell r="D260">
            <v>29.51</v>
          </cell>
        </row>
        <row r="261">
          <cell r="A261">
            <v>110920</v>
          </cell>
          <cell r="B261" t="str">
            <v>Escavadeira FIAT FH-200 com placa vibratória</v>
          </cell>
          <cell r="C261" t="str">
            <v>h</v>
          </cell>
          <cell r="D261">
            <v>34.14</v>
          </cell>
        </row>
        <row r="262">
          <cell r="A262">
            <v>890158</v>
          </cell>
          <cell r="B262" t="str">
            <v>Escavadeira FIAT FH-200 com rompedor</v>
          </cell>
          <cell r="C262" t="str">
            <v>h</v>
          </cell>
          <cell r="D262">
            <v>37.909999999999997</v>
          </cell>
        </row>
        <row r="263">
          <cell r="A263">
            <v>110972</v>
          </cell>
          <cell r="B263" t="str">
            <v>Escavadeira LIEBHERR 964 shovel</v>
          </cell>
          <cell r="C263" t="str">
            <v>h</v>
          </cell>
          <cell r="D263">
            <v>127.3</v>
          </cell>
        </row>
        <row r="264">
          <cell r="A264">
            <v>110961</v>
          </cell>
          <cell r="B264" t="str">
            <v>Escavadeira LIEBHERR R942</v>
          </cell>
          <cell r="C264" t="str">
            <v>h</v>
          </cell>
          <cell r="D264">
            <v>64.319999999999993</v>
          </cell>
        </row>
        <row r="265">
          <cell r="A265">
            <v>612047</v>
          </cell>
          <cell r="B265" t="str">
            <v>Espargidor de asfálto F 14.000</v>
          </cell>
          <cell r="C265" t="str">
            <v>h</v>
          </cell>
          <cell r="D265">
            <v>43.42</v>
          </cell>
        </row>
        <row r="266">
          <cell r="A266">
            <v>890162</v>
          </cell>
          <cell r="B266" t="str">
            <v>Estabilizador de solo SS-250B</v>
          </cell>
          <cell r="C266" t="str">
            <v>h</v>
          </cell>
          <cell r="D266">
            <v>119.59</v>
          </cell>
        </row>
        <row r="267">
          <cell r="A267">
            <v>890101</v>
          </cell>
          <cell r="B267" t="str">
            <v>Extrusora de concreto IMB 900-G CT</v>
          </cell>
          <cell r="C267" t="str">
            <v>h</v>
          </cell>
          <cell r="D267">
            <v>4.0999999999999996</v>
          </cell>
        </row>
        <row r="268">
          <cell r="A268">
            <v>571031</v>
          </cell>
          <cell r="B268" t="str">
            <v>Gerador 40 KVA</v>
          </cell>
          <cell r="C268" t="str">
            <v>h</v>
          </cell>
          <cell r="D268">
            <v>7.52</v>
          </cell>
        </row>
        <row r="269">
          <cell r="A269">
            <v>552736</v>
          </cell>
          <cell r="B269" t="str">
            <v>Grua LIEBHERR 98.3</v>
          </cell>
          <cell r="C269" t="str">
            <v>h</v>
          </cell>
          <cell r="D269">
            <v>20.68</v>
          </cell>
        </row>
        <row r="270">
          <cell r="A270">
            <v>552744</v>
          </cell>
          <cell r="B270" t="str">
            <v>Grua LIEBHERR 301-C</v>
          </cell>
          <cell r="C270" t="str">
            <v>h</v>
          </cell>
          <cell r="D270">
            <v>47.92</v>
          </cell>
        </row>
        <row r="271">
          <cell r="A271">
            <v>552760</v>
          </cell>
          <cell r="B271" t="str">
            <v>Grua POTAIN HD-40</v>
          </cell>
          <cell r="C271" t="str">
            <v>h</v>
          </cell>
          <cell r="D271">
            <v>43.35</v>
          </cell>
        </row>
        <row r="272">
          <cell r="A272">
            <v>552952</v>
          </cell>
          <cell r="B272" t="str">
            <v>Guindaste LIEBHERR LTM 1080</v>
          </cell>
          <cell r="C272" t="str">
            <v>h</v>
          </cell>
          <cell r="D272">
            <v>98.09</v>
          </cell>
        </row>
        <row r="273">
          <cell r="A273">
            <v>611519</v>
          </cell>
          <cell r="B273" t="str">
            <v>Guindaste LUNA 35 T</v>
          </cell>
          <cell r="C273" t="str">
            <v>h</v>
          </cell>
          <cell r="D273">
            <v>41.06</v>
          </cell>
        </row>
        <row r="274">
          <cell r="A274">
            <v>552100</v>
          </cell>
          <cell r="B274" t="str">
            <v>Guindaste MADAL MD 8A</v>
          </cell>
          <cell r="C274" t="str">
            <v>h</v>
          </cell>
          <cell r="D274">
            <v>9.6999999999999993</v>
          </cell>
        </row>
        <row r="275">
          <cell r="A275">
            <v>611505</v>
          </cell>
          <cell r="B275" t="str">
            <v>Irrigadeira CARGO 2425 16.000 l</v>
          </cell>
          <cell r="C275" t="str">
            <v>h</v>
          </cell>
          <cell r="D275">
            <v>19.45</v>
          </cell>
        </row>
        <row r="276">
          <cell r="A276">
            <v>426030</v>
          </cell>
          <cell r="B276" t="str">
            <v>Jumbo BOOMER H-178</v>
          </cell>
          <cell r="C276" t="str">
            <v>h</v>
          </cell>
          <cell r="D276">
            <v>218.46</v>
          </cell>
        </row>
        <row r="277">
          <cell r="A277">
            <v>426031</v>
          </cell>
          <cell r="B277" t="str">
            <v>Jumbo Hidráulico TANROCK Axera T10S</v>
          </cell>
          <cell r="C277" t="str">
            <v>h</v>
          </cell>
          <cell r="D277">
            <v>223.57</v>
          </cell>
        </row>
        <row r="278">
          <cell r="A278">
            <v>890155</v>
          </cell>
          <cell r="B278" t="str">
            <v>Jumbo Hidráulico Minimatic H 205-D</v>
          </cell>
          <cell r="C278" t="str">
            <v>h</v>
          </cell>
          <cell r="D278">
            <v>149.99</v>
          </cell>
        </row>
        <row r="279">
          <cell r="A279">
            <v>555400</v>
          </cell>
          <cell r="B279" t="str">
            <v>Manipuladora MANITOU MT 1337</v>
          </cell>
          <cell r="C279" t="str">
            <v>h</v>
          </cell>
          <cell r="D279">
            <v>24.02</v>
          </cell>
        </row>
        <row r="280">
          <cell r="A280">
            <v>302510</v>
          </cell>
          <cell r="B280" t="str">
            <v>Mastro SCHWING</v>
          </cell>
          <cell r="C280" t="str">
            <v>h</v>
          </cell>
          <cell r="D280">
            <v>56.9</v>
          </cell>
        </row>
        <row r="281">
          <cell r="A281">
            <v>890153</v>
          </cell>
          <cell r="B281" t="str">
            <v xml:space="preserve">Monitor Stang </v>
          </cell>
          <cell r="C281" t="str">
            <v>h</v>
          </cell>
          <cell r="D281">
            <v>27.71</v>
          </cell>
        </row>
        <row r="282">
          <cell r="A282">
            <v>140060</v>
          </cell>
          <cell r="B282" t="str">
            <v>Motoniveladora CAT 140</v>
          </cell>
          <cell r="C282" t="str">
            <v>h</v>
          </cell>
          <cell r="D282">
            <v>45.6</v>
          </cell>
        </row>
        <row r="283">
          <cell r="A283">
            <v>890012</v>
          </cell>
          <cell r="B283" t="str">
            <v>Perfuratriz manual BBC-17W</v>
          </cell>
          <cell r="C283" t="str">
            <v>h</v>
          </cell>
          <cell r="D283">
            <v>1.43</v>
          </cell>
        </row>
        <row r="284">
          <cell r="A284">
            <v>426092</v>
          </cell>
          <cell r="B284" t="str">
            <v>Perfuratriz TAMROCK COM 300</v>
          </cell>
          <cell r="C284" t="str">
            <v>h</v>
          </cell>
          <cell r="D284">
            <v>38.03</v>
          </cell>
        </row>
        <row r="285">
          <cell r="A285">
            <v>426093</v>
          </cell>
          <cell r="B285" t="str">
            <v>Perfuratriz TAMROCK RANGER 600</v>
          </cell>
          <cell r="C285" t="str">
            <v>h</v>
          </cell>
          <cell r="D285">
            <v>53.06</v>
          </cell>
        </row>
        <row r="286">
          <cell r="A286">
            <v>890151</v>
          </cell>
          <cell r="B286" t="str">
            <v>Perfuratriz TAMROCK PANTERA 1500</v>
          </cell>
          <cell r="C286" t="str">
            <v>h</v>
          </cell>
          <cell r="D286">
            <v>71.63</v>
          </cell>
        </row>
        <row r="287">
          <cell r="A287">
            <v>93000</v>
          </cell>
          <cell r="B287" t="str">
            <v>Perfuratriz rotopercussiva - Terceiros</v>
          </cell>
          <cell r="C287" t="str">
            <v>h</v>
          </cell>
          <cell r="D287">
            <v>30</v>
          </cell>
        </row>
        <row r="288">
          <cell r="A288">
            <v>890150</v>
          </cell>
          <cell r="B288" t="str">
            <v xml:space="preserve">Plataforma c/ 2 perfuratrizes pneumáticas </v>
          </cell>
          <cell r="C288" t="str">
            <v>h</v>
          </cell>
          <cell r="D288">
            <v>13.72</v>
          </cell>
        </row>
        <row r="289">
          <cell r="A289">
            <v>552731</v>
          </cell>
          <cell r="B289" t="str">
            <v>Pórtico BAUMA 2 x 10 t x 26 m</v>
          </cell>
          <cell r="C289" t="str">
            <v>h</v>
          </cell>
          <cell r="D289">
            <v>7.82</v>
          </cell>
        </row>
        <row r="290">
          <cell r="A290">
            <v>104850</v>
          </cell>
          <cell r="B290" t="str">
            <v>Retroescavadeira FIAT FB-80</v>
          </cell>
          <cell r="C290" t="str">
            <v>h</v>
          </cell>
          <cell r="D290">
            <v>18.38</v>
          </cell>
        </row>
        <row r="291">
          <cell r="A291">
            <v>302033</v>
          </cell>
          <cell r="B291" t="str">
            <v>Robojet ALIVA 501 c/ caminhão MB 1720</v>
          </cell>
          <cell r="C291" t="str">
            <v>h</v>
          </cell>
          <cell r="D291">
            <v>70</v>
          </cell>
        </row>
        <row r="292">
          <cell r="A292">
            <v>151803</v>
          </cell>
          <cell r="B292" t="str">
            <v>Rolo de pneus CP-271</v>
          </cell>
          <cell r="C292" t="str">
            <v>h</v>
          </cell>
          <cell r="D292">
            <v>37.67</v>
          </cell>
        </row>
        <row r="293">
          <cell r="A293">
            <v>158531</v>
          </cell>
          <cell r="B293" t="str">
            <v>Rolo DYNAPAC CC-522</v>
          </cell>
          <cell r="C293" t="str">
            <v>h</v>
          </cell>
          <cell r="D293">
            <v>32.67</v>
          </cell>
        </row>
        <row r="294">
          <cell r="A294">
            <v>155170</v>
          </cell>
          <cell r="B294" t="str">
            <v>Rolo liso CA-25 D LISO</v>
          </cell>
          <cell r="C294" t="str">
            <v>h</v>
          </cell>
          <cell r="D294">
            <v>29.9</v>
          </cell>
        </row>
        <row r="295">
          <cell r="A295">
            <v>155192</v>
          </cell>
          <cell r="B295" t="str">
            <v>Rolo liso DYNAPAC CA602D</v>
          </cell>
          <cell r="C295" t="str">
            <v>h</v>
          </cell>
          <cell r="D295">
            <v>42.89</v>
          </cell>
        </row>
        <row r="296">
          <cell r="A296">
            <v>155050</v>
          </cell>
          <cell r="B296" t="str">
            <v xml:space="preserve">Rolo liso FIAT HAMM 2520 D </v>
          </cell>
          <cell r="C296" t="str">
            <v>h</v>
          </cell>
          <cell r="D296">
            <v>42.59</v>
          </cell>
        </row>
        <row r="297">
          <cell r="A297">
            <v>155171</v>
          </cell>
          <cell r="B297" t="str">
            <v>Rolo pé-de-carneiro CA-25 PD</v>
          </cell>
          <cell r="C297" t="str">
            <v>h</v>
          </cell>
          <cell r="D297">
            <v>30.32</v>
          </cell>
        </row>
        <row r="298">
          <cell r="A298">
            <v>155230</v>
          </cell>
          <cell r="B298" t="str">
            <v>Rolo pé-de-carneiro CT-260</v>
          </cell>
          <cell r="C298" t="str">
            <v>h</v>
          </cell>
          <cell r="D298">
            <v>74.3</v>
          </cell>
        </row>
        <row r="299">
          <cell r="A299">
            <v>411705</v>
          </cell>
          <cell r="B299" t="str">
            <v xml:space="preserve">Sistema de refrigeração </v>
          </cell>
          <cell r="C299" t="str">
            <v>h</v>
          </cell>
          <cell r="D299">
            <v>76.510000000000005</v>
          </cell>
        </row>
        <row r="300">
          <cell r="A300">
            <v>890015</v>
          </cell>
          <cell r="B300" t="str">
            <v>Sistema de transilagem de cimento e pozolana</v>
          </cell>
          <cell r="C300" t="str">
            <v>h</v>
          </cell>
          <cell r="D300">
            <v>0</v>
          </cell>
        </row>
        <row r="301">
          <cell r="A301">
            <v>890110</v>
          </cell>
          <cell r="B301" t="str">
            <v>Sistema de beneficiamento de areia e cascalho</v>
          </cell>
          <cell r="C301" t="str">
            <v>h</v>
          </cell>
          <cell r="D301">
            <v>24.79</v>
          </cell>
        </row>
        <row r="302">
          <cell r="A302">
            <v>890125</v>
          </cell>
          <cell r="B302" t="str">
            <v>Tanque de armazenamento e aquecimento de asfalto</v>
          </cell>
          <cell r="C302" t="str">
            <v>h</v>
          </cell>
          <cell r="D302">
            <v>28.34</v>
          </cell>
        </row>
        <row r="303">
          <cell r="A303">
            <v>100073</v>
          </cell>
          <cell r="B303" t="str">
            <v>Trator CAT D6 lâmina</v>
          </cell>
          <cell r="C303" t="str">
            <v>h</v>
          </cell>
          <cell r="D303">
            <v>43.23</v>
          </cell>
        </row>
        <row r="304">
          <cell r="A304">
            <v>100085</v>
          </cell>
          <cell r="B304" t="str">
            <v>Trator CAT D8 lâmina</v>
          </cell>
          <cell r="C304" t="str">
            <v>h</v>
          </cell>
          <cell r="D304">
            <v>73.66</v>
          </cell>
        </row>
        <row r="305">
          <cell r="A305">
            <v>102042</v>
          </cell>
          <cell r="B305" t="str">
            <v xml:space="preserve">Trator MF 297 4x4 </v>
          </cell>
          <cell r="C305" t="str">
            <v>h</v>
          </cell>
          <cell r="D305">
            <v>18.59</v>
          </cell>
        </row>
        <row r="306">
          <cell r="A306">
            <v>200400</v>
          </cell>
          <cell r="B306" t="str">
            <v>Usina de asfálto CIBER UACF-100</v>
          </cell>
          <cell r="C306" t="str">
            <v>h</v>
          </cell>
          <cell r="D306">
            <v>258.85000000000002</v>
          </cell>
        </row>
        <row r="307">
          <cell r="A307">
            <v>242000</v>
          </cell>
          <cell r="B307" t="str">
            <v>Usina de solos</v>
          </cell>
          <cell r="C307" t="str">
            <v>h</v>
          </cell>
          <cell r="D307">
            <v>54.35</v>
          </cell>
        </row>
        <row r="308">
          <cell r="A308">
            <v>890091</v>
          </cell>
          <cell r="B308" t="str">
            <v>Vassoura mecânica VM-7</v>
          </cell>
          <cell r="C308" t="str">
            <v>h</v>
          </cell>
          <cell r="D308">
            <v>8.42</v>
          </cell>
        </row>
        <row r="309">
          <cell r="A309">
            <v>890129</v>
          </cell>
          <cell r="B309" t="str">
            <v>Ventilador 46 m³/s - 150 HP</v>
          </cell>
          <cell r="C309" t="str">
            <v>h</v>
          </cell>
          <cell r="D309">
            <v>4.95</v>
          </cell>
        </row>
        <row r="310">
          <cell r="A310">
            <v>890119</v>
          </cell>
          <cell r="B310" t="str">
            <v>Ventilador 5,8 m³/s - 35 HP</v>
          </cell>
          <cell r="C310" t="str">
            <v>h</v>
          </cell>
          <cell r="D310">
            <v>1.01</v>
          </cell>
        </row>
        <row r="312">
          <cell r="A312" t="str">
            <v>ESPAÇO</v>
          </cell>
        </row>
        <row r="313">
          <cell r="A313" t="str">
            <v xml:space="preserve"> </v>
          </cell>
        </row>
        <row r="314">
          <cell r="A314" t="str">
            <v>CÓDIGO</v>
          </cell>
          <cell r="B314" t="str">
            <v>SERVIÇO DE TERCEIROS E GASTOS GERAIS</v>
          </cell>
          <cell r="C314" t="str">
            <v>UNID</v>
          </cell>
          <cell r="D314" t="str">
            <v>USD$</v>
          </cell>
        </row>
        <row r="316">
          <cell r="A316" t="str">
            <v>4000GG</v>
          </cell>
          <cell r="B316" t="str">
            <v>ST: ALMACÉN DE RESIDUOS PELIGROSOS I (15,45 x 5,15 m)</v>
          </cell>
          <cell r="C316" t="str">
            <v>vb</v>
          </cell>
          <cell r="D316">
            <v>37400</v>
          </cell>
        </row>
        <row r="317">
          <cell r="A317" t="str">
            <v>4010GG</v>
          </cell>
          <cell r="B317" t="str">
            <v>ST: ALMACÉN DE RESIDUOS PELIGROSOS II (15,45 x 5,15 m)</v>
          </cell>
          <cell r="C317" t="str">
            <v>vb</v>
          </cell>
          <cell r="D317">
            <v>37400</v>
          </cell>
        </row>
        <row r="318">
          <cell r="A318" t="str">
            <v>4020GG</v>
          </cell>
          <cell r="B318" t="str">
            <v>ST: CLINICA DEL IMSS ( 600 m2)</v>
          </cell>
          <cell r="C318" t="str">
            <v>vb</v>
          </cell>
          <cell r="D318">
            <v>333150</v>
          </cell>
        </row>
        <row r="319">
          <cell r="A319" t="str">
            <v>4030GG</v>
          </cell>
          <cell r="B319" t="str">
            <v>ST: ALMACÉN DE CENIZA VOLANTE (4,00 x 4,00 m)</v>
          </cell>
          <cell r="C319" t="str">
            <v>vb</v>
          </cell>
          <cell r="D319">
            <v>7500</v>
          </cell>
        </row>
        <row r="320">
          <cell r="A320" t="str">
            <v>4040GG</v>
          </cell>
          <cell r="B320" t="str">
            <v>ST:TALLER MECÁNICO Y ELÉCTRICO (25,56 x 17,60 m)</v>
          </cell>
          <cell r="C320" t="str">
            <v>vb</v>
          </cell>
          <cell r="D320">
            <v>240700</v>
          </cell>
        </row>
        <row r="321">
          <cell r="A321" t="str">
            <v>4050GG</v>
          </cell>
          <cell r="B321" t="str">
            <v>ST: EMBARCADERO (INCLUYE CAMINO DE ACCESO A RAMPAS DE CONCRETO)</v>
          </cell>
          <cell r="C321" t="str">
            <v>vb</v>
          </cell>
          <cell r="D321">
            <v>75000</v>
          </cell>
        </row>
        <row r="322">
          <cell r="A322" t="str">
            <v>4060GG</v>
          </cell>
          <cell r="B322" t="str">
            <v>ST: COMEDOR PARA OPERACIÓN (13,76 x 9,04 m)</v>
          </cell>
          <cell r="C322" t="str">
            <v>vb</v>
          </cell>
          <cell r="D322">
            <v>67700</v>
          </cell>
        </row>
        <row r="323">
          <cell r="A323" t="str">
            <v>4070GG</v>
          </cell>
          <cell r="B323" t="str">
            <v>ST: ALMACÉN DE ALTA Y BAJA ROTACIÓN (70,00 x 15,75 m)</v>
          </cell>
          <cell r="C323" t="str">
            <v>vb</v>
          </cell>
          <cell r="D323">
            <v>284200</v>
          </cell>
        </row>
        <row r="324">
          <cell r="A324" t="str">
            <v>4075GG</v>
          </cell>
          <cell r="B324" t="str">
            <v xml:space="preserve">ST: EDIFICIO SF-6 ( 616,2 m2 ) </v>
          </cell>
          <cell r="C324" t="str">
            <v>vb</v>
          </cell>
          <cell r="D324">
            <v>154050</v>
          </cell>
        </row>
        <row r="325">
          <cell r="A325" t="str">
            <v>4080GG</v>
          </cell>
          <cell r="B325" t="str">
            <v>ST: OBRAS DE SEGURIDAD FÍSICA (33,94 x 18,97 m)</v>
          </cell>
          <cell r="C325" t="str">
            <v>vb</v>
          </cell>
          <cell r="D325">
            <v>171300</v>
          </cell>
        </row>
        <row r="326">
          <cell r="A326" t="str">
            <v>4100GG</v>
          </cell>
          <cell r="B326" t="str">
            <v xml:space="preserve">ST: EDIFICIO DE CONTROL - SUBESTACIÓN ( 798 m2 ) </v>
          </cell>
          <cell r="C326" t="str">
            <v>vb</v>
          </cell>
          <cell r="D326">
            <v>319200</v>
          </cell>
        </row>
        <row r="327">
          <cell r="A327" t="str">
            <v>4120GG</v>
          </cell>
          <cell r="B327" t="str">
            <v xml:space="preserve">ST: ESTACIONES METEOROLÓGICAS AUTOMÁTICAS </v>
          </cell>
          <cell r="C327" t="str">
            <v>est</v>
          </cell>
          <cell r="D327">
            <v>39700</v>
          </cell>
        </row>
        <row r="328">
          <cell r="A328" t="str">
            <v>4130GG</v>
          </cell>
          <cell r="B328" t="str">
            <v>ST: ESTACIONES COM SENSOR DE NÍVEL</v>
          </cell>
          <cell r="C328" t="str">
            <v>est</v>
          </cell>
          <cell r="D328">
            <v>25000</v>
          </cell>
        </row>
        <row r="329">
          <cell r="A329" t="str">
            <v>4140GG</v>
          </cell>
          <cell r="B329" t="str">
            <v>ST: MONTAGEM DE ESTRUTURAS METÁLICAS DIVERSAS</v>
          </cell>
          <cell r="C329" t="str">
            <v>t</v>
          </cell>
          <cell r="D329">
            <v>953.75</v>
          </cell>
        </row>
        <row r="330">
          <cell r="A330" t="str">
            <v>4150GG</v>
          </cell>
          <cell r="B330" t="str">
            <v>ST: PERFORACIÓN EN BLINDAJE DE ACERO PARA INYECCIONES</v>
          </cell>
          <cell r="C330" t="str">
            <v>vb</v>
          </cell>
          <cell r="D330">
            <v>21000</v>
          </cell>
        </row>
        <row r="331">
          <cell r="A331" t="str">
            <v>4160GG</v>
          </cell>
          <cell r="B331" t="str">
            <v>ST: LIMPIEZA Y REVESTIMIENTO FINAL DEL BLINDAJE CON ALQUITRAN DE HULLA</v>
          </cell>
          <cell r="C331" t="str">
            <v>m2</v>
          </cell>
          <cell r="D331">
            <v>48.5</v>
          </cell>
        </row>
        <row r="332">
          <cell r="A332" t="str">
            <v>4170GG</v>
          </cell>
          <cell r="B332" t="str">
            <v>ST: COLOCAÇÃO DE AÇO CA-50</v>
          </cell>
          <cell r="C332" t="str">
            <v>t</v>
          </cell>
          <cell r="D332">
            <v>235</v>
          </cell>
        </row>
        <row r="333">
          <cell r="A333" t="str">
            <v>4180GG</v>
          </cell>
          <cell r="B333" t="str">
            <v>ST: COLOCAÇÃO MANUAL DE CASCALHO SELECIONADO</v>
          </cell>
          <cell r="C333" t="str">
            <v>m3</v>
          </cell>
          <cell r="D333">
            <v>15</v>
          </cell>
        </row>
        <row r="334">
          <cell r="A334" t="str">
            <v>4190GG</v>
          </cell>
          <cell r="B334" t="str">
            <v>ST: DESCIDA D'ÁGUA EM DEGRAUS</v>
          </cell>
          <cell r="C334" t="str">
            <v>m</v>
          </cell>
          <cell r="D334">
            <v>70</v>
          </cell>
        </row>
        <row r="335">
          <cell r="A335" t="str">
            <v>4240GG</v>
          </cell>
          <cell r="B335" t="str">
            <v>ST: ESCAVAÇÃO EM ROCHA SUBTERRÂNEA - RAISE BORING   D = 2,44 m</v>
          </cell>
          <cell r="C335" t="str">
            <v>m3</v>
          </cell>
          <cell r="D335">
            <v>210</v>
          </cell>
        </row>
        <row r="336">
          <cell r="A336" t="str">
            <v>4300GG</v>
          </cell>
          <cell r="B336" t="str">
            <v>ST: FORMA DESLIZANTE VERTICAL</v>
          </cell>
          <cell r="C336" t="str">
            <v>m2</v>
          </cell>
          <cell r="D336">
            <v>12.5</v>
          </cell>
        </row>
        <row r="337">
          <cell r="A337" t="str">
            <v>4310GG</v>
          </cell>
          <cell r="B337" t="str">
            <v>ST: FORMA METÁLICA EXPANDIDA</v>
          </cell>
          <cell r="C337" t="str">
            <v>m2</v>
          </cell>
          <cell r="D337">
            <v>3.15</v>
          </cell>
        </row>
        <row r="338">
          <cell r="A338" t="str">
            <v>4320GG</v>
          </cell>
          <cell r="B338" t="str">
            <v>ST: FORMA RÉGUA DESLIZANTE</v>
          </cell>
          <cell r="C338" t="str">
            <v>m2</v>
          </cell>
          <cell r="D338">
            <v>1.8</v>
          </cell>
        </row>
        <row r="339">
          <cell r="A339" t="str">
            <v>4400GG</v>
          </cell>
          <cell r="B339" t="str">
            <v>ST: HIDROSSEMEADURA</v>
          </cell>
          <cell r="C339" t="str">
            <v>m2</v>
          </cell>
          <cell r="D339">
            <v>0.5</v>
          </cell>
        </row>
        <row r="340">
          <cell r="A340" t="str">
            <v>4430GG</v>
          </cell>
          <cell r="B340" t="str">
            <v>ST: PLANTIO DE GRAMA</v>
          </cell>
          <cell r="C340" t="str">
            <v>m2</v>
          </cell>
          <cell r="D340">
            <v>2.1</v>
          </cell>
        </row>
        <row r="341">
          <cell r="A341" t="str">
            <v>4450GG</v>
          </cell>
          <cell r="B341" t="str">
            <v>ST: REFEIÇÃO DE TERCEIROS</v>
          </cell>
          <cell r="C341" t="str">
            <v>un</v>
          </cell>
          <cell r="D341">
            <v>1.7</v>
          </cell>
        </row>
        <row r="342">
          <cell r="A342" t="str">
            <v>4460GG</v>
          </cell>
          <cell r="B342" t="str">
            <v>ST: SERVIÇOS/MATERIAIS DE APOIO À PROTENSÃO</v>
          </cell>
          <cell r="C342" t="str">
            <v>vb</v>
          </cell>
          <cell r="D342">
            <v>2460</v>
          </cell>
        </row>
        <row r="343">
          <cell r="A343" t="str">
            <v>4470GG</v>
          </cell>
          <cell r="B343" t="str">
            <v>ST: SERVIÇOS DE DRENAGEM</v>
          </cell>
          <cell r="C343" t="str">
            <v>vb</v>
          </cell>
          <cell r="D343">
            <v>0.5</v>
          </cell>
        </row>
        <row r="344">
          <cell r="A344" t="str">
            <v>4480GG</v>
          </cell>
          <cell r="B344" t="str">
            <v>ST: SEÑALAMIENTOS</v>
          </cell>
          <cell r="C344" t="str">
            <v>vb</v>
          </cell>
          <cell r="D344">
            <v>0.5</v>
          </cell>
        </row>
        <row r="345">
          <cell r="A345" t="str">
            <v>4500GG</v>
          </cell>
          <cell r="B345" t="str">
            <v>ST: ACTIVIDADES DE ASEGURAMIENTO DE CALIDAD</v>
          </cell>
          <cell r="C345" t="str">
            <v>vb</v>
          </cell>
          <cell r="D345">
            <v>4941030</v>
          </cell>
        </row>
        <row r="346">
          <cell r="A346" t="str">
            <v>4510GG</v>
          </cell>
          <cell r="B346" t="str">
            <v>ST: BAÑOS DENTRO DE CASA DE MÁQUINAS</v>
          </cell>
          <cell r="C346" t="str">
            <v>vb</v>
          </cell>
          <cell r="D346">
            <v>1750000</v>
          </cell>
        </row>
        <row r="347">
          <cell r="A347" t="str">
            <v>4520GG</v>
          </cell>
          <cell r="B347" t="str">
            <v>ST: MATERIAL DE LA INSTRUMENTACIÓN</v>
          </cell>
          <cell r="C347" t="str">
            <v>vb</v>
          </cell>
          <cell r="D347">
            <v>1117658</v>
          </cell>
        </row>
        <row r="348">
          <cell r="A348" t="str">
            <v>4521GG</v>
          </cell>
          <cell r="B348" t="str">
            <v>ST: COLOCACIÓN DE LA INSTRUMENTACIÓN</v>
          </cell>
          <cell r="C348" t="str">
            <v>vb</v>
          </cell>
          <cell r="D348">
            <v>1201755</v>
          </cell>
        </row>
        <row r="349">
          <cell r="A349" t="str">
            <v>4522GG</v>
          </cell>
          <cell r="B349" t="str">
            <v xml:space="preserve">ST: SERVIÇOS DE DRENAGEM EM ESTRADAS </v>
          </cell>
          <cell r="C349" t="str">
            <v>vb</v>
          </cell>
          <cell r="D349">
            <v>1</v>
          </cell>
        </row>
        <row r="350">
          <cell r="A350" t="str">
            <v>4530GG</v>
          </cell>
          <cell r="B350" t="str">
            <v>ST: TUBO ROHR EQUIPADO (m X mês)</v>
          </cell>
          <cell r="C350" t="str">
            <v>m x mês</v>
          </cell>
          <cell r="D350">
            <v>1</v>
          </cell>
        </row>
        <row r="351">
          <cell r="A351" t="str">
            <v>4540GG</v>
          </cell>
          <cell r="B351" t="str">
            <v>ST: APOYOS Y JUNTAS DE CALZADA</v>
          </cell>
          <cell r="C351" t="str">
            <v>vb</v>
          </cell>
          <cell r="D351">
            <v>120000</v>
          </cell>
        </row>
        <row r="352">
          <cell r="A352" t="str">
            <v>4550GG</v>
          </cell>
          <cell r="B352" t="str">
            <v>ST: PAGO À COMUNIDADES INDÍGENAS ( banco de materiales en general )</v>
          </cell>
          <cell r="C352" t="str">
            <v>m3s</v>
          </cell>
          <cell r="D352">
            <v>0.3</v>
          </cell>
        </row>
        <row r="353">
          <cell r="A353" t="str">
            <v>4551GG</v>
          </cell>
          <cell r="B353" t="str">
            <v>ST: PAGO À C.N.A. ( material en grenã )</v>
          </cell>
          <cell r="C353" t="str">
            <v>m3s</v>
          </cell>
          <cell r="D353">
            <v>0.68</v>
          </cell>
        </row>
        <row r="354">
          <cell r="A354" t="str">
            <v>4560GG</v>
          </cell>
          <cell r="B354" t="str">
            <v>ST: CASETAS DE CONTROL (GUARITA DE ACESSO Á OBRA, INCLUSIVE CANCELAS)</v>
          </cell>
          <cell r="C354" t="str">
            <v>m2</v>
          </cell>
          <cell r="D354">
            <v>900</v>
          </cell>
        </row>
        <row r="355">
          <cell r="A355" t="str">
            <v>4561GG</v>
          </cell>
          <cell r="B355" t="str">
            <v>ST: BARDAS Y CERCAS (CERCA DE PROTEÇÃO NO PERÍMETRO DA OBRA)</v>
          </cell>
          <cell r="C355" t="str">
            <v>m</v>
          </cell>
          <cell r="D355">
            <v>10</v>
          </cell>
        </row>
        <row r="356">
          <cell r="A356" t="str">
            <v>4562GG</v>
          </cell>
          <cell r="B356" t="str">
            <v>ST: SENALAMIENTO VIAL (SINALIZAÇÃO DAS VIAS DE SERVIÇOS E CANTEIRO DE TRABALHO)</v>
          </cell>
          <cell r="C356" t="str">
            <v>vb</v>
          </cell>
          <cell r="D356">
            <v>150000</v>
          </cell>
        </row>
        <row r="357">
          <cell r="A357" t="str">
            <v>4563GG</v>
          </cell>
          <cell r="B357" t="str">
            <v>ST: VIBRADORES Y TOPES</v>
          </cell>
          <cell r="C357" t="str">
            <v>vb</v>
          </cell>
          <cell r="D357">
            <v>20000</v>
          </cell>
        </row>
        <row r="358">
          <cell r="A358" t="str">
            <v>4564GG</v>
          </cell>
          <cell r="B358" t="str">
            <v>ST: REDES, BOMBAS, HIDRANTES E EXTINTORES CONTRA INCÊNDIO</v>
          </cell>
          <cell r="C358" t="str">
            <v>vb</v>
          </cell>
          <cell r="D358">
            <v>250000</v>
          </cell>
        </row>
        <row r="359">
          <cell r="A359" t="str">
            <v>4565GG</v>
          </cell>
          <cell r="B359" t="str">
            <v>ST: VIGILÂNCIA E SEGURANÇA DO CANTEIRO DE OBRA</v>
          </cell>
          <cell r="C359" t="str">
            <v>vb</v>
          </cell>
          <cell r="D359">
            <v>1600200</v>
          </cell>
        </row>
        <row r="360">
          <cell r="A360" t="str">
            <v>4570GG</v>
          </cell>
          <cell r="B360" t="str">
            <v>ST: PRUEBA DE PERMEABILIDAD</v>
          </cell>
          <cell r="C360" t="str">
            <v>un</v>
          </cell>
          <cell r="D360">
            <v>40</v>
          </cell>
        </row>
        <row r="361">
          <cell r="A361" t="str">
            <v>4580GG</v>
          </cell>
          <cell r="B361" t="str">
            <v>ST: MODELO ELETRÔNICO TRIDIMENSIONAL INTELIGENTE</v>
          </cell>
          <cell r="C361" t="str">
            <v>vb</v>
          </cell>
          <cell r="D361">
            <v>175000</v>
          </cell>
        </row>
        <row r="362">
          <cell r="A362" t="str">
            <v>4590GG</v>
          </cell>
          <cell r="B362" t="str">
            <v>ST: SEGURIDAD Y SALUD EN EL TRABAJO</v>
          </cell>
          <cell r="C362" t="str">
            <v>vb</v>
          </cell>
          <cell r="D362">
            <v>3591180</v>
          </cell>
        </row>
        <row r="363">
          <cell r="A363" t="str">
            <v>4600GG</v>
          </cell>
          <cell r="B363" t="str">
            <v xml:space="preserve">ST: OBRAS Y ACTIVIDADES DE PROTECCIÓN AMBIENTAL </v>
          </cell>
          <cell r="C363" t="str">
            <v>vb</v>
          </cell>
          <cell r="D363">
            <v>1606910</v>
          </cell>
        </row>
        <row r="364">
          <cell r="A364" t="str">
            <v>4610GG</v>
          </cell>
          <cell r="B364" t="str">
            <v>ST: EJECUCCIÓN DE PANTALLA PLASTICA IMPERMEABLE DE 80 CM DE ESPESOR</v>
          </cell>
          <cell r="C364" t="str">
            <v>m3</v>
          </cell>
          <cell r="D364">
            <v>200</v>
          </cell>
        </row>
        <row r="368">
          <cell r="A368" t="str">
            <v>CÓDIGO</v>
          </cell>
          <cell r="B368" t="str">
            <v>COMPOSIÇÕES AUXILIARES</v>
          </cell>
          <cell r="C368" t="str">
            <v>UNID</v>
          </cell>
        </row>
        <row r="370">
          <cell r="A370" t="str">
            <v>CÓDIGO</v>
          </cell>
          <cell r="B370" t="str">
            <v>CA - EQUIPES DE SERVIÇO</v>
          </cell>
          <cell r="C370" t="str">
            <v>UNID</v>
          </cell>
          <cell r="D370" t="str">
            <v>USD$</v>
          </cell>
        </row>
        <row r="371">
          <cell r="A371" t="str">
            <v>8001CA</v>
          </cell>
          <cell r="B371" t="str">
            <v>CA-001: EQUIPE DE FORMA COMUM</v>
          </cell>
          <cell r="C371" t="str">
            <v>h</v>
          </cell>
          <cell r="D371">
            <v>6.12</v>
          </cell>
        </row>
        <row r="372">
          <cell r="A372" t="str">
            <v>8002CA</v>
          </cell>
          <cell r="B372" t="str">
            <v>CA-002: EQUIPE DE FORMA ESPECIAL</v>
          </cell>
          <cell r="C372" t="str">
            <v>h</v>
          </cell>
          <cell r="D372">
            <v>6.4</v>
          </cell>
        </row>
        <row r="373">
          <cell r="A373" t="str">
            <v>8003CA</v>
          </cell>
          <cell r="B373" t="str">
            <v>CA-003: EQUIPE DE ARMAÇÃO</v>
          </cell>
          <cell r="C373" t="str">
            <v>h</v>
          </cell>
          <cell r="D373">
            <v>6.12</v>
          </cell>
        </row>
        <row r="374">
          <cell r="A374" t="str">
            <v>8004CA</v>
          </cell>
          <cell r="B374" t="str">
            <v>CA-004: EQUIPE DE LANÇAMENTO DE CONCRETO</v>
          </cell>
          <cell r="C374" t="str">
            <v>h</v>
          </cell>
          <cell r="D374">
            <v>5.86</v>
          </cell>
        </row>
        <row r="375">
          <cell r="A375" t="str">
            <v>8005CA</v>
          </cell>
          <cell r="B375" t="str">
            <v>CA-005: EQUIPE DE ACABAMENTO DESLIZANTE</v>
          </cell>
          <cell r="C375" t="str">
            <v>h</v>
          </cell>
          <cell r="D375">
            <v>6.48</v>
          </cell>
        </row>
        <row r="376">
          <cell r="A376" t="str">
            <v>8006CA</v>
          </cell>
          <cell r="B376" t="str">
            <v>CA-006: EQUIPE DE ESTRUTURAS TUBULARES</v>
          </cell>
          <cell r="C376" t="str">
            <v>h</v>
          </cell>
          <cell r="D376">
            <v>6.05</v>
          </cell>
        </row>
        <row r="377">
          <cell r="A377" t="str">
            <v>8007CA</v>
          </cell>
          <cell r="B377" t="str">
            <v>CA-007: ILUMINAÇÃO PARA TERRAPLENAGEM</v>
          </cell>
          <cell r="C377" t="str">
            <v>m3</v>
          </cell>
          <cell r="D377">
            <v>0.04</v>
          </cell>
        </row>
        <row r="378">
          <cell r="A378" t="str">
            <v>8008CA</v>
          </cell>
          <cell r="B378" t="str">
            <v>CA-008: ILUMINAÇÃO PARA CONCRETO</v>
          </cell>
          <cell r="C378" t="str">
            <v>m3</v>
          </cell>
          <cell r="D378">
            <v>1.02</v>
          </cell>
        </row>
        <row r="379">
          <cell r="A379" t="str">
            <v>8009CA</v>
          </cell>
          <cell r="B379" t="str">
            <v>CA-009: ÁGUA INDUSTRIAL</v>
          </cell>
          <cell r="C379" t="str">
            <v>m3</v>
          </cell>
          <cell r="D379">
            <v>0.09</v>
          </cell>
        </row>
        <row r="380">
          <cell r="A380" t="str">
            <v>8010CA</v>
          </cell>
          <cell r="B380" t="str">
            <v>CA-010: AR COMPRIMIDO</v>
          </cell>
          <cell r="C380" t="str">
            <v>m3</v>
          </cell>
          <cell r="D380">
            <v>0.01</v>
          </cell>
        </row>
        <row r="381">
          <cell r="A381" t="str">
            <v>8011CA</v>
          </cell>
          <cell r="B381" t="str">
            <v>CA-011: PÁTIO DE CARPINTARIA</v>
          </cell>
          <cell r="C381" t="str">
            <v>m2</v>
          </cell>
          <cell r="D381">
            <v>7.91</v>
          </cell>
        </row>
        <row r="382">
          <cell r="A382" t="str">
            <v>8012CA</v>
          </cell>
          <cell r="B382" t="str">
            <v>CA-012: PÁTIO DE FERRO</v>
          </cell>
          <cell r="C382" t="str">
            <v>t</v>
          </cell>
          <cell r="D382">
            <v>85</v>
          </cell>
        </row>
        <row r="383">
          <cell r="A383" t="str">
            <v>8013CA</v>
          </cell>
          <cell r="B383" t="str">
            <v>CA-013: OFICINA DE MONTAGEM</v>
          </cell>
          <cell r="C383" t="str">
            <v>kg</v>
          </cell>
          <cell r="D383">
            <v>1.66</v>
          </cell>
        </row>
        <row r="384">
          <cell r="A384" t="str">
            <v>8014CA</v>
          </cell>
          <cell r="B384" t="str">
            <v>CA-014: PRODUÇÃO DE AGREGADOS</v>
          </cell>
          <cell r="C384" t="str">
            <v>m3</v>
          </cell>
          <cell r="D384">
            <v>6.63</v>
          </cell>
        </row>
        <row r="385">
          <cell r="A385" t="str">
            <v>8015CA</v>
          </cell>
          <cell r="B385" t="str">
            <v xml:space="preserve">CA-015: EXTRAÇÃO DE AREIA E CASCALHO </v>
          </cell>
          <cell r="C385" t="str">
            <v>m3</v>
          </cell>
          <cell r="D385">
            <v>1.34</v>
          </cell>
        </row>
        <row r="386">
          <cell r="A386" t="str">
            <v>8016CA</v>
          </cell>
          <cell r="B386" t="str">
            <v>CA-016: BENEFICIAMENTO DE AREIA E CASCALHO</v>
          </cell>
          <cell r="C386" t="str">
            <v>m3</v>
          </cell>
          <cell r="D386">
            <v>3.35</v>
          </cell>
        </row>
        <row r="387">
          <cell r="A387" t="str">
            <v>8017CA</v>
          </cell>
          <cell r="B387" t="str">
            <v>CA-017: FABRICAÇÃO E TRANSPORTE DE CONCRETO</v>
          </cell>
          <cell r="C387" t="str">
            <v>m3</v>
          </cell>
          <cell r="D387">
            <v>20.86</v>
          </cell>
        </row>
        <row r="388">
          <cell r="A388" t="str">
            <v>8018CA</v>
          </cell>
          <cell r="B388" t="str">
            <v>CA-018: SISTEMA DE TRANSILAGEM</v>
          </cell>
          <cell r="C388" t="str">
            <v>t</v>
          </cell>
          <cell r="D388">
            <v>2.96</v>
          </cell>
        </row>
        <row r="389">
          <cell r="A389" t="str">
            <v>8019CA</v>
          </cell>
          <cell r="B389" t="str">
            <v>CA-019: SISTEMA DE REFRIGERAÇÃO DO CONCRETO</v>
          </cell>
          <cell r="C389" t="str">
            <v>m3</v>
          </cell>
          <cell r="D389">
            <v>2.2000000000000002</v>
          </cell>
        </row>
        <row r="390">
          <cell r="A390" t="str">
            <v>8020CA</v>
          </cell>
          <cell r="B390" t="str">
            <v>CA-020: TRANSP. E COLOC. DE PRÉ-MOLDADOS</v>
          </cell>
          <cell r="C390" t="str">
            <v>m3</v>
          </cell>
          <cell r="D390">
            <v>88.74</v>
          </cell>
        </row>
        <row r="391">
          <cell r="A391" t="str">
            <v>8021CA</v>
          </cell>
          <cell r="B391" t="str">
            <v>CA-021: GRISLLING</v>
          </cell>
          <cell r="C391" t="str">
            <v>m3</v>
          </cell>
          <cell r="D391">
            <v>1.23</v>
          </cell>
        </row>
        <row r="393">
          <cell r="A393" t="str">
            <v>CÓDIGO</v>
          </cell>
          <cell r="B393" t="str">
            <v>CA - ESCAVAÇÃO 1ª, 2ª E 3ª CATEGORIA / TRANSPORTE</v>
          </cell>
          <cell r="C393" t="str">
            <v>UNID</v>
          </cell>
          <cell r="D393" t="str">
            <v>USD$</v>
          </cell>
        </row>
        <row r="394">
          <cell r="A394" t="str">
            <v>8100CA</v>
          </cell>
          <cell r="B394" t="str">
            <v>CA-100: DESMATAMENTO, DESTOCAMENTO E RASPAGEM</v>
          </cell>
          <cell r="C394" t="str">
            <v>m2</v>
          </cell>
          <cell r="D394">
            <v>0.42</v>
          </cell>
        </row>
        <row r="395">
          <cell r="A395" t="str">
            <v>8101CA</v>
          </cell>
          <cell r="B395" t="str">
            <v>CA-101: ESCAVAÇÃO E CARGA DE ALUVIÃO</v>
          </cell>
          <cell r="C395" t="str">
            <v>m3c</v>
          </cell>
          <cell r="D395">
            <v>1.07</v>
          </cell>
        </row>
        <row r="396">
          <cell r="A396" t="str">
            <v>8102CA</v>
          </cell>
          <cell r="B396" t="str">
            <v>CA-102: ESCAVAÇÃO E CARGA DE ROCHA FRATURADA</v>
          </cell>
          <cell r="C396" t="str">
            <v>m3c</v>
          </cell>
          <cell r="D396">
            <v>1.87</v>
          </cell>
        </row>
        <row r="397">
          <cell r="A397" t="str">
            <v>8103CA</v>
          </cell>
          <cell r="B397" t="str">
            <v>CA-103: ESCAVAÇÃO E CARGA DE ROCHA</v>
          </cell>
          <cell r="C397" t="str">
            <v>m3c</v>
          </cell>
          <cell r="D397">
            <v>3.77</v>
          </cell>
        </row>
        <row r="398">
          <cell r="A398" t="str">
            <v>8104CA</v>
          </cell>
          <cell r="B398" t="str">
            <v>CA-104: ESCAVAÇÃO EM JAZIDA DE SOLO</v>
          </cell>
          <cell r="C398" t="str">
            <v>m3c</v>
          </cell>
          <cell r="D398">
            <v>0.66</v>
          </cell>
        </row>
        <row r="399">
          <cell r="A399" t="str">
            <v>8105CA</v>
          </cell>
          <cell r="B399" t="str">
            <v>CA-105: ESCAVAÇÃO EM PEDREIRA</v>
          </cell>
          <cell r="C399" t="str">
            <v>m3c</v>
          </cell>
          <cell r="D399">
            <v>3.29</v>
          </cell>
        </row>
        <row r="400">
          <cell r="A400" t="str">
            <v>8110CA</v>
          </cell>
          <cell r="B400" t="str">
            <v>CA-110: CARGA DE SOLO NO ESTOQUE</v>
          </cell>
          <cell r="C400" t="str">
            <v>m3c</v>
          </cell>
          <cell r="D400">
            <v>0.39</v>
          </cell>
        </row>
        <row r="401">
          <cell r="A401" t="str">
            <v>8111CA</v>
          </cell>
          <cell r="B401" t="str">
            <v>CA-111: CARGA DE ROCHA NO ESTOQUE</v>
          </cell>
          <cell r="C401" t="str">
            <v>m3c</v>
          </cell>
          <cell r="D401">
            <v>0.82</v>
          </cell>
        </row>
        <row r="402">
          <cell r="A402" t="str">
            <v>8120CA</v>
          </cell>
          <cell r="B402" t="str">
            <v>CA-120: TRANSPORTE DE ALUVIÃO (DMT = 0,50 km)</v>
          </cell>
          <cell r="C402" t="str">
            <v>m3c</v>
          </cell>
          <cell r="D402">
            <v>0.83</v>
          </cell>
        </row>
        <row r="403">
          <cell r="A403" t="str">
            <v>8121CA</v>
          </cell>
          <cell r="B403" t="str">
            <v>CA-121: TRANSPORTE DE ALUVIÃO (DMT = 1,00 km)</v>
          </cell>
          <cell r="C403" t="str">
            <v>m3c</v>
          </cell>
          <cell r="D403">
            <v>1.02</v>
          </cell>
        </row>
        <row r="404">
          <cell r="A404" t="str">
            <v>8122CA</v>
          </cell>
          <cell r="B404" t="str">
            <v>CA-122: TRANSPORTE DE ALUVIÃO (DMT = 1,50 km)</v>
          </cell>
          <cell r="C404" t="str">
            <v>m3c</v>
          </cell>
          <cell r="D404">
            <v>1.31</v>
          </cell>
        </row>
        <row r="405">
          <cell r="A405" t="str">
            <v>8123CA</v>
          </cell>
          <cell r="B405" t="str">
            <v>CA-123: TRANSPORTE DE ALUVIÃO (DMT = 2,00 km)</v>
          </cell>
          <cell r="C405" t="str">
            <v>m3c</v>
          </cell>
          <cell r="D405">
            <v>1.59</v>
          </cell>
        </row>
        <row r="406">
          <cell r="A406" t="str">
            <v>8124CA</v>
          </cell>
          <cell r="B406" t="str">
            <v>CA-124: TRANSPORTE DE ALUVIÃO (DMT = 2,50 km)</v>
          </cell>
          <cell r="C406" t="str">
            <v>m3c</v>
          </cell>
          <cell r="D406">
            <v>1.84</v>
          </cell>
        </row>
        <row r="407">
          <cell r="A407" t="str">
            <v>8130CA</v>
          </cell>
          <cell r="B407" t="str">
            <v>CA-130: TRANSPORTE DE SOLO DE JAZIDA (DMT = 0,50 km)</v>
          </cell>
          <cell r="C407" t="str">
            <v>m3c</v>
          </cell>
          <cell r="D407">
            <v>0.72</v>
          </cell>
        </row>
        <row r="408">
          <cell r="A408" t="str">
            <v>8131CA</v>
          </cell>
          <cell r="B408" t="str">
            <v>CA-131: TRANSPORTE DE SOLO DE JAZIDA (DMT = 1,00 km)</v>
          </cell>
          <cell r="C408" t="str">
            <v>m3c</v>
          </cell>
          <cell r="D408">
            <v>0.94</v>
          </cell>
        </row>
        <row r="409">
          <cell r="A409" t="str">
            <v>8132CA</v>
          </cell>
          <cell r="B409" t="str">
            <v>CA-132: TRANSPORTE DE SOLO DE JAZIDA (DMT = 1,50 km)</v>
          </cell>
          <cell r="C409" t="str">
            <v>m3c</v>
          </cell>
          <cell r="D409">
            <v>1.22</v>
          </cell>
        </row>
        <row r="410">
          <cell r="A410" t="str">
            <v>8133CA</v>
          </cell>
          <cell r="B410" t="str">
            <v>CA-133: TRANSPORTE DE SOLO DE JAZIDA (DMT = 2,00 km)</v>
          </cell>
          <cell r="C410" t="str">
            <v>m3c</v>
          </cell>
          <cell r="D410">
            <v>1.49</v>
          </cell>
        </row>
        <row r="411">
          <cell r="A411" t="str">
            <v>8134CA</v>
          </cell>
          <cell r="B411" t="str">
            <v>CA-134: TRANSPORTE DE SOLO DE JAZIDA (DMT = 2,50 km)</v>
          </cell>
          <cell r="C411" t="str">
            <v>m3c</v>
          </cell>
          <cell r="D411">
            <v>1.75</v>
          </cell>
        </row>
        <row r="412">
          <cell r="A412" t="str">
            <v>8140CA</v>
          </cell>
          <cell r="B412" t="str">
            <v>CA-140: TRANSPORTE DE ROCHA FRATURADA (DMT = 0,50 km)</v>
          </cell>
          <cell r="C412" t="str">
            <v>m3c</v>
          </cell>
          <cell r="D412">
            <v>0.89</v>
          </cell>
        </row>
        <row r="413">
          <cell r="A413" t="str">
            <v>8141CA</v>
          </cell>
          <cell r="B413" t="str">
            <v>CA-141: TRANSPORTE DE ROCHA FRATURADA (DMT = 1,00 km)</v>
          </cell>
          <cell r="C413" t="str">
            <v>m3c</v>
          </cell>
          <cell r="D413">
            <v>1.1599999999999999</v>
          </cell>
        </row>
        <row r="414">
          <cell r="A414" t="str">
            <v>8142CA</v>
          </cell>
          <cell r="B414" t="str">
            <v>CA-142: TRANSPORTE DE ROCHA FRATURADA (DMT = 1,50 km)</v>
          </cell>
          <cell r="C414" t="str">
            <v>m3c</v>
          </cell>
          <cell r="D414">
            <v>1.51</v>
          </cell>
        </row>
        <row r="415">
          <cell r="A415" t="str">
            <v>8143CA</v>
          </cell>
          <cell r="B415" t="str">
            <v>CA-143: TRANSPORTE DE ROCHA FRATURADA (DMT = 2,00 km)</v>
          </cell>
          <cell r="C415" t="str">
            <v>m3c</v>
          </cell>
          <cell r="D415">
            <v>1.84</v>
          </cell>
        </row>
        <row r="416">
          <cell r="A416" t="str">
            <v>8144CA</v>
          </cell>
          <cell r="B416" t="str">
            <v>CA-144: TRANSPORTE DE ROCHA FRATURADA (DMT = 2,50 km)</v>
          </cell>
          <cell r="C416" t="str">
            <v>m3c</v>
          </cell>
          <cell r="D416">
            <v>2.16</v>
          </cell>
        </row>
        <row r="417">
          <cell r="A417" t="str">
            <v>8150CA</v>
          </cell>
          <cell r="B417" t="str">
            <v>CA-150: TRANSPORTE DE ROCHA (DMT = 0,50 km)</v>
          </cell>
          <cell r="C417" t="str">
            <v>m3c</v>
          </cell>
          <cell r="D417">
            <v>1.01</v>
          </cell>
        </row>
        <row r="418">
          <cell r="A418" t="str">
            <v>8151CA</v>
          </cell>
          <cell r="B418" t="str">
            <v>CA-151: TRANSPORTE DE ROCHA (DMT = 1,00 km)</v>
          </cell>
          <cell r="C418" t="str">
            <v>m3c</v>
          </cell>
          <cell r="D418">
            <v>1.31</v>
          </cell>
        </row>
        <row r="419">
          <cell r="A419" t="str">
            <v>8152CA</v>
          </cell>
          <cell r="B419" t="str">
            <v>CA-152: TRANSPORTE DE ROCHA (DMT = 1,50 km)</v>
          </cell>
          <cell r="C419" t="str">
            <v>m3c</v>
          </cell>
          <cell r="D419">
            <v>1.71</v>
          </cell>
        </row>
        <row r="420">
          <cell r="A420" t="str">
            <v>8153CA</v>
          </cell>
          <cell r="B420" t="str">
            <v>CA-153: TRANSPORTE DE ROCHA (DMT = 2,00 km)</v>
          </cell>
          <cell r="C420" t="str">
            <v>m3c</v>
          </cell>
          <cell r="D420">
            <v>2.08</v>
          </cell>
        </row>
        <row r="421">
          <cell r="A421" t="str">
            <v>8154CA</v>
          </cell>
          <cell r="B421" t="str">
            <v>CA-154: TRANSPORTE DE ROCHA (DMT = 2,50 km)</v>
          </cell>
          <cell r="C421" t="str">
            <v>m3c</v>
          </cell>
          <cell r="D421">
            <v>2.44</v>
          </cell>
        </row>
        <row r="422">
          <cell r="A422" t="str">
            <v>8160CA</v>
          </cell>
          <cell r="B422" t="str">
            <v>CA-160: TRANSPORTE DE REMOÇÃO DE ENSECADEIRA (DMT = 0,50 km)</v>
          </cell>
          <cell r="C422" t="str">
            <v>m3c</v>
          </cell>
          <cell r="D422">
            <v>0.72</v>
          </cell>
        </row>
        <row r="423">
          <cell r="A423" t="str">
            <v>8161CA</v>
          </cell>
          <cell r="B423" t="str">
            <v>CA-161: TRANSPORTE DE REMOÇÃO DE ENSECADEIRA (DMT = 1,00 km)</v>
          </cell>
          <cell r="C423" t="str">
            <v>m3c</v>
          </cell>
          <cell r="D423">
            <v>0.91</v>
          </cell>
        </row>
        <row r="424">
          <cell r="A424" t="str">
            <v>8162CA</v>
          </cell>
          <cell r="B424" t="str">
            <v>CA-162: TRANSPORTE DE REMOÇÃO DE ENSECADEIRA (DMT = 1,50 km)</v>
          </cell>
          <cell r="C424" t="str">
            <v>m3c</v>
          </cell>
          <cell r="D424">
            <v>1.17</v>
          </cell>
        </row>
        <row r="425">
          <cell r="A425" t="str">
            <v>8163CA</v>
          </cell>
          <cell r="B425" t="str">
            <v>CA-163: TRANSPORTE DE REMOÇÃO DE ENSECADEIRA (DMT = 2,00 km)</v>
          </cell>
          <cell r="C425" t="str">
            <v>m3c</v>
          </cell>
          <cell r="D425">
            <v>1.37</v>
          </cell>
        </row>
        <row r="426">
          <cell r="A426" t="str">
            <v>8164CA</v>
          </cell>
          <cell r="B426" t="str">
            <v>CA-164: TRANSPORTE DE REMOÇÃO DE ENSECADEIRA (DMT = 2,50 km)</v>
          </cell>
          <cell r="C426" t="str">
            <v>m3c</v>
          </cell>
          <cell r="D426">
            <v>1.62</v>
          </cell>
        </row>
        <row r="427">
          <cell r="A427" t="str">
            <v>8170CA</v>
          </cell>
          <cell r="B427" t="str">
            <v>CA-170: TRANSPORTE DE AGREGADOS (DMT = 1,50 km)</v>
          </cell>
          <cell r="C427" t="str">
            <v>m3v</v>
          </cell>
          <cell r="D427">
            <v>1.05</v>
          </cell>
        </row>
        <row r="428">
          <cell r="A428" t="str">
            <v>8171CA</v>
          </cell>
          <cell r="B428" t="str">
            <v>CA-171: TRANSPORTE DE AGREGADOS (DMT = 2,00 km)</v>
          </cell>
          <cell r="C428" t="str">
            <v>m3v</v>
          </cell>
          <cell r="D428">
            <v>1.23</v>
          </cell>
        </row>
        <row r="429">
          <cell r="A429" t="str">
            <v>8172CA</v>
          </cell>
          <cell r="B429" t="str">
            <v>CA-172: TRANSPORTE DE AGREGADOS (DMT = 2,50 km)</v>
          </cell>
          <cell r="C429" t="str">
            <v>m3v</v>
          </cell>
          <cell r="D429">
            <v>1.45</v>
          </cell>
        </row>
        <row r="430">
          <cell r="A430" t="str">
            <v>8173CA</v>
          </cell>
          <cell r="B430" t="str">
            <v>CA-173: TRANSPORTE DE AGREGADOS (DMT = 20 km)</v>
          </cell>
          <cell r="C430" t="str">
            <v>m3v</v>
          </cell>
          <cell r="D430">
            <v>6.36</v>
          </cell>
        </row>
        <row r="431">
          <cell r="A431" t="str">
            <v>8180CA</v>
          </cell>
          <cell r="B431" t="str">
            <v>CA-180: ESPALHAMENTO DE SOLO EM ESTOQUE E BOTA-FORA</v>
          </cell>
          <cell r="C431" t="str">
            <v>m3c</v>
          </cell>
          <cell r="D431">
            <v>0.23</v>
          </cell>
        </row>
        <row r="432">
          <cell r="A432" t="str">
            <v>8181CA</v>
          </cell>
          <cell r="B432" t="str">
            <v>CA-181: ESPALHAMENTO DE ROCHA FRATURADA EM ESTOQUE E BOTA-FORA</v>
          </cell>
          <cell r="C432" t="str">
            <v>m3c</v>
          </cell>
          <cell r="D432">
            <v>0.36</v>
          </cell>
        </row>
        <row r="433">
          <cell r="A433" t="str">
            <v>8182CA</v>
          </cell>
          <cell r="B433" t="str">
            <v>CA-182: ESPALHAMENTO DE ROCHA EM ESTOQUE E BOTA-FORA</v>
          </cell>
          <cell r="C433" t="str">
            <v>m3c</v>
          </cell>
          <cell r="D433">
            <v>0.46</v>
          </cell>
        </row>
        <row r="434">
          <cell r="A434" t="str">
            <v>8190CA</v>
          </cell>
          <cell r="B434" t="str">
            <v>CA-190: REMOÇÃO DE ENSECADEIRA</v>
          </cell>
          <cell r="C434" t="str">
            <v>m3c</v>
          </cell>
          <cell r="D434">
            <v>0.8</v>
          </cell>
        </row>
        <row r="435">
          <cell r="A435" t="str">
            <v>8195CA</v>
          </cell>
          <cell r="B435" t="str">
            <v>CA-195: RECOMPOSIÇÃO DE JAZIDA</v>
          </cell>
          <cell r="C435" t="str">
            <v>m2</v>
          </cell>
          <cell r="D435">
            <v>0.96</v>
          </cell>
        </row>
        <row r="436">
          <cell r="A436" t="str">
            <v>8196CA</v>
          </cell>
          <cell r="B436" t="str">
            <v>CA-196: LIMPEZA E PREPARO DE FUNDAÇÃO EM ROCHA P/ CONCRETO</v>
          </cell>
          <cell r="C436" t="str">
            <v>m2</v>
          </cell>
          <cell r="D436">
            <v>25.13</v>
          </cell>
        </row>
        <row r="437">
          <cell r="A437" t="str">
            <v>8197CA</v>
          </cell>
          <cell r="B437" t="str">
            <v>CA-197: LIMPEZA E PREPARO DE FUNDAÇÃO P/ BARRAGEM DE TERRA</v>
          </cell>
          <cell r="C437" t="str">
            <v>m2</v>
          </cell>
          <cell r="D437">
            <v>5.72</v>
          </cell>
        </row>
        <row r="438">
          <cell r="A438" t="str">
            <v>8198CA</v>
          </cell>
          <cell r="B438" t="str">
            <v>CA-198: LIMPEZA E TRATAMENTO DE CANAL</v>
          </cell>
          <cell r="C438" t="str">
            <v>m2</v>
          </cell>
          <cell r="D438">
            <v>1.23</v>
          </cell>
        </row>
        <row r="439">
          <cell r="A439" t="str">
            <v>8199CA</v>
          </cell>
          <cell r="B439" t="str">
            <v>CA-199: DECAPE DE PEDREIRA</v>
          </cell>
          <cell r="C439" t="str">
            <v>m3</v>
          </cell>
          <cell r="D439">
            <v>2.0099999999999998</v>
          </cell>
        </row>
        <row r="441">
          <cell r="A441" t="str">
            <v>CÓDIGO</v>
          </cell>
          <cell r="B441" t="str">
            <v>CA - ESCAVAÇÃO SUBTERRÂNEA / TRANSPORTE</v>
          </cell>
          <cell r="C441" t="str">
            <v>UNID</v>
          </cell>
          <cell r="D441" t="str">
            <v>USD$</v>
          </cell>
        </row>
        <row r="442">
          <cell r="A442" t="str">
            <v>8200CA</v>
          </cell>
          <cell r="B442" t="str">
            <v>CA-200: ESCAVAÇÃO E CARGA DE ROCHA SUBTERRÂNEA DE TÚNEL - ABÓBODA</v>
          </cell>
          <cell r="C442" t="str">
            <v>m3c</v>
          </cell>
          <cell r="D442">
            <v>17.07</v>
          </cell>
        </row>
        <row r="443">
          <cell r="A443" t="str">
            <v>8201CA</v>
          </cell>
          <cell r="B443" t="str">
            <v>CA-201: ESCAVAÇÃO E CARGA DE ROCHA SUBTERRÂNEA DE TÚNEL - REBAIXO LATERAL</v>
          </cell>
          <cell r="C443" t="str">
            <v>m3c</v>
          </cell>
          <cell r="D443">
            <v>16.66</v>
          </cell>
        </row>
        <row r="444">
          <cell r="A444" t="str">
            <v>8202CA</v>
          </cell>
          <cell r="B444" t="str">
            <v>CA-202: ESCAVAÇÃO E CARGA DE ROCHA SUBTERRÂNEA DE TÚNEL - REBAIXO CENTRAL</v>
          </cell>
          <cell r="C444" t="str">
            <v>m3c</v>
          </cell>
          <cell r="D444">
            <v>8.51</v>
          </cell>
        </row>
        <row r="445">
          <cell r="A445" t="str">
            <v>8203CA</v>
          </cell>
          <cell r="B445" t="str">
            <v>CA-203: ESCAVAÇÃO DE ROCHA EM GALERIA - SEÇÃO PLENA</v>
          </cell>
          <cell r="C445" t="str">
            <v>m3c</v>
          </cell>
          <cell r="D445">
            <v>79.88</v>
          </cell>
        </row>
        <row r="446">
          <cell r="A446" t="str">
            <v>8204CA</v>
          </cell>
          <cell r="B446" t="str">
            <v xml:space="preserve">CA-204: ESCAVAÇÃO E CARGA DE ROCHA EM LUMBRERAS VERTICALES </v>
          </cell>
          <cell r="C446" t="str">
            <v>m3c</v>
          </cell>
          <cell r="D446">
            <v>97.25</v>
          </cell>
        </row>
        <row r="447">
          <cell r="A447" t="str">
            <v>8205CA</v>
          </cell>
          <cell r="B447" t="str">
            <v>CA-205: ESCAVAÇÃO E CARGA DE ROCHA EM ABÓBADA P/ CASA DE MÁQUINAS</v>
          </cell>
          <cell r="C447" t="str">
            <v>m3c</v>
          </cell>
          <cell r="D447">
            <v>18.559999999999999</v>
          </cell>
        </row>
        <row r="448">
          <cell r="A448" t="str">
            <v>8206CA</v>
          </cell>
          <cell r="B448" t="str">
            <v>CA-206: ESCAVAÇÃO E CARGA DE ROCHA EM REBAIXO P/ CASA DE MÁQUINAS</v>
          </cell>
          <cell r="C448" t="str">
            <v>m3c</v>
          </cell>
          <cell r="D448">
            <v>10.26</v>
          </cell>
        </row>
        <row r="449">
          <cell r="A449" t="str">
            <v>8207CA</v>
          </cell>
          <cell r="B449" t="str">
            <v>CA-207: ESCAVAÇÃO E CARGA DE ROCHA EM TÚNEIS DE ACESSO</v>
          </cell>
          <cell r="C449" t="str">
            <v>m3c</v>
          </cell>
          <cell r="D449">
            <v>23.77</v>
          </cell>
        </row>
        <row r="450">
          <cell r="A450" t="str">
            <v>8208CA</v>
          </cell>
          <cell r="B450" t="str">
            <v>CA-208: ESCAVAÇÃO E CARGA DE ROCHA EM ABÓBADA P/ GALERIA DE OSCILAÇÃO</v>
          </cell>
          <cell r="C450" t="str">
            <v>m3c</v>
          </cell>
          <cell r="D450">
            <v>18.600000000000001</v>
          </cell>
        </row>
        <row r="451">
          <cell r="A451" t="str">
            <v>8209CA</v>
          </cell>
          <cell r="B451" t="str">
            <v>CA-209: ESCAVAÇÃO E CARGA DE ROCHA EM REBAIXO P/ GALERIA DE OSCILAÇÃO</v>
          </cell>
          <cell r="C451" t="str">
            <v>m3c</v>
          </cell>
          <cell r="D451">
            <v>13.53</v>
          </cell>
        </row>
        <row r="452">
          <cell r="A452" t="str">
            <v>8210CA</v>
          </cell>
          <cell r="B452" t="str">
            <v>CA-210: ESCAVAÇÃO E CARGA DE ROCHA EM TÚNEIS DE ASPIRAÇÃO</v>
          </cell>
          <cell r="C452" t="str">
            <v>m3c</v>
          </cell>
          <cell r="D452">
            <v>22.76</v>
          </cell>
        </row>
        <row r="453">
          <cell r="A453" t="str">
            <v>8211CA</v>
          </cell>
          <cell r="B453" t="str">
            <v>CA-211: ESCAVAÇÃO E CARGA DE ROCHA EM TÚNEIS DE DESCARGA - ABÓBADA</v>
          </cell>
          <cell r="C453" t="str">
            <v>m3c</v>
          </cell>
          <cell r="D453">
            <v>16.059999999999999</v>
          </cell>
        </row>
        <row r="454">
          <cell r="A454" t="str">
            <v>8212CA</v>
          </cell>
          <cell r="B454" t="str">
            <v>CA-212: ESCAVAÇÃO E CARGA DE ROCHA EM TÚNEL DE DESCARGA - REBAIXO CENTRAL</v>
          </cell>
          <cell r="C454" t="str">
            <v>m3c</v>
          </cell>
          <cell r="D454">
            <v>9.94</v>
          </cell>
        </row>
        <row r="455">
          <cell r="A455" t="str">
            <v>8213CA</v>
          </cell>
          <cell r="B455" t="str">
            <v>CA-213: ESCAVAÇÃO E CARGA DE ROCHA EM CONDUTO FORÇADO</v>
          </cell>
          <cell r="C455" t="str">
            <v>m3c</v>
          </cell>
          <cell r="D455">
            <v>25.52</v>
          </cell>
        </row>
        <row r="456">
          <cell r="A456" t="str">
            <v>8214CA</v>
          </cell>
          <cell r="B456" t="str">
            <v>CA-214: ESCAVAÇÃO E CARGA DE ROCHA C/ RAISE-BORING</v>
          </cell>
          <cell r="C456" t="str">
            <v>m3c</v>
          </cell>
          <cell r="D456">
            <v>213.12</v>
          </cell>
        </row>
        <row r="457">
          <cell r="A457" t="str">
            <v>8230CA</v>
          </cell>
          <cell r="B457" t="str">
            <v>CA-230: TRANSPORTE DE ROCHA SUBTERRÂNEA (DMT = 0,50 km)</v>
          </cell>
          <cell r="C457" t="str">
            <v>m3c</v>
          </cell>
          <cell r="D457">
            <v>1.29</v>
          </cell>
        </row>
        <row r="458">
          <cell r="A458" t="str">
            <v>8231CA</v>
          </cell>
          <cell r="B458" t="str">
            <v>CA-231: TRANSPORTE DE ROCHA SUBTERRÂNEA (DMT = 1,00 km)</v>
          </cell>
          <cell r="C458" t="str">
            <v>m3c</v>
          </cell>
          <cell r="D458">
            <v>1.69</v>
          </cell>
        </row>
        <row r="459">
          <cell r="A459" t="str">
            <v>8232CA</v>
          </cell>
          <cell r="B459" t="str">
            <v>CA-232: TRANSPORTE DE ROCHA SUBTERRÂNEA (DMT = 1,50 km)</v>
          </cell>
          <cell r="C459" t="str">
            <v>m3c</v>
          </cell>
          <cell r="D459">
            <v>2.1800000000000002</v>
          </cell>
        </row>
        <row r="460">
          <cell r="A460" t="str">
            <v>8233CA</v>
          </cell>
          <cell r="B460" t="str">
            <v>CA-233: TRANSPORTE DE ROCHA SUBTERRÂNEA (DMT = 2,00 km)</v>
          </cell>
          <cell r="C460" t="str">
            <v>m3c</v>
          </cell>
          <cell r="D460">
            <v>2.66</v>
          </cell>
        </row>
        <row r="461">
          <cell r="A461" t="str">
            <v>8234CA</v>
          </cell>
          <cell r="B461" t="str">
            <v>CA-234: TRANSPORTE DE ROCHA SUBTERRÂNEA (DMT = 2,50 km)</v>
          </cell>
          <cell r="C461" t="str">
            <v>m3c</v>
          </cell>
          <cell r="D461">
            <v>3.1</v>
          </cell>
        </row>
        <row r="462">
          <cell r="A462" t="str">
            <v>8235CA</v>
          </cell>
          <cell r="B462" t="str">
            <v>CA-235: TRANSPORTE DE ROCHA SUBTERRÂNEA (DMT = 3,00 km)</v>
          </cell>
          <cell r="C462" t="str">
            <v>m3c</v>
          </cell>
          <cell r="D462">
            <v>3.71</v>
          </cell>
        </row>
        <row r="463">
          <cell r="A463" t="str">
            <v>8236CA</v>
          </cell>
          <cell r="B463" t="str">
            <v>CA-236: TRANSPORTE DE ROCHA SUBTERRÂNEA (DMT = 3,50 km)</v>
          </cell>
          <cell r="C463" t="str">
            <v>m3c</v>
          </cell>
          <cell r="D463">
            <v>4.1399999999999997</v>
          </cell>
        </row>
        <row r="464">
          <cell r="A464" t="str">
            <v>8237CA</v>
          </cell>
          <cell r="B464" t="str">
            <v>CA:237: TRANSPORTE DE ROCHA SUBTERRÂNEA (DMT = 4,00 à 5,00 km)</v>
          </cell>
          <cell r="C464" t="str">
            <v>m3c</v>
          </cell>
          <cell r="D464">
            <v>4.66</v>
          </cell>
        </row>
        <row r="465">
          <cell r="A465" t="str">
            <v>8240CA</v>
          </cell>
          <cell r="B465" t="str">
            <v>CA:240: FABRICAÇÃO DE MARCOS METÁLIC0S EM TÚNEL</v>
          </cell>
          <cell r="C465" t="str">
            <v>t</v>
          </cell>
          <cell r="D465">
            <v>1413.42</v>
          </cell>
        </row>
        <row r="466">
          <cell r="A466" t="str">
            <v>8241CA</v>
          </cell>
          <cell r="B466" t="str">
            <v>CA:241: MONTAGEM DE MARCOS METÁLICOS EM TÚNEL</v>
          </cell>
          <cell r="C466" t="str">
            <v>t</v>
          </cell>
          <cell r="D466">
            <v>582.19000000000005</v>
          </cell>
        </row>
        <row r="468">
          <cell r="A468" t="str">
            <v>CÓDIGO</v>
          </cell>
          <cell r="B468" t="str">
            <v>CA - ATERRO</v>
          </cell>
          <cell r="C468" t="str">
            <v>UNID</v>
          </cell>
          <cell r="D468" t="str">
            <v>USD$</v>
          </cell>
        </row>
        <row r="469">
          <cell r="A469" t="str">
            <v>8300CA</v>
          </cell>
          <cell r="B469" t="str">
            <v>CA-300: ENROCAMENTO COMPACTADO</v>
          </cell>
          <cell r="C469" t="str">
            <v>m3a</v>
          </cell>
          <cell r="D469">
            <v>0.62</v>
          </cell>
        </row>
        <row r="470">
          <cell r="A470" t="str">
            <v>8301CA</v>
          </cell>
          <cell r="B470" t="str">
            <v>CA-301: ENROCAMENTO LANÇADO</v>
          </cell>
          <cell r="C470" t="str">
            <v>m3a</v>
          </cell>
          <cell r="D470">
            <v>0.3</v>
          </cell>
        </row>
        <row r="471">
          <cell r="A471" t="str">
            <v>8302CA</v>
          </cell>
          <cell r="B471" t="str">
            <v>CA-302: SOLO COMPACTADO</v>
          </cell>
          <cell r="C471" t="str">
            <v>m3a</v>
          </cell>
          <cell r="D471">
            <v>0.94</v>
          </cell>
        </row>
        <row r="472">
          <cell r="A472" t="str">
            <v>8303CA</v>
          </cell>
          <cell r="B472" t="str">
            <v>CA-303: SOLO LANÇADO</v>
          </cell>
          <cell r="C472" t="str">
            <v>m3a</v>
          </cell>
          <cell r="D472">
            <v>0.27</v>
          </cell>
        </row>
        <row r="473">
          <cell r="A473" t="str">
            <v>8304CA</v>
          </cell>
          <cell r="B473" t="str">
            <v>CA-304: TRANSIÇÃO PROCESSADA COMPACTADA</v>
          </cell>
          <cell r="C473" t="str">
            <v>m3a</v>
          </cell>
          <cell r="D473">
            <v>12.77</v>
          </cell>
        </row>
        <row r="474">
          <cell r="A474" t="str">
            <v>8305CA</v>
          </cell>
          <cell r="B474" t="str">
            <v>CA-305: TRANSIÇÃO NÃO PROCESSADA COMPACTADA</v>
          </cell>
          <cell r="C474" t="str">
            <v>m3a</v>
          </cell>
          <cell r="D474">
            <v>2.02</v>
          </cell>
        </row>
        <row r="475">
          <cell r="A475" t="str">
            <v>8306CA</v>
          </cell>
          <cell r="B475" t="str">
            <v>CA-306: TRANSIÇÃO PROCESSADA LANÇADA</v>
          </cell>
          <cell r="C475" t="str">
            <v>m3a</v>
          </cell>
          <cell r="D475">
            <v>9.9700000000000006</v>
          </cell>
        </row>
        <row r="476">
          <cell r="A476" t="str">
            <v>8307CA</v>
          </cell>
          <cell r="B476" t="str">
            <v>CA-307: TRANSIÇÃO NÃO PROCESSADA LANÇADA</v>
          </cell>
          <cell r="C476" t="str">
            <v>m3a</v>
          </cell>
          <cell r="D476">
            <v>0.69</v>
          </cell>
        </row>
        <row r="477">
          <cell r="A477" t="str">
            <v>8308CA</v>
          </cell>
          <cell r="B477" t="str">
            <v>CA-308: ENROCAMENTO DE PROTEÇÃO: RIP-RAP</v>
          </cell>
          <cell r="C477" t="str">
            <v>m3a</v>
          </cell>
          <cell r="D477">
            <v>0.54</v>
          </cell>
        </row>
        <row r="478">
          <cell r="A478" t="str">
            <v>8309CA</v>
          </cell>
          <cell r="B478" t="str">
            <v>CA-309: FILTRO HORIZONTAL DE AREIA</v>
          </cell>
          <cell r="C478" t="str">
            <v>m3a</v>
          </cell>
          <cell r="D478">
            <v>1.28</v>
          </cell>
        </row>
        <row r="479">
          <cell r="A479" t="str">
            <v>8310CA</v>
          </cell>
          <cell r="B479" t="str">
            <v>CA-310: FILTRO HORIZONTAL DE BRITA</v>
          </cell>
          <cell r="C479" t="str">
            <v>m3a</v>
          </cell>
          <cell r="D479">
            <v>1.28</v>
          </cell>
        </row>
        <row r="480">
          <cell r="A480" t="str">
            <v>8311CA</v>
          </cell>
          <cell r="B480" t="str">
            <v>CA-311: FILTRO VERTICAL/INCLINADO DE AREIA</v>
          </cell>
          <cell r="C480" t="str">
            <v>m3a</v>
          </cell>
          <cell r="D480">
            <v>2.42</v>
          </cell>
        </row>
        <row r="481">
          <cell r="A481" t="str">
            <v>8320CA</v>
          </cell>
          <cell r="B481" t="str">
            <v>CA-320: MATERIAL 1B SOBRE A FACE DE CONCRETO</v>
          </cell>
          <cell r="C481" t="str">
            <v>m3a</v>
          </cell>
          <cell r="D481">
            <v>8.84</v>
          </cell>
        </row>
        <row r="482">
          <cell r="A482" t="str">
            <v>8321CA</v>
          </cell>
          <cell r="B482" t="str">
            <v>CA-321: MATERIAL 2 PARA APOIO DA FACE DE CONCRETO</v>
          </cell>
          <cell r="C482" t="str">
            <v>m3a</v>
          </cell>
          <cell r="D482">
            <v>12.66</v>
          </cell>
        </row>
        <row r="483">
          <cell r="A483" t="str">
            <v>8322CA</v>
          </cell>
          <cell r="B483" t="str">
            <v>CA-322: MATERIAL 2A EM ALUVIÃO PARA FILTROS</v>
          </cell>
          <cell r="C483" t="str">
            <v>m3a</v>
          </cell>
          <cell r="D483">
            <v>10.55</v>
          </cell>
        </row>
        <row r="484">
          <cell r="A484" t="str">
            <v>8323CA</v>
          </cell>
          <cell r="B484" t="str">
            <v>CA-323: MATERIAL 2F PARA FILTROS</v>
          </cell>
          <cell r="C484" t="str">
            <v>m3a</v>
          </cell>
          <cell r="D484">
            <v>12.28</v>
          </cell>
        </row>
        <row r="485">
          <cell r="A485" t="str">
            <v>8324CA</v>
          </cell>
          <cell r="B485" t="str">
            <v>CA-324: MATERIAL 3A PARA FILTRO DE TRANSIÇÃO</v>
          </cell>
          <cell r="C485" t="str">
            <v>m3a</v>
          </cell>
          <cell r="D485">
            <v>3.28</v>
          </cell>
        </row>
        <row r="486">
          <cell r="A486" t="str">
            <v>8325CA</v>
          </cell>
          <cell r="B486" t="str">
            <v>CA-325: MATERIAL DE ENROCAMENTO 3B</v>
          </cell>
          <cell r="C486" t="str">
            <v>m3a</v>
          </cell>
          <cell r="D486">
            <v>0.48</v>
          </cell>
        </row>
        <row r="487">
          <cell r="A487" t="str">
            <v>8326CA</v>
          </cell>
          <cell r="B487" t="str">
            <v>CA-326: MATERIAL DE ENROCAMENTO 3C</v>
          </cell>
          <cell r="C487" t="str">
            <v>m3a</v>
          </cell>
          <cell r="D487">
            <v>0.32</v>
          </cell>
        </row>
        <row r="488">
          <cell r="A488" t="str">
            <v>8327CA</v>
          </cell>
          <cell r="B488" t="str">
            <v>CA-327: MATERIAL 3D</v>
          </cell>
          <cell r="C488" t="str">
            <v>m3a</v>
          </cell>
          <cell r="D488">
            <v>12.93</v>
          </cell>
        </row>
        <row r="489">
          <cell r="A489" t="str">
            <v>8328CA</v>
          </cell>
          <cell r="B489" t="str">
            <v>CA-328: MATERIAL DE ENROCAMENTO 3E</v>
          </cell>
          <cell r="C489" t="str">
            <v>m3a</v>
          </cell>
          <cell r="D489">
            <v>0.23</v>
          </cell>
        </row>
        <row r="490">
          <cell r="A490" t="str">
            <v>8329CA</v>
          </cell>
          <cell r="B490" t="str">
            <v>CA-329: MATERIAL DE ENROCAMENTO 3F</v>
          </cell>
          <cell r="C490" t="str">
            <v>m3a</v>
          </cell>
          <cell r="D490">
            <v>0.23</v>
          </cell>
        </row>
        <row r="491">
          <cell r="A491" t="str">
            <v>8330CA</v>
          </cell>
          <cell r="B491" t="str">
            <v>CA-330: MATERIAL DE ENROCAMENTO 3G</v>
          </cell>
          <cell r="C491" t="str">
            <v>m3a</v>
          </cell>
          <cell r="D491">
            <v>0.28999999999999998</v>
          </cell>
        </row>
        <row r="492">
          <cell r="A492" t="str">
            <v>8331CA</v>
          </cell>
          <cell r="B492" t="str">
            <v>CA-331: MATERIAL 3H PARA CUBRIR MATERIAL 1B</v>
          </cell>
          <cell r="C492" t="str">
            <v>m3a</v>
          </cell>
          <cell r="D492">
            <v>0.36</v>
          </cell>
        </row>
        <row r="493">
          <cell r="A493" t="str">
            <v>8332CA</v>
          </cell>
          <cell r="B493" t="str">
            <v>CA-332: MATERIAL N PARA O NÚCLEO</v>
          </cell>
          <cell r="C493" t="str">
            <v>m3a</v>
          </cell>
          <cell r="D493">
            <v>0.98</v>
          </cell>
        </row>
        <row r="494">
          <cell r="A494" t="str">
            <v>8333CA</v>
          </cell>
          <cell r="B494" t="str">
            <v>CA-333: MATERIAL T DE TRANSIÇÃO PARA BARRAGEM</v>
          </cell>
          <cell r="C494" t="str">
            <v>m3a</v>
          </cell>
          <cell r="D494">
            <v>0.61</v>
          </cell>
        </row>
        <row r="495">
          <cell r="A495" t="str">
            <v>8334CA</v>
          </cell>
          <cell r="B495" t="str">
            <v>CA-334: MATERIAL TA DE TRANSIÇÃO PARA ENSECADEIRA</v>
          </cell>
          <cell r="C495" t="str">
            <v>m3a</v>
          </cell>
          <cell r="D495">
            <v>11.28</v>
          </cell>
        </row>
        <row r="496">
          <cell r="A496" t="str">
            <v>8335CA</v>
          </cell>
          <cell r="B496" t="str">
            <v>CA-335: MATERIAL DE ENROCAMENTO 4</v>
          </cell>
          <cell r="C496" t="str">
            <v>m3a</v>
          </cell>
          <cell r="D496">
            <v>0.34</v>
          </cell>
        </row>
        <row r="497">
          <cell r="A497" t="str">
            <v>8336CA</v>
          </cell>
          <cell r="B497" t="str">
            <v>CA-336: PASSADAS PARA COMPACTACIÓN DE MATERIALES</v>
          </cell>
          <cell r="C497" t="str">
            <v>m3a</v>
          </cell>
          <cell r="D497">
            <v>0.14000000000000001</v>
          </cell>
        </row>
        <row r="499">
          <cell r="A499" t="str">
            <v>CÓDIGO</v>
          </cell>
          <cell r="B499" t="str">
            <v>CA - CONCRETO</v>
          </cell>
          <cell r="C499" t="str">
            <v>UNID</v>
          </cell>
          <cell r="D499" t="str">
            <v>USD$</v>
          </cell>
        </row>
        <row r="500">
          <cell r="A500" t="str">
            <v>8400CA</v>
          </cell>
          <cell r="B500" t="str">
            <v>CA-400: CONCRETO DE OVER À CÉU ABERTO</v>
          </cell>
          <cell r="C500" t="str">
            <v>m3</v>
          </cell>
          <cell r="D500">
            <v>68.739999999999995</v>
          </cell>
        </row>
        <row r="501">
          <cell r="A501" t="str">
            <v>8401CA</v>
          </cell>
          <cell r="B501" t="str">
            <v>CA-401: CONCRETO DE OVER SUBTERÂNEO</v>
          </cell>
          <cell r="C501" t="str">
            <v>m3</v>
          </cell>
          <cell r="D501">
            <v>70.8</v>
          </cell>
        </row>
        <row r="502">
          <cell r="A502" t="str">
            <v>8402CA</v>
          </cell>
          <cell r="B502" t="str">
            <v>CA-402: CONCRETO MASSA</v>
          </cell>
          <cell r="C502" t="str">
            <v>m3</v>
          </cell>
          <cell r="D502">
            <v>56.06</v>
          </cell>
        </row>
        <row r="503">
          <cell r="A503" t="str">
            <v>8403CA</v>
          </cell>
          <cell r="B503" t="str">
            <v>CA-403: CONCRETO DENTAL</v>
          </cell>
          <cell r="C503" t="str">
            <v>m3</v>
          </cell>
          <cell r="D503">
            <v>67.209999999999994</v>
          </cell>
        </row>
        <row r="504">
          <cell r="A504" t="str">
            <v>8404CA</v>
          </cell>
          <cell r="B504" t="str">
            <v xml:space="preserve">CA-404: CONCRETO ESTRUTURAL  -  CÉU ABERTO </v>
          </cell>
          <cell r="C504" t="str">
            <v>m3</v>
          </cell>
          <cell r="D504">
            <v>67.959999999999994</v>
          </cell>
        </row>
        <row r="505">
          <cell r="A505" t="str">
            <v>8405CA</v>
          </cell>
          <cell r="B505" t="str">
            <v>CA-405: CONCRETO ESTRUTURAL SUBTERRÂNEO</v>
          </cell>
          <cell r="C505" t="str">
            <v>m3</v>
          </cell>
          <cell r="D505">
            <v>75.849999999999994</v>
          </cell>
        </row>
        <row r="506">
          <cell r="A506" t="str">
            <v>8406CA</v>
          </cell>
          <cell r="B506" t="str">
            <v>CA-406: CONCRETO SECUNDÁRIO</v>
          </cell>
          <cell r="C506" t="str">
            <v>m3</v>
          </cell>
          <cell r="D506">
            <v>557.75</v>
          </cell>
        </row>
        <row r="507">
          <cell r="A507" t="str">
            <v>8407CA</v>
          </cell>
          <cell r="B507" t="str">
            <v>CA-407: CONCRETO PRÉ-MOLDADO</v>
          </cell>
          <cell r="C507" t="str">
            <v>m3</v>
          </cell>
          <cell r="D507">
            <v>136.27000000000001</v>
          </cell>
        </row>
        <row r="508">
          <cell r="A508" t="str">
            <v>8408CA</v>
          </cell>
          <cell r="B508" t="str">
            <v>CA-408: CONCRETO PROJETADO COM FIBRA DE AÇO</v>
          </cell>
          <cell r="C508" t="str">
            <v>m3</v>
          </cell>
          <cell r="D508">
            <v>181.3</v>
          </cell>
        </row>
        <row r="509">
          <cell r="A509" t="str">
            <v>8409CA</v>
          </cell>
          <cell r="B509" t="str">
            <v>CA-409: CONCRETO EXTRUDADO</v>
          </cell>
          <cell r="C509" t="str">
            <v>m3</v>
          </cell>
          <cell r="D509">
            <v>38.94</v>
          </cell>
        </row>
        <row r="510">
          <cell r="A510" t="str">
            <v>8410CA</v>
          </cell>
          <cell r="B510" t="str">
            <v xml:space="preserve">CA-410: CONCRETO DE FACE </v>
          </cell>
          <cell r="C510" t="str">
            <v>m3</v>
          </cell>
          <cell r="D510">
            <v>59.77</v>
          </cell>
        </row>
        <row r="511">
          <cell r="A511" t="str">
            <v>8411CA</v>
          </cell>
          <cell r="B511" t="str">
            <v>CA-411: ARMAÇÃO COM TELA METÁLICA</v>
          </cell>
          <cell r="C511" t="str">
            <v>t</v>
          </cell>
          <cell r="D511">
            <v>1290.28</v>
          </cell>
        </row>
        <row r="512">
          <cell r="A512" t="str">
            <v>8412CA</v>
          </cell>
          <cell r="B512" t="str">
            <v>CA-412: ARMAÇÃO CA-50</v>
          </cell>
          <cell r="C512" t="str">
            <v>t</v>
          </cell>
          <cell r="D512">
            <v>561.71</v>
          </cell>
        </row>
        <row r="513">
          <cell r="A513" t="str">
            <v>8413CA</v>
          </cell>
          <cell r="B513" t="str">
            <v>CA-413: ARMAÇÃO PROTENDIDA</v>
          </cell>
          <cell r="C513" t="str">
            <v>t</v>
          </cell>
          <cell r="D513">
            <v>5806.07</v>
          </cell>
        </row>
        <row r="514">
          <cell r="A514" t="str">
            <v>8414CA</v>
          </cell>
          <cell r="B514" t="str">
            <v>CA-414: FORMA COMUM DE MADEIRA</v>
          </cell>
          <cell r="C514" t="str">
            <v>m2</v>
          </cell>
          <cell r="D514">
            <v>60.59</v>
          </cell>
        </row>
        <row r="515">
          <cell r="A515" t="str">
            <v>8415CA</v>
          </cell>
          <cell r="B515" t="str">
            <v>CA-415: FORMA PLANA PARA PILAR E PAREDE</v>
          </cell>
          <cell r="C515" t="str">
            <v>m2</v>
          </cell>
          <cell r="D515">
            <v>72.92</v>
          </cell>
        </row>
        <row r="516">
          <cell r="A516" t="str">
            <v>8416CA</v>
          </cell>
          <cell r="B516" t="str">
            <v>CA-416: FORMA CURVA PARA PILAR E PAREDE</v>
          </cell>
          <cell r="C516" t="str">
            <v>m2</v>
          </cell>
          <cell r="D516">
            <v>87.92</v>
          </cell>
        </row>
        <row r="517">
          <cell r="A517" t="str">
            <v>8417CA</v>
          </cell>
          <cell r="B517" t="str">
            <v>CA-417: FORMA PARA SUCÇÃO E TRANSIÇÃO</v>
          </cell>
          <cell r="C517" t="str">
            <v>m2</v>
          </cell>
          <cell r="D517">
            <v>155.32</v>
          </cell>
        </row>
        <row r="518">
          <cell r="A518" t="str">
            <v>8418CA</v>
          </cell>
          <cell r="B518" t="str">
            <v>CA-418: FORMA DESLIZANTE VERTICAL</v>
          </cell>
          <cell r="C518" t="str">
            <v>m2</v>
          </cell>
          <cell r="D518">
            <v>56.03</v>
          </cell>
        </row>
        <row r="519">
          <cell r="A519" t="str">
            <v>8419CA</v>
          </cell>
          <cell r="B519" t="str">
            <v>CA-419: FORMA DE TELA METÁLICA</v>
          </cell>
          <cell r="C519" t="str">
            <v>m2</v>
          </cell>
          <cell r="D519">
            <v>95.51</v>
          </cell>
        </row>
        <row r="520">
          <cell r="A520" t="str">
            <v>8420CA</v>
          </cell>
          <cell r="B520" t="str">
            <v>CA-420: FORMA PARA VIGAS E LAJES</v>
          </cell>
          <cell r="C520" t="str">
            <v>m2</v>
          </cell>
          <cell r="D520">
            <v>88.43</v>
          </cell>
        </row>
        <row r="521">
          <cell r="A521" t="str">
            <v>8421CA</v>
          </cell>
          <cell r="B521" t="str">
            <v>CA-421: FORMA RÉGUA DESLIZANTE</v>
          </cell>
          <cell r="C521" t="str">
            <v>m2</v>
          </cell>
          <cell r="D521">
            <v>17.84</v>
          </cell>
        </row>
        <row r="522">
          <cell r="A522" t="str">
            <v>8422CA</v>
          </cell>
          <cell r="B522" t="str">
            <v>CA-422: FORMA PARA PRÉ-MOLDADOS</v>
          </cell>
          <cell r="C522" t="str">
            <v>m2</v>
          </cell>
          <cell r="D522">
            <v>25.6</v>
          </cell>
        </row>
        <row r="523">
          <cell r="A523" t="str">
            <v>8423CA</v>
          </cell>
          <cell r="B523" t="str">
            <v>CA-423: FORMA PARA PISO DE TÚNEIS</v>
          </cell>
          <cell r="C523" t="str">
            <v>m2</v>
          </cell>
          <cell r="D523">
            <v>44.41</v>
          </cell>
        </row>
        <row r="524">
          <cell r="A524" t="str">
            <v>8424CA</v>
          </cell>
          <cell r="B524" t="str">
            <v>CA-424: FORMA METÁLICA PARA TÚNEIS</v>
          </cell>
          <cell r="C524" t="str">
            <v>m2</v>
          </cell>
          <cell r="D524">
            <v>44.81</v>
          </cell>
        </row>
        <row r="525">
          <cell r="A525" t="str">
            <v>8425CA</v>
          </cell>
          <cell r="B525" t="str">
            <v>CA-425: ANDAIME TUBULAR</v>
          </cell>
          <cell r="C525" t="str">
            <v>m3</v>
          </cell>
          <cell r="D525">
            <v>17.97</v>
          </cell>
        </row>
        <row r="526">
          <cell r="A526" t="str">
            <v>8426CA</v>
          </cell>
          <cell r="B526" t="str">
            <v>CA-426: CIMBRAMENTO TUBULAR</v>
          </cell>
          <cell r="C526" t="str">
            <v>m3</v>
          </cell>
          <cell r="D526">
            <v>11.56</v>
          </cell>
        </row>
        <row r="527">
          <cell r="A527" t="str">
            <v>8427CA</v>
          </cell>
          <cell r="B527" t="str">
            <v>CA-427: JUNTA PERIMETRAL</v>
          </cell>
          <cell r="C527" t="str">
            <v>m</v>
          </cell>
          <cell r="D527">
            <v>183.68</v>
          </cell>
        </row>
        <row r="528">
          <cell r="A528" t="str">
            <v>8428CA</v>
          </cell>
          <cell r="B528" t="str">
            <v>CA-428: JUNTA ELÁSTICA</v>
          </cell>
          <cell r="C528" t="str">
            <v>m</v>
          </cell>
          <cell r="D528">
            <v>52.73</v>
          </cell>
        </row>
        <row r="529">
          <cell r="A529" t="str">
            <v>8429CA</v>
          </cell>
          <cell r="B529" t="str">
            <v>CA-429: TUBULAÇÃO METÁLICA EMBUTIDA</v>
          </cell>
          <cell r="C529" t="str">
            <v>kg</v>
          </cell>
          <cell r="D529">
            <v>4.55</v>
          </cell>
        </row>
        <row r="530">
          <cell r="A530" t="str">
            <v>8430CA</v>
          </cell>
          <cell r="B530" t="str">
            <v>CA-430: EMBUTIDOS  - FORNECIMENTO E COLOCAÇÃO</v>
          </cell>
          <cell r="C530" t="str">
            <v>kg</v>
          </cell>
          <cell r="D530">
            <v>5.33</v>
          </cell>
        </row>
        <row r="531">
          <cell r="A531" t="str">
            <v>8431CA</v>
          </cell>
          <cell r="B531" t="str">
            <v>CA-431: ESTRUTURAS METÁLICAS DIVERSAS</v>
          </cell>
          <cell r="C531" t="str">
            <v>kg</v>
          </cell>
          <cell r="D531">
            <v>5.48</v>
          </cell>
        </row>
        <row r="532">
          <cell r="A532" t="str">
            <v>8440CA</v>
          </cell>
          <cell r="B532" t="str">
            <v>CA-440: GEOMEMBRANA ENTRE EXTRUDADO E CONCRETO DE FACE</v>
          </cell>
          <cell r="C532" t="str">
            <v>m2</v>
          </cell>
          <cell r="D532">
            <v>1.1599999999999999</v>
          </cell>
        </row>
        <row r="533">
          <cell r="A533" t="str">
            <v>8450CA</v>
          </cell>
          <cell r="B533" t="str">
            <v>CA-450: ARGAMASSA FLUIDA ENTRE EXTRUDADO E CONCRETO DE FACE (e = 5 cm)</v>
          </cell>
          <cell r="C533" t="str">
            <v>m3</v>
          </cell>
          <cell r="D533">
            <v>205.44</v>
          </cell>
        </row>
        <row r="534">
          <cell r="A534" t="str">
            <v>8460CA</v>
          </cell>
          <cell r="B534" t="str">
            <v>CA-460: FORMA PARA CONCRETO DE FACE</v>
          </cell>
          <cell r="C534" t="str">
            <v>m2</v>
          </cell>
          <cell r="D534">
            <v>34.51</v>
          </cell>
        </row>
        <row r="535">
          <cell r="A535" t="str">
            <v>8470CA</v>
          </cell>
          <cell r="B535" t="str">
            <v>CA-470: JUNTA DE TENSIÓN</v>
          </cell>
          <cell r="C535" t="str">
            <v>m</v>
          </cell>
          <cell r="D535">
            <v>217.78</v>
          </cell>
        </row>
        <row r="536">
          <cell r="A536" t="str">
            <v>8471CA</v>
          </cell>
          <cell r="B536" t="str">
            <v>CA-471: JUNTA DE COMPRESIÓN</v>
          </cell>
          <cell r="C536" t="str">
            <v>m</v>
          </cell>
          <cell r="D536">
            <v>137.79</v>
          </cell>
        </row>
        <row r="538">
          <cell r="A538" t="str">
            <v>CÓDIGO</v>
          </cell>
          <cell r="B538" t="str">
            <v>CA - PAVIMENTAÇÃO / PONTES</v>
          </cell>
          <cell r="C538" t="str">
            <v>UNID</v>
          </cell>
          <cell r="D538" t="str">
            <v>USD$</v>
          </cell>
        </row>
        <row r="539">
          <cell r="A539" t="str">
            <v>8500CA</v>
          </cell>
          <cell r="B539" t="str">
            <v>CA-500: CANALETA MEIA CANA DE CONCRETO D = 40 cm</v>
          </cell>
          <cell r="C539" t="str">
            <v>m</v>
          </cell>
          <cell r="D539">
            <v>15.19</v>
          </cell>
        </row>
        <row r="540">
          <cell r="A540" t="str">
            <v>8501CA</v>
          </cell>
          <cell r="B540" t="str">
            <v>CA-501: SARJETA TRIANGULAR EM CONCRETO L = 0,50 à 0,60 m</v>
          </cell>
          <cell r="C540" t="str">
            <v>m</v>
          </cell>
          <cell r="D540">
            <v>14.68</v>
          </cell>
        </row>
        <row r="541">
          <cell r="A541" t="str">
            <v>8502CA</v>
          </cell>
          <cell r="B541" t="str">
            <v>CA-502: ESCAVAÇÃO EM VALAS P/ DRENAGEM</v>
          </cell>
          <cell r="C541" t="str">
            <v>m3</v>
          </cell>
          <cell r="D541">
            <v>4.55</v>
          </cell>
        </row>
        <row r="542">
          <cell r="A542" t="str">
            <v>8503CA</v>
          </cell>
          <cell r="B542" t="str">
            <v>CA-503: REATERRO COMPACTADO DE VALAS</v>
          </cell>
          <cell r="C542" t="str">
            <v>m3a</v>
          </cell>
          <cell r="D542">
            <v>5.88</v>
          </cell>
        </row>
        <row r="543">
          <cell r="A543" t="str">
            <v>8504CA</v>
          </cell>
          <cell r="B543" t="str">
            <v>CA-504: REGULARIZAÇÃO DO SUB-LEITO</v>
          </cell>
          <cell r="C543" t="str">
            <v>m2</v>
          </cell>
          <cell r="D543">
            <v>0.67</v>
          </cell>
        </row>
        <row r="544">
          <cell r="A544" t="str">
            <v>8505CA</v>
          </cell>
          <cell r="B544" t="str">
            <v>CA-505: SUB-BASE E BASE ESTABILIZADA DE CASCALHO</v>
          </cell>
          <cell r="C544" t="str">
            <v>m3</v>
          </cell>
          <cell r="D544">
            <v>2.5</v>
          </cell>
        </row>
        <row r="545">
          <cell r="A545" t="str">
            <v>8506CA</v>
          </cell>
          <cell r="B545" t="str">
            <v>CA-506: IMPRIMAÇÃO</v>
          </cell>
          <cell r="C545" t="str">
            <v>m2</v>
          </cell>
          <cell r="D545">
            <v>0.64</v>
          </cell>
        </row>
        <row r="546">
          <cell r="A546" t="str">
            <v>8507CA</v>
          </cell>
          <cell r="B546" t="str">
            <v>CA-507: TRATAMENTO SUPERFICIAL DUPLO COM CAPA SELANTE</v>
          </cell>
          <cell r="C546" t="str">
            <v>m2</v>
          </cell>
          <cell r="D546">
            <v>1.4</v>
          </cell>
        </row>
        <row r="547">
          <cell r="A547" t="str">
            <v>8508CA</v>
          </cell>
          <cell r="B547" t="str">
            <v>CA-508: REVESTIMENTO DE PÁTIO E PISTA COM BRITA e = 10 cm</v>
          </cell>
          <cell r="C547" t="str">
            <v>m2</v>
          </cell>
          <cell r="D547">
            <v>1.29</v>
          </cell>
        </row>
        <row r="548">
          <cell r="A548" t="str">
            <v>8509CA</v>
          </cell>
          <cell r="B548" t="str">
            <v>CA-509: REVESTIMENTO COM CASCALHO COMPACTADO</v>
          </cell>
          <cell r="C548" t="str">
            <v>m3a</v>
          </cell>
          <cell r="D548">
            <v>2.08</v>
          </cell>
        </row>
        <row r="549">
          <cell r="A549" t="str">
            <v>8510CA</v>
          </cell>
          <cell r="B549" t="str">
            <v>CA-510: ALAMBRADO C/ TELA GALVANIZADA h = 1,80 m</v>
          </cell>
          <cell r="C549" t="str">
            <v>m</v>
          </cell>
          <cell r="D549">
            <v>34.28</v>
          </cell>
        </row>
        <row r="550">
          <cell r="A550" t="str">
            <v>8511CA</v>
          </cell>
          <cell r="B550" t="str">
            <v>CA-511: REMOÇÃO DE CAMADA VEGETAL</v>
          </cell>
          <cell r="C550" t="str">
            <v>m3</v>
          </cell>
          <cell r="D550">
            <v>0.92</v>
          </cell>
        </row>
        <row r="551">
          <cell r="A551" t="str">
            <v>8512CA</v>
          </cell>
          <cell r="B551" t="str">
            <v>CA-512: FORNECIMENTO E MONTAGEM DE PARAPEITOS METÁLICOS</v>
          </cell>
          <cell r="C551" t="str">
            <v>kg</v>
          </cell>
          <cell r="D551">
            <v>4.08</v>
          </cell>
        </row>
        <row r="552">
          <cell r="A552" t="str">
            <v>8513CA</v>
          </cell>
          <cell r="B552" t="str">
            <v>CA-513: SUB-BASE (95%), INCLUYE ACARREOS 1ER KM Y KMS SUBSECUENTES</v>
          </cell>
          <cell r="C552" t="str">
            <v>m3</v>
          </cell>
          <cell r="D552">
            <v>18.579999999999998</v>
          </cell>
        </row>
        <row r="553">
          <cell r="A553" t="str">
            <v>8514CA</v>
          </cell>
          <cell r="B553" t="str">
            <v>CA-514: BASE (97%),  INCLUYE ACARREOS 1ER KM Y KMS SUBSECUENTES</v>
          </cell>
          <cell r="C553" t="str">
            <v>m3</v>
          </cell>
          <cell r="D553">
            <v>18.579999999999998</v>
          </cell>
        </row>
        <row r="554">
          <cell r="A554" t="str">
            <v>8515CA</v>
          </cell>
          <cell r="B554" t="str">
            <v>CA-515: RIEGO DE ROMP. MEDIO  INCLUYE ACARREOS 1ER KM Y KMS SUBSECUENTES</v>
          </cell>
          <cell r="C554" t="str">
            <v>LT</v>
          </cell>
          <cell r="D554">
            <v>0.52</v>
          </cell>
        </row>
        <row r="555">
          <cell r="A555" t="str">
            <v>8516CA</v>
          </cell>
          <cell r="B555" t="str">
            <v>CA-516: RIEGO DE ROMP. RAPIDO  INCLUYE ACARREOS 1ER KM Y KMS SUBSECUENTES</v>
          </cell>
          <cell r="C555" t="str">
            <v>LT</v>
          </cell>
          <cell r="D555">
            <v>0.53</v>
          </cell>
        </row>
        <row r="556">
          <cell r="A556" t="str">
            <v>8517CA</v>
          </cell>
          <cell r="B556" t="str">
            <v>CA-517: BARRIDO</v>
          </cell>
          <cell r="C556" t="str">
            <v>HA</v>
          </cell>
          <cell r="D556">
            <v>879.83</v>
          </cell>
        </row>
        <row r="557">
          <cell r="A557" t="str">
            <v>8518CA</v>
          </cell>
          <cell r="B557" t="str">
            <v>CA-518: ARENA P/BASE IMP.  INCLUYE ACARREOS 1ER KM Y KMS SUBSECUENTES</v>
          </cell>
          <cell r="C557" t="str">
            <v>m3</v>
          </cell>
          <cell r="D557">
            <v>16.739999999999998</v>
          </cell>
        </row>
        <row r="558">
          <cell r="A558" t="str">
            <v>8519CA</v>
          </cell>
          <cell r="B558" t="str">
            <v>CA-519: CARPETA ASFALTICA (95%) INCLUYE RIEGO DE SELLA MAT. PETREO 3-A</v>
          </cell>
          <cell r="C558" t="str">
            <v>m3</v>
          </cell>
          <cell r="D558">
            <v>101.18</v>
          </cell>
        </row>
        <row r="559">
          <cell r="A559" t="str">
            <v>8520CA</v>
          </cell>
          <cell r="B559" t="str">
            <v>CA-520: MANTENIMIENTO DE VIALIDADES DEFINITIVAS</v>
          </cell>
          <cell r="C559" t="str">
            <v>m3</v>
          </cell>
          <cell r="D559">
            <v>799.74</v>
          </cell>
        </row>
        <row r="560">
          <cell r="A560" t="str">
            <v>8521CA</v>
          </cell>
          <cell r="B560" t="str">
            <v>CA-521: MANTENIMIENTO DEL CAMINO DE ACCESO DEFINITIVO</v>
          </cell>
          <cell r="C560" t="str">
            <v>m3</v>
          </cell>
          <cell r="D560">
            <v>639167.80000000005</v>
          </cell>
        </row>
        <row r="561">
          <cell r="A561" t="str">
            <v>8522CA</v>
          </cell>
          <cell r="B561" t="str">
            <v>CA-522: FORNECIMENTO E COLOCAÇÃO DE MANTA GEOTÊXTIL</v>
          </cell>
          <cell r="C561" t="str">
            <v>m2</v>
          </cell>
          <cell r="D561">
            <v>3.39</v>
          </cell>
        </row>
        <row r="563">
          <cell r="A563" t="str">
            <v>CÓDIGO</v>
          </cell>
          <cell r="B563" t="str">
            <v>CA - TRATAMENTOS</v>
          </cell>
          <cell r="C563" t="str">
            <v>UNID</v>
          </cell>
          <cell r="D563" t="str">
            <v>USD$</v>
          </cell>
        </row>
        <row r="564">
          <cell r="A564" t="str">
            <v>8600CA</v>
          </cell>
          <cell r="B564" t="str">
            <v>CA-600: PERFURAÇÃO EM ROCHA À CÉU ABERTO D = 2 1/4"</v>
          </cell>
          <cell r="C564" t="str">
            <v>m</v>
          </cell>
          <cell r="D564">
            <v>22.13</v>
          </cell>
        </row>
        <row r="565">
          <cell r="A565" t="str">
            <v>8601CA</v>
          </cell>
          <cell r="B565" t="str">
            <v>CA-601: PERFURAÇÃO EM ROCHA À CÉU ABERTO D = 2 1/2"</v>
          </cell>
          <cell r="C565" t="str">
            <v>m</v>
          </cell>
          <cell r="D565">
            <v>22.31</v>
          </cell>
        </row>
        <row r="566">
          <cell r="A566" t="str">
            <v>8602CA</v>
          </cell>
          <cell r="B566" t="str">
            <v>CA-602: PERFURAÇÃO EM ROCHA À CÉU ABERTO D = 3"</v>
          </cell>
          <cell r="C566" t="str">
            <v>m</v>
          </cell>
          <cell r="D566">
            <v>22.36</v>
          </cell>
        </row>
        <row r="567">
          <cell r="A567" t="str">
            <v>8603CA</v>
          </cell>
          <cell r="B567" t="str">
            <v>CA-603: PERFURAÇÃO EM ROCHA À CÉU ABERTO D = 1 7/8"</v>
          </cell>
          <cell r="C567" t="str">
            <v>m</v>
          </cell>
          <cell r="D567">
            <v>22.14</v>
          </cell>
        </row>
        <row r="568">
          <cell r="A568" t="str">
            <v>8610CA</v>
          </cell>
          <cell r="B568" t="str">
            <v>CA-610: PERFURAÇÃO EM ROCHA SUBTERRÂNEA D = 2 1/4"</v>
          </cell>
          <cell r="C568" t="str">
            <v>m</v>
          </cell>
          <cell r="D568">
            <v>23.26</v>
          </cell>
        </row>
        <row r="569">
          <cell r="A569" t="str">
            <v>8611CA</v>
          </cell>
          <cell r="B569" t="str">
            <v>CA-611: PERFURAÇÃO EM ROCHA SUBTERRÂNEA D = 2 1/2"</v>
          </cell>
          <cell r="C569" t="str">
            <v>m</v>
          </cell>
          <cell r="D569">
            <v>23.3</v>
          </cell>
        </row>
        <row r="570">
          <cell r="A570" t="str">
            <v>8612CA</v>
          </cell>
          <cell r="B570" t="str">
            <v>CA-612: PERFURAÇÃO EM ROCHA SUBTERRÂNEA D = 3"</v>
          </cell>
          <cell r="C570" t="str">
            <v>m</v>
          </cell>
          <cell r="D570">
            <v>23.46</v>
          </cell>
        </row>
        <row r="571">
          <cell r="A571" t="str">
            <v>8613CA</v>
          </cell>
          <cell r="B571" t="str">
            <v>CA-613: PERFURAÇÃO EM ROCHA SUBTERRÂNEA D = 1 7/8"</v>
          </cell>
          <cell r="C571" t="str">
            <v>m</v>
          </cell>
          <cell r="D571">
            <v>23.24</v>
          </cell>
        </row>
        <row r="572">
          <cell r="A572" t="str">
            <v>8620CA</v>
          </cell>
          <cell r="B572" t="str">
            <v>CA-620: PERFURAÇÃO ROTOPERCUSSIVA EM ROCHA D = 2 1/4"</v>
          </cell>
          <cell r="C572" t="str">
            <v>m</v>
          </cell>
          <cell r="D572">
            <v>39.97</v>
          </cell>
        </row>
        <row r="573">
          <cell r="A573" t="str">
            <v>8621CA</v>
          </cell>
          <cell r="B573" t="str">
            <v>CA-621: PERFURAÇÃO ROTOPERCUSSIVA EM ROCHA D = 3"</v>
          </cell>
          <cell r="C573" t="str">
            <v>m</v>
          </cell>
          <cell r="D573">
            <v>40.17</v>
          </cell>
        </row>
        <row r="574">
          <cell r="A574" t="str">
            <v>8630CA</v>
          </cell>
          <cell r="B574" t="str">
            <v>CA-630: DRENO D = 1 1/2"</v>
          </cell>
          <cell r="C574" t="str">
            <v>m</v>
          </cell>
          <cell r="D574">
            <v>22.27</v>
          </cell>
        </row>
        <row r="575">
          <cell r="A575" t="str">
            <v>8631CA</v>
          </cell>
          <cell r="B575" t="str">
            <v>CA-631: DRENO D = 1 7/8"</v>
          </cell>
          <cell r="C575" t="str">
            <v>m</v>
          </cell>
          <cell r="D575">
            <v>22.28</v>
          </cell>
        </row>
        <row r="576">
          <cell r="A576" t="str">
            <v>8640CA</v>
          </cell>
          <cell r="B576" t="str">
            <v>CA-640: DRENO D = 2 1/2"</v>
          </cell>
          <cell r="C576" t="str">
            <v>m</v>
          </cell>
          <cell r="D576">
            <v>22.34</v>
          </cell>
        </row>
        <row r="577">
          <cell r="A577" t="str">
            <v>8641CA</v>
          </cell>
          <cell r="B577" t="str">
            <v>CA-641: DRENO D = 3"</v>
          </cell>
          <cell r="C577" t="str">
            <v>m</v>
          </cell>
          <cell r="D577">
            <v>22.5</v>
          </cell>
        </row>
        <row r="578">
          <cell r="A578" t="str">
            <v>8650CA</v>
          </cell>
          <cell r="B578" t="str">
            <v>CA-650: FABRICAÇÃO E COLOCAÇÃO DE ANCORAGEM</v>
          </cell>
          <cell r="C578" t="str">
            <v>kg</v>
          </cell>
          <cell r="D578">
            <v>5.12</v>
          </cell>
        </row>
        <row r="579">
          <cell r="A579" t="str">
            <v>8651CA</v>
          </cell>
          <cell r="B579" t="str">
            <v>CA-651: FABRICAÇÃO E COLOCAÇÃO DE CHAPAS DE ANCORAGEM</v>
          </cell>
          <cell r="C579" t="str">
            <v>kg</v>
          </cell>
          <cell r="D579">
            <v>2.57</v>
          </cell>
        </row>
        <row r="580">
          <cell r="A580" t="str">
            <v>8660CA</v>
          </cell>
          <cell r="B580" t="str">
            <v>CA-660: INJEÇÃO COM ARGAMASSA</v>
          </cell>
          <cell r="C580" t="str">
            <v>m3</v>
          </cell>
          <cell r="D580">
            <v>140.5</v>
          </cell>
        </row>
        <row r="581">
          <cell r="A581" t="str">
            <v>8661CA</v>
          </cell>
          <cell r="B581" t="str">
            <v>CA-661: CARTUCHOS DE CEMENTO DE ACTIVACIÓN CON FRAGUADO RÁPIDO Y FRAGUADO LENTO</v>
          </cell>
          <cell r="C581" t="str">
            <v>m</v>
          </cell>
          <cell r="D581">
            <v>12.43</v>
          </cell>
        </row>
        <row r="582">
          <cell r="A582" t="str">
            <v>8662CA</v>
          </cell>
          <cell r="B582" t="str">
            <v>CA-662: CARTUCHOS DE RESINA EPOXICA FRAGUADO RÁPIDO Y LENTO</v>
          </cell>
          <cell r="C582" t="str">
            <v>m</v>
          </cell>
          <cell r="D582">
            <v>14.86</v>
          </cell>
        </row>
        <row r="583">
          <cell r="A583" t="str">
            <v>8670CA</v>
          </cell>
          <cell r="B583" t="str">
            <v>CA-670: INJEÇÃO COM CALDA DE CIMENTO</v>
          </cell>
          <cell r="C583" t="str">
            <v>m3</v>
          </cell>
          <cell r="D583">
            <v>486.59</v>
          </cell>
        </row>
        <row r="584">
          <cell r="A584" t="str">
            <v>8680CA</v>
          </cell>
          <cell r="B584" t="str">
            <v>CA-680: BOMBEAMENTO DE ÁREAS ENSECADAS</v>
          </cell>
          <cell r="C584" t="str">
            <v>lote</v>
          </cell>
          <cell r="D584">
            <v>189347.86</v>
          </cell>
        </row>
        <row r="585">
          <cell r="A585" t="str">
            <v>8690CA</v>
          </cell>
          <cell r="B585" t="str">
            <v>CA-690: FORNECIMENTO E COLOCAÇÃO DE PVC D = 2"</v>
          </cell>
          <cell r="C585" t="str">
            <v>m</v>
          </cell>
          <cell r="D585">
            <v>4.2699999999999996</v>
          </cell>
        </row>
        <row r="586">
          <cell r="A586" t="str">
            <v>8691CA</v>
          </cell>
          <cell r="B586" t="str">
            <v>CA-691: FORNECIMENTO E COLOCAÇÃO DE PVC D = 3"</v>
          </cell>
          <cell r="C586" t="str">
            <v>m</v>
          </cell>
          <cell r="D586">
            <v>5.88</v>
          </cell>
        </row>
        <row r="587">
          <cell r="A587" t="str">
            <v>8692CA</v>
          </cell>
          <cell r="B587" t="str">
            <v>CA-692: FORNECIMENTO E COLOCAÇÃO DE PVC D = 6"</v>
          </cell>
          <cell r="C587" t="str">
            <v>m</v>
          </cell>
          <cell r="D587">
            <v>15.13</v>
          </cell>
        </row>
        <row r="588">
          <cell r="A588" t="str">
            <v>8693CA</v>
          </cell>
          <cell r="B588" t="str">
            <v>CA-693: FORNECIMENTO E COLOCAÇÃO DE PVC D = 10 cm</v>
          </cell>
          <cell r="C588" t="str">
            <v>m</v>
          </cell>
          <cell r="D588">
            <v>8.73</v>
          </cell>
        </row>
        <row r="589">
          <cell r="A589" t="str">
            <v>8694CA</v>
          </cell>
          <cell r="B589" t="str">
            <v>CA-694: FORNECIMENTO E COLOCAÇÃO DE PVC D = 20 cm</v>
          </cell>
          <cell r="C589" t="str">
            <v>m</v>
          </cell>
          <cell r="D589">
            <v>45.34</v>
          </cell>
        </row>
        <row r="590">
          <cell r="A590" t="str">
            <v>8695CA</v>
          </cell>
          <cell r="B590" t="str">
            <v>CA-695: FORNECIMENTO E COLOCAÇÃO DE PVC D = 2 1/2"</v>
          </cell>
          <cell r="C590" t="str">
            <v>m</v>
          </cell>
          <cell r="D590">
            <v>5.15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TABELA_ACIONAMENTO"/>
      <sheetName val="ACOPL_ENG"/>
      <sheetName val="Acionamento"/>
      <sheetName val=" PIPEWORK 1  "/>
      <sheetName val="_PIPEWORK 1  "/>
      <sheetName val="PLAN_ALUMAR"/>
    </sheetNames>
    <sheetDataSet>
      <sheetData sheetId="0" refreshError="1"/>
      <sheetData sheetId="1" refreshError="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refreshError="1"/>
      <sheetData sheetId="5" refreshError="1">
        <row r="3">
          <cell r="A3">
            <v>0</v>
          </cell>
          <cell r="B3">
            <v>620</v>
          </cell>
          <cell r="C3" t="str">
            <v>NVD110</v>
          </cell>
          <cell r="D3">
            <v>44</v>
          </cell>
          <cell r="E3">
            <v>4</v>
          </cell>
        </row>
        <row r="4">
          <cell r="A4">
            <v>621</v>
          </cell>
          <cell r="B4">
            <v>1950</v>
          </cell>
          <cell r="C4" t="str">
            <v>NVD115</v>
          </cell>
          <cell r="D4">
            <v>65</v>
          </cell>
          <cell r="E4">
            <v>9.1</v>
          </cell>
        </row>
        <row r="5">
          <cell r="A5">
            <v>1951</v>
          </cell>
          <cell r="B5">
            <v>3500</v>
          </cell>
          <cell r="C5" t="str">
            <v>NVD120</v>
          </cell>
          <cell r="D5">
            <v>77</v>
          </cell>
          <cell r="E5">
            <v>15</v>
          </cell>
        </row>
        <row r="6">
          <cell r="A6">
            <v>3501</v>
          </cell>
          <cell r="B6">
            <v>6500</v>
          </cell>
          <cell r="C6" t="str">
            <v>NVD125</v>
          </cell>
          <cell r="D6">
            <v>100</v>
          </cell>
          <cell r="E6">
            <v>27</v>
          </cell>
        </row>
        <row r="7">
          <cell r="A7">
            <v>6501</v>
          </cell>
          <cell r="B7">
            <v>11000</v>
          </cell>
          <cell r="C7" t="str">
            <v>NVD130</v>
          </cell>
          <cell r="D7">
            <v>119</v>
          </cell>
          <cell r="E7">
            <v>41</v>
          </cell>
        </row>
        <row r="8">
          <cell r="A8">
            <v>11001</v>
          </cell>
          <cell r="B8">
            <v>16500</v>
          </cell>
          <cell r="C8" t="str">
            <v>NVD135</v>
          </cell>
          <cell r="D8">
            <v>132</v>
          </cell>
          <cell r="E8">
            <v>65</v>
          </cell>
        </row>
        <row r="9">
          <cell r="A9">
            <v>16501</v>
          </cell>
          <cell r="B9">
            <v>25000</v>
          </cell>
          <cell r="C9" t="str">
            <v>NVD140</v>
          </cell>
          <cell r="D9">
            <v>164</v>
          </cell>
          <cell r="E9">
            <v>97</v>
          </cell>
        </row>
        <row r="10">
          <cell r="A10">
            <v>25001</v>
          </cell>
          <cell r="B10">
            <v>35000</v>
          </cell>
          <cell r="C10" t="str">
            <v>NVD145</v>
          </cell>
          <cell r="D10">
            <v>182</v>
          </cell>
          <cell r="E10">
            <v>132</v>
          </cell>
        </row>
        <row r="11">
          <cell r="A11">
            <v>35001</v>
          </cell>
          <cell r="B11">
            <v>47000</v>
          </cell>
          <cell r="C11" t="str">
            <v>NVD150</v>
          </cell>
          <cell r="D11">
            <v>200</v>
          </cell>
          <cell r="E11">
            <v>193</v>
          </cell>
        </row>
        <row r="12">
          <cell r="A12">
            <v>47001</v>
          </cell>
          <cell r="B12">
            <v>61000</v>
          </cell>
          <cell r="C12" t="str">
            <v>NVD155</v>
          </cell>
          <cell r="D12">
            <v>225</v>
          </cell>
          <cell r="E12">
            <v>256</v>
          </cell>
        </row>
        <row r="13">
          <cell r="A13">
            <v>61001</v>
          </cell>
          <cell r="B13">
            <v>80000</v>
          </cell>
          <cell r="C13" t="str">
            <v>NVD160</v>
          </cell>
          <cell r="D13">
            <v>238</v>
          </cell>
          <cell r="E13">
            <v>312</v>
          </cell>
        </row>
        <row r="14">
          <cell r="A14">
            <v>80001</v>
          </cell>
          <cell r="B14">
            <v>115000</v>
          </cell>
          <cell r="C14" t="str">
            <v>NVD170</v>
          </cell>
          <cell r="D14">
            <v>290</v>
          </cell>
          <cell r="E14">
            <v>500</v>
          </cell>
        </row>
        <row r="15">
          <cell r="A15">
            <v>115001</v>
          </cell>
          <cell r="B15">
            <v>150000</v>
          </cell>
          <cell r="C15" t="str">
            <v>NVD180</v>
          </cell>
          <cell r="D15">
            <v>290</v>
          </cell>
          <cell r="E15">
            <v>680</v>
          </cell>
        </row>
        <row r="16">
          <cell r="A16">
            <v>150001</v>
          </cell>
          <cell r="B16">
            <v>200000</v>
          </cell>
          <cell r="C16" t="str">
            <v>NVD190</v>
          </cell>
          <cell r="D16">
            <v>330</v>
          </cell>
          <cell r="E16">
            <v>950</v>
          </cell>
        </row>
        <row r="17">
          <cell r="A17">
            <v>200001</v>
          </cell>
          <cell r="B17">
            <v>280000</v>
          </cell>
          <cell r="C17" t="str">
            <v>NVD200</v>
          </cell>
          <cell r="D17">
            <v>380</v>
          </cell>
          <cell r="E17">
            <v>1220</v>
          </cell>
        </row>
        <row r="18">
          <cell r="A18">
            <v>280001</v>
          </cell>
          <cell r="B18">
            <v>390000</v>
          </cell>
          <cell r="C18" t="str">
            <v>NVD210</v>
          </cell>
          <cell r="D18">
            <v>400</v>
          </cell>
          <cell r="E18">
            <v>1590</v>
          </cell>
        </row>
        <row r="19">
          <cell r="A19">
            <v>390001</v>
          </cell>
          <cell r="B19">
            <v>500000</v>
          </cell>
          <cell r="C19" t="str">
            <v>NVD220</v>
          </cell>
          <cell r="D19">
            <v>450</v>
          </cell>
          <cell r="E19">
            <v>2040</v>
          </cell>
        </row>
        <row r="20">
          <cell r="A20">
            <v>501000</v>
          </cell>
          <cell r="B20">
            <v>501000</v>
          </cell>
          <cell r="C20" t="str">
            <v>N.A.</v>
          </cell>
          <cell r="D20">
            <v>0</v>
          </cell>
          <cell r="E2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 val="Quadro Geral"/>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RESUMO"/>
      <sheetName val="PREÇO"/>
      <sheetName val="RESUMO CUSTO"/>
      <sheetName val="RESUMO QUANT"/>
      <sheetName val="PLANILHA EFC-C"/>
      <sheetName val="PLANILHA CCR-1"/>
      <sheetName val="PLANILHA CCR-2"/>
      <sheetName val="PLANILHA CCR-3"/>
      <sheetName val="PLANILHA CCR-4"/>
      <sheetName val="PLANILHA ADC-1"/>
      <sheetName val="PLANILHA ADC-2"/>
      <sheetName val="Insumos"/>
      <sheetName val="CONCRETO E AÇO"/>
      <sheetName val="ORIG X DEST"/>
      <sheetName val="CANTEIRO"/>
      <sheetName val="Auxiliar"/>
      <sheetName val="Aterros"/>
      <sheetName val="Escav. Céu Aberto"/>
      <sheetName val="Escav. Subterrânea"/>
      <sheetName val="Concreto"/>
      <sheetName val="Tratamentos"/>
      <sheetName val="Pavimentação"/>
      <sheetName val="Análise Custo Unitário"/>
      <sheetName val="Análise Produtiv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U H E  TIJUCO ALTO</v>
          </cell>
        </row>
        <row r="2">
          <cell r="A2" t="str">
            <v>LISTA DE INSUMOS</v>
          </cell>
          <cell r="C2" t="str">
            <v>REVISÃO 0</v>
          </cell>
        </row>
        <row r="3">
          <cell r="A3" t="str">
            <v>PROJETO:  PEXXXXI</v>
          </cell>
          <cell r="C3" t="str">
            <v>BASE: AGOSTO / 2005</v>
          </cell>
        </row>
        <row r="5">
          <cell r="A5" t="str">
            <v>CÓDIGO</v>
          </cell>
          <cell r="B5" t="str">
            <v>ENCARGOS SOCIAIS E REFEIÇÃO</v>
          </cell>
          <cell r="C5" t="str">
            <v>UNID</v>
          </cell>
          <cell r="D5" t="str">
            <v>VALOR</v>
          </cell>
        </row>
        <row r="7">
          <cell r="A7">
            <v>1000</v>
          </cell>
          <cell r="B7" t="str">
            <v>Encargos Sociais</v>
          </cell>
          <cell r="C7" t="str">
            <v>%</v>
          </cell>
          <cell r="D7">
            <v>1.5155000000000001</v>
          </cell>
        </row>
        <row r="8">
          <cell r="A8">
            <v>1010</v>
          </cell>
          <cell r="B8" t="str">
            <v>Refeição</v>
          </cell>
          <cell r="C8" t="str">
            <v>un</v>
          </cell>
          <cell r="D8">
            <v>3.95</v>
          </cell>
        </row>
        <row r="9">
          <cell r="A9">
            <v>1050</v>
          </cell>
          <cell r="B9" t="str">
            <v>CFEM</v>
          </cell>
          <cell r="C9" t="str">
            <v>%</v>
          </cell>
          <cell r="D9">
            <v>2</v>
          </cell>
        </row>
        <row r="11">
          <cell r="A11" t="str">
            <v>CÓDIGO</v>
          </cell>
          <cell r="B11" t="str">
            <v>MÃO DE OBRA</v>
          </cell>
          <cell r="C11" t="str">
            <v>UNID</v>
          </cell>
          <cell r="D11" t="str">
            <v>VALOR</v>
          </cell>
        </row>
        <row r="13">
          <cell r="A13">
            <v>758</v>
          </cell>
          <cell r="B13" t="str">
            <v>Ajudante de túnel</v>
          </cell>
          <cell r="C13" t="str">
            <v>h</v>
          </cell>
          <cell r="D13">
            <v>2.98</v>
          </cell>
        </row>
        <row r="14">
          <cell r="A14">
            <v>725</v>
          </cell>
          <cell r="B14" t="str">
            <v>Armador</v>
          </cell>
          <cell r="C14" t="str">
            <v>h</v>
          </cell>
          <cell r="D14">
            <v>3.35</v>
          </cell>
        </row>
        <row r="15">
          <cell r="A15">
            <v>724</v>
          </cell>
          <cell r="B15" t="str">
            <v>Carpinteiro</v>
          </cell>
          <cell r="C15" t="str">
            <v>h</v>
          </cell>
          <cell r="D15">
            <v>3.35</v>
          </cell>
        </row>
        <row r="16">
          <cell r="A16">
            <v>766</v>
          </cell>
          <cell r="B16" t="str">
            <v>Condutor motorista</v>
          </cell>
          <cell r="C16" t="str">
            <v>h</v>
          </cell>
          <cell r="D16">
            <v>6.11</v>
          </cell>
        </row>
        <row r="17">
          <cell r="A17">
            <v>655</v>
          </cell>
          <cell r="B17" t="str">
            <v>Eletricista instalador</v>
          </cell>
          <cell r="C17" t="str">
            <v>h</v>
          </cell>
          <cell r="D17">
            <v>4.0999999999999996</v>
          </cell>
        </row>
        <row r="18">
          <cell r="A18">
            <v>654</v>
          </cell>
          <cell r="B18" t="str">
            <v>Eletricista manutenção III - Prod</v>
          </cell>
          <cell r="C18" t="str">
            <v>h</v>
          </cell>
          <cell r="D18">
            <v>6.11</v>
          </cell>
        </row>
        <row r="19">
          <cell r="A19">
            <v>653</v>
          </cell>
          <cell r="B19" t="str">
            <v>Eletricista manutenção I</v>
          </cell>
          <cell r="C19" t="str">
            <v>h</v>
          </cell>
          <cell r="D19">
            <v>4.25</v>
          </cell>
        </row>
        <row r="20">
          <cell r="A20">
            <v>722</v>
          </cell>
          <cell r="B20" t="str">
            <v>Encanador</v>
          </cell>
          <cell r="C20" t="str">
            <v>h</v>
          </cell>
          <cell r="D20">
            <v>3.35</v>
          </cell>
        </row>
        <row r="21">
          <cell r="A21">
            <v>834</v>
          </cell>
          <cell r="B21" t="str">
            <v>Encanador industrial</v>
          </cell>
          <cell r="C21" t="str">
            <v>h</v>
          </cell>
          <cell r="D21">
            <v>4.74</v>
          </cell>
        </row>
        <row r="22">
          <cell r="A22">
            <v>68</v>
          </cell>
          <cell r="B22" t="str">
            <v>Encarregado</v>
          </cell>
          <cell r="C22" t="str">
            <v>h</v>
          </cell>
          <cell r="D22">
            <v>15.73</v>
          </cell>
        </row>
        <row r="23">
          <cell r="A23">
            <v>732</v>
          </cell>
          <cell r="B23" t="str">
            <v>Frentista de túnel</v>
          </cell>
          <cell r="C23" t="str">
            <v>h</v>
          </cell>
          <cell r="D23">
            <v>5.04</v>
          </cell>
        </row>
        <row r="24">
          <cell r="A24">
            <v>678</v>
          </cell>
          <cell r="B24" t="str">
            <v>Lubrificador</v>
          </cell>
          <cell r="C24" t="str">
            <v>h</v>
          </cell>
          <cell r="D24">
            <v>3.66</v>
          </cell>
        </row>
        <row r="25">
          <cell r="A25">
            <v>763</v>
          </cell>
          <cell r="B25" t="str">
            <v>Marinheiro</v>
          </cell>
          <cell r="C25" t="str">
            <v>h</v>
          </cell>
          <cell r="D25">
            <v>3.66</v>
          </cell>
        </row>
        <row r="26">
          <cell r="A26">
            <v>630</v>
          </cell>
          <cell r="B26" t="str">
            <v>Mecânico pesado III</v>
          </cell>
          <cell r="C26" t="str">
            <v>h</v>
          </cell>
          <cell r="D26">
            <v>6.11</v>
          </cell>
        </row>
        <row r="27">
          <cell r="A27">
            <v>831</v>
          </cell>
          <cell r="B27" t="str">
            <v>Mecânico montador</v>
          </cell>
          <cell r="C27" t="str">
            <v>h</v>
          </cell>
          <cell r="D27">
            <v>3.35</v>
          </cell>
        </row>
        <row r="28">
          <cell r="A28">
            <v>629</v>
          </cell>
          <cell r="B28" t="str">
            <v xml:space="preserve">Mecânico industrial III - Prod </v>
          </cell>
          <cell r="C28" t="str">
            <v>h</v>
          </cell>
          <cell r="D28">
            <v>5.73</v>
          </cell>
        </row>
        <row r="29">
          <cell r="A29">
            <v>632</v>
          </cell>
          <cell r="B29" t="str">
            <v>Mecânico industrial II</v>
          </cell>
          <cell r="C29" t="str">
            <v>h</v>
          </cell>
          <cell r="D29">
            <v>4.74</v>
          </cell>
        </row>
        <row r="30">
          <cell r="A30">
            <v>156</v>
          </cell>
          <cell r="B30" t="str">
            <v>Mecânico montador de estr. metálica</v>
          </cell>
          <cell r="C30" t="str">
            <v>h</v>
          </cell>
          <cell r="D30">
            <v>3.66</v>
          </cell>
        </row>
        <row r="31">
          <cell r="A31">
            <v>717</v>
          </cell>
          <cell r="B31" t="str">
            <v>Mestre draga / empurrador</v>
          </cell>
          <cell r="C31" t="str">
            <v>h</v>
          </cell>
          <cell r="D31">
            <v>7.35</v>
          </cell>
        </row>
        <row r="32">
          <cell r="A32">
            <v>432</v>
          </cell>
          <cell r="B32" t="str">
            <v>Motorista</v>
          </cell>
          <cell r="C32" t="str">
            <v>h</v>
          </cell>
          <cell r="D32">
            <v>3.66</v>
          </cell>
        </row>
        <row r="33">
          <cell r="A33">
            <v>723</v>
          </cell>
          <cell r="B33" t="str">
            <v>Oficial bivalente</v>
          </cell>
          <cell r="C33" t="str">
            <v>h</v>
          </cell>
          <cell r="D33">
            <v>3.82</v>
          </cell>
        </row>
        <row r="34">
          <cell r="A34">
            <v>820</v>
          </cell>
          <cell r="B34" t="str">
            <v>Oficial espec. montagem I</v>
          </cell>
          <cell r="C34" t="str">
            <v>h</v>
          </cell>
          <cell r="D34">
            <v>3.54</v>
          </cell>
        </row>
        <row r="35">
          <cell r="A35">
            <v>821</v>
          </cell>
          <cell r="B35" t="str">
            <v>Oficial espec. montagem II</v>
          </cell>
          <cell r="C35" t="str">
            <v>h</v>
          </cell>
          <cell r="D35">
            <v>4.96</v>
          </cell>
        </row>
        <row r="36">
          <cell r="A36">
            <v>822</v>
          </cell>
          <cell r="B36" t="str">
            <v>Oficial espec. montagem III</v>
          </cell>
          <cell r="C36" t="str">
            <v>h</v>
          </cell>
          <cell r="D36">
            <v>5.98</v>
          </cell>
        </row>
        <row r="37">
          <cell r="A37">
            <v>526</v>
          </cell>
          <cell r="B37" t="str">
            <v>Op. basculante I</v>
          </cell>
          <cell r="C37" t="str">
            <v>h</v>
          </cell>
          <cell r="D37">
            <v>4.18</v>
          </cell>
        </row>
        <row r="38">
          <cell r="A38">
            <v>558</v>
          </cell>
          <cell r="B38" t="str">
            <v>Op. basculante II</v>
          </cell>
          <cell r="C38" t="str">
            <v>h</v>
          </cell>
          <cell r="D38">
            <v>5.24</v>
          </cell>
        </row>
        <row r="39">
          <cell r="A39">
            <v>527</v>
          </cell>
          <cell r="B39" t="str">
            <v>Op. bomba de concreto</v>
          </cell>
          <cell r="C39" t="str">
            <v>h</v>
          </cell>
          <cell r="D39">
            <v>3.25</v>
          </cell>
        </row>
        <row r="40">
          <cell r="A40">
            <v>581</v>
          </cell>
          <cell r="B40" t="str">
            <v>Op. bombas</v>
          </cell>
          <cell r="C40" t="str">
            <v>h</v>
          </cell>
          <cell r="D40">
            <v>3.17</v>
          </cell>
        </row>
        <row r="41">
          <cell r="A41">
            <v>563</v>
          </cell>
          <cell r="B41" t="str">
            <v>Op. britador</v>
          </cell>
          <cell r="C41" t="str">
            <v>h</v>
          </cell>
          <cell r="D41">
            <v>3.34</v>
          </cell>
        </row>
        <row r="42">
          <cell r="A42">
            <v>513</v>
          </cell>
          <cell r="B42" t="str">
            <v>Op. caminhão abastecimento</v>
          </cell>
          <cell r="C42" t="str">
            <v>h</v>
          </cell>
          <cell r="D42">
            <v>4.0199999999999996</v>
          </cell>
        </row>
        <row r="43">
          <cell r="A43">
            <v>528</v>
          </cell>
          <cell r="B43" t="str">
            <v>Op. caminhão betoneira</v>
          </cell>
          <cell r="C43" t="str">
            <v>h</v>
          </cell>
          <cell r="D43">
            <v>4.9800000000000004</v>
          </cell>
        </row>
        <row r="44">
          <cell r="A44">
            <v>514</v>
          </cell>
          <cell r="B44" t="str">
            <v>Op. caminhão comboio</v>
          </cell>
          <cell r="C44" t="str">
            <v>h</v>
          </cell>
          <cell r="D44">
            <v>4.9800000000000004</v>
          </cell>
        </row>
        <row r="45">
          <cell r="A45">
            <v>515</v>
          </cell>
          <cell r="B45" t="str">
            <v>Op. caminhão espargidor</v>
          </cell>
          <cell r="C45" t="str">
            <v>h</v>
          </cell>
          <cell r="D45">
            <v>4.0199999999999996</v>
          </cell>
        </row>
        <row r="46">
          <cell r="A46">
            <v>505</v>
          </cell>
          <cell r="B46" t="str">
            <v>Op. caminhão irrigadeira</v>
          </cell>
          <cell r="C46" t="str">
            <v>h</v>
          </cell>
          <cell r="D46">
            <v>3.54</v>
          </cell>
        </row>
        <row r="47">
          <cell r="A47">
            <v>516</v>
          </cell>
          <cell r="B47" t="str">
            <v>Op. caminhão leve</v>
          </cell>
          <cell r="C47" t="str">
            <v>h</v>
          </cell>
          <cell r="D47">
            <v>4.0199999999999996</v>
          </cell>
        </row>
        <row r="48">
          <cell r="A48">
            <v>519</v>
          </cell>
          <cell r="B48" t="str">
            <v>Op. caminhão munck</v>
          </cell>
          <cell r="C48" t="str">
            <v>h</v>
          </cell>
          <cell r="D48">
            <v>4.9800000000000004</v>
          </cell>
        </row>
        <row r="49">
          <cell r="A49">
            <v>529</v>
          </cell>
          <cell r="B49" t="str">
            <v>Op. carreta</v>
          </cell>
          <cell r="C49" t="str">
            <v>h</v>
          </cell>
          <cell r="D49">
            <v>5.38</v>
          </cell>
        </row>
        <row r="50">
          <cell r="A50">
            <v>561</v>
          </cell>
          <cell r="B50" t="str">
            <v>Op. central de concreto II</v>
          </cell>
          <cell r="C50" t="str">
            <v>h</v>
          </cell>
          <cell r="D50">
            <v>4.18</v>
          </cell>
        </row>
        <row r="51">
          <cell r="A51">
            <v>583</v>
          </cell>
          <cell r="B51" t="str">
            <v>Op. compressor de ar</v>
          </cell>
          <cell r="C51" t="str">
            <v>h</v>
          </cell>
          <cell r="D51">
            <v>2.82</v>
          </cell>
        </row>
        <row r="52">
          <cell r="A52">
            <v>521</v>
          </cell>
          <cell r="B52" t="str">
            <v>Op. compactador manual</v>
          </cell>
          <cell r="C52" t="str">
            <v>h</v>
          </cell>
          <cell r="D52">
            <v>2.2599999999999998</v>
          </cell>
        </row>
        <row r="53">
          <cell r="A53">
            <v>525</v>
          </cell>
          <cell r="B53" t="str">
            <v>Op. distribuidor de agregados</v>
          </cell>
          <cell r="C53" t="str">
            <v>h</v>
          </cell>
          <cell r="D53">
            <v>3.35</v>
          </cell>
        </row>
        <row r="54">
          <cell r="A54">
            <v>316</v>
          </cell>
          <cell r="B54" t="str">
            <v>Op. draga</v>
          </cell>
          <cell r="C54" t="str">
            <v>h</v>
          </cell>
          <cell r="D54">
            <v>3.77</v>
          </cell>
        </row>
        <row r="55">
          <cell r="A55">
            <v>765</v>
          </cell>
          <cell r="B55" t="str">
            <v>Op. embarcação</v>
          </cell>
          <cell r="C55" t="str">
            <v>h</v>
          </cell>
          <cell r="D55">
            <v>2.98</v>
          </cell>
        </row>
        <row r="56">
          <cell r="A56">
            <v>622</v>
          </cell>
          <cell r="B56" t="str">
            <v>Op. empilhadeira</v>
          </cell>
          <cell r="C56" t="str">
            <v>h</v>
          </cell>
          <cell r="D56">
            <v>3.76</v>
          </cell>
        </row>
        <row r="57">
          <cell r="A57">
            <v>530</v>
          </cell>
          <cell r="B57" t="str">
            <v>Op. escavadeira I</v>
          </cell>
          <cell r="C57" t="str">
            <v>h</v>
          </cell>
          <cell r="D57">
            <v>5.24</v>
          </cell>
        </row>
        <row r="58">
          <cell r="A58">
            <v>543</v>
          </cell>
          <cell r="B58" t="str">
            <v>Op. escavadeira II</v>
          </cell>
          <cell r="C58" t="str">
            <v>h</v>
          </cell>
          <cell r="D58">
            <v>6.54</v>
          </cell>
        </row>
        <row r="59">
          <cell r="A59">
            <v>570</v>
          </cell>
          <cell r="B59" t="str">
            <v>Op. esteiras transportadoras</v>
          </cell>
          <cell r="C59" t="str">
            <v>h</v>
          </cell>
          <cell r="D59">
            <v>2.98</v>
          </cell>
        </row>
        <row r="60">
          <cell r="A60">
            <v>900</v>
          </cell>
          <cell r="B60" t="str">
            <v>Op. extrusora</v>
          </cell>
          <cell r="C60" t="str">
            <v>h</v>
          </cell>
          <cell r="D60">
            <v>3.13</v>
          </cell>
        </row>
        <row r="61">
          <cell r="A61">
            <v>544</v>
          </cell>
          <cell r="B61" t="str">
            <v>Op. fresadora</v>
          </cell>
          <cell r="C61" t="str">
            <v>h</v>
          </cell>
          <cell r="D61">
            <v>6.74</v>
          </cell>
        </row>
        <row r="62">
          <cell r="A62">
            <v>533</v>
          </cell>
          <cell r="B62" t="str">
            <v>Op. gruas I</v>
          </cell>
          <cell r="C62" t="str">
            <v>h</v>
          </cell>
          <cell r="D62">
            <v>5.24</v>
          </cell>
        </row>
        <row r="63">
          <cell r="A63">
            <v>545</v>
          </cell>
          <cell r="B63" t="str">
            <v>Op. gruas II</v>
          </cell>
          <cell r="C63" t="str">
            <v>h</v>
          </cell>
          <cell r="D63">
            <v>6.54</v>
          </cell>
        </row>
        <row r="64">
          <cell r="A64">
            <v>535</v>
          </cell>
          <cell r="B64" t="str">
            <v>Op. guindaste I</v>
          </cell>
          <cell r="C64" t="str">
            <v>h</v>
          </cell>
          <cell r="D64">
            <v>5.24</v>
          </cell>
        </row>
        <row r="65">
          <cell r="A65">
            <v>546</v>
          </cell>
          <cell r="B65" t="str">
            <v>Op. guindaste II</v>
          </cell>
          <cell r="C65" t="str">
            <v>h</v>
          </cell>
          <cell r="D65">
            <v>6.54</v>
          </cell>
        </row>
        <row r="66">
          <cell r="A66">
            <v>519</v>
          </cell>
          <cell r="B66" t="str">
            <v>Op. guindauto</v>
          </cell>
          <cell r="C66" t="str">
            <v>h</v>
          </cell>
          <cell r="D66">
            <v>4.9800000000000004</v>
          </cell>
        </row>
        <row r="67">
          <cell r="A67">
            <v>565</v>
          </cell>
          <cell r="B67" t="str">
            <v>Op. instalação industrial II</v>
          </cell>
          <cell r="C67" t="str">
            <v>h</v>
          </cell>
          <cell r="D67">
            <v>6.57</v>
          </cell>
        </row>
        <row r="68">
          <cell r="A68">
            <v>557</v>
          </cell>
          <cell r="B68" t="str">
            <v>Op. jumbo</v>
          </cell>
          <cell r="C68" t="str">
            <v>h</v>
          </cell>
          <cell r="D68">
            <v>6.74</v>
          </cell>
        </row>
        <row r="69">
          <cell r="A69">
            <v>534</v>
          </cell>
          <cell r="B69" t="str">
            <v>Op. martelete</v>
          </cell>
          <cell r="C69" t="str">
            <v>h</v>
          </cell>
          <cell r="D69">
            <v>2.98</v>
          </cell>
        </row>
        <row r="70">
          <cell r="A70">
            <v>537</v>
          </cell>
          <cell r="B70" t="str">
            <v>Op. motoniveladora I</v>
          </cell>
          <cell r="C70" t="str">
            <v>h</v>
          </cell>
          <cell r="D70">
            <v>5.54</v>
          </cell>
        </row>
        <row r="71">
          <cell r="A71">
            <v>547</v>
          </cell>
          <cell r="B71" t="str">
            <v>Op. motoniveladora II</v>
          </cell>
          <cell r="C71" t="str">
            <v>h</v>
          </cell>
          <cell r="D71">
            <v>7.26</v>
          </cell>
        </row>
        <row r="72">
          <cell r="A72">
            <v>539</v>
          </cell>
          <cell r="B72" t="str">
            <v>Op. pá carregadeira I</v>
          </cell>
          <cell r="C72" t="str">
            <v>h</v>
          </cell>
          <cell r="D72">
            <v>6.18</v>
          </cell>
        </row>
        <row r="73">
          <cell r="A73">
            <v>548</v>
          </cell>
          <cell r="B73" t="str">
            <v>Op. pá carregadeira II</v>
          </cell>
          <cell r="C73" t="str">
            <v>h</v>
          </cell>
          <cell r="D73">
            <v>6.93</v>
          </cell>
        </row>
        <row r="74">
          <cell r="A74">
            <v>549</v>
          </cell>
          <cell r="B74" t="str">
            <v>Op. perfuratriz hidráulica</v>
          </cell>
          <cell r="C74" t="str">
            <v>h</v>
          </cell>
          <cell r="D74">
            <v>6.93</v>
          </cell>
        </row>
        <row r="75">
          <cell r="A75">
            <v>571</v>
          </cell>
          <cell r="B75" t="str">
            <v>Op. refrigeração</v>
          </cell>
          <cell r="C75" t="str">
            <v>h</v>
          </cell>
          <cell r="D75">
            <v>4.13</v>
          </cell>
        </row>
        <row r="76">
          <cell r="A76">
            <v>517</v>
          </cell>
          <cell r="B76" t="str">
            <v>Op. retroescavadeira I</v>
          </cell>
          <cell r="C76" t="str">
            <v>h</v>
          </cell>
          <cell r="D76">
            <v>4.18</v>
          </cell>
        </row>
        <row r="77">
          <cell r="A77">
            <v>518</v>
          </cell>
          <cell r="B77" t="str">
            <v>Op. rolo compactador</v>
          </cell>
          <cell r="C77" t="str">
            <v>h</v>
          </cell>
          <cell r="D77">
            <v>4.33</v>
          </cell>
        </row>
        <row r="78">
          <cell r="A78">
            <v>512</v>
          </cell>
          <cell r="B78" t="str">
            <v>Op. trator agrícola</v>
          </cell>
          <cell r="C78" t="str">
            <v>h</v>
          </cell>
          <cell r="D78">
            <v>4.0199999999999996</v>
          </cell>
        </row>
        <row r="79">
          <cell r="A79">
            <v>541</v>
          </cell>
          <cell r="B79" t="str">
            <v>Op. trator lamina I</v>
          </cell>
          <cell r="C79" t="str">
            <v>h</v>
          </cell>
          <cell r="D79">
            <v>5.24</v>
          </cell>
        </row>
        <row r="80">
          <cell r="A80">
            <v>550</v>
          </cell>
          <cell r="B80" t="str">
            <v>Op. trator lamina II</v>
          </cell>
          <cell r="C80" t="str">
            <v>h</v>
          </cell>
          <cell r="D80">
            <v>6.54</v>
          </cell>
        </row>
        <row r="81">
          <cell r="A81">
            <v>590</v>
          </cell>
          <cell r="B81" t="str">
            <v>Op. vibrador de concreto</v>
          </cell>
          <cell r="C81" t="str">
            <v>h</v>
          </cell>
          <cell r="D81">
            <v>2.98</v>
          </cell>
        </row>
        <row r="82">
          <cell r="A82">
            <v>721</v>
          </cell>
          <cell r="B82" t="str">
            <v>Pedreiro</v>
          </cell>
          <cell r="C82" t="str">
            <v>h</v>
          </cell>
          <cell r="D82">
            <v>3.35</v>
          </cell>
        </row>
        <row r="83">
          <cell r="A83">
            <v>761</v>
          </cell>
          <cell r="B83" t="str">
            <v>Servente</v>
          </cell>
          <cell r="C83" t="str">
            <v>h</v>
          </cell>
          <cell r="D83">
            <v>2.7</v>
          </cell>
        </row>
        <row r="84">
          <cell r="A84">
            <v>764</v>
          </cell>
          <cell r="B84" t="str">
            <v>Sinaleiro II</v>
          </cell>
          <cell r="C84" t="str">
            <v>h</v>
          </cell>
          <cell r="D84">
            <v>3.34</v>
          </cell>
        </row>
        <row r="85">
          <cell r="A85">
            <v>726</v>
          </cell>
          <cell r="B85" t="str">
            <v>Soldador de armação</v>
          </cell>
          <cell r="C85" t="str">
            <v>h</v>
          </cell>
          <cell r="D85">
            <v>3.54</v>
          </cell>
        </row>
        <row r="86">
          <cell r="A86">
            <v>670</v>
          </cell>
          <cell r="B86" t="str">
            <v>Soldador de manutenção II - Prod.</v>
          </cell>
          <cell r="C86" t="str">
            <v>h</v>
          </cell>
          <cell r="D86">
            <v>3.82</v>
          </cell>
        </row>
        <row r="87">
          <cell r="A87">
            <v>671</v>
          </cell>
          <cell r="B87" t="str">
            <v>Soldador de manutenção II</v>
          </cell>
          <cell r="C87" t="str">
            <v>h</v>
          </cell>
          <cell r="D87">
            <v>3.82</v>
          </cell>
        </row>
        <row r="88">
          <cell r="A88">
            <v>832</v>
          </cell>
          <cell r="B88" t="str">
            <v>Soldador estr. metálica II</v>
          </cell>
          <cell r="C88" t="str">
            <v>h</v>
          </cell>
          <cell r="D88">
            <v>4.5999999999999996</v>
          </cell>
        </row>
        <row r="89">
          <cell r="A89">
            <v>58</v>
          </cell>
          <cell r="B89" t="str">
            <v>Supervisor</v>
          </cell>
          <cell r="C89" t="str">
            <v>h</v>
          </cell>
          <cell r="D89">
            <v>0</v>
          </cell>
        </row>
        <row r="90">
          <cell r="A90">
            <v>572</v>
          </cell>
          <cell r="B90" t="str">
            <v>Técnico op. refrigeração</v>
          </cell>
          <cell r="C90" t="str">
            <v>h</v>
          </cell>
          <cell r="D90">
            <v>5.33</v>
          </cell>
        </row>
        <row r="91">
          <cell r="A91">
            <v>608</v>
          </cell>
          <cell r="B91" t="str">
            <v>Torneiro mecânico I</v>
          </cell>
          <cell r="C91" t="str">
            <v>h</v>
          </cell>
          <cell r="D91">
            <v>6.11</v>
          </cell>
        </row>
        <row r="93">
          <cell r="B93" t="str">
            <v>Canteiro</v>
          </cell>
        </row>
        <row r="94">
          <cell r="A94">
            <v>679</v>
          </cell>
          <cell r="B94" t="str">
            <v>Maçariqueiro</v>
          </cell>
          <cell r="C94" t="str">
            <v>h</v>
          </cell>
          <cell r="D94">
            <v>3.74</v>
          </cell>
        </row>
        <row r="95">
          <cell r="A95">
            <v>587</v>
          </cell>
          <cell r="B95" t="str">
            <v>Operador de Jato de Areia</v>
          </cell>
          <cell r="C95" t="str">
            <v>h</v>
          </cell>
          <cell r="D95">
            <v>3.52</v>
          </cell>
        </row>
        <row r="96">
          <cell r="A96">
            <v>531</v>
          </cell>
          <cell r="B96" t="str">
            <v>Operador de Perfuratriz Pneum.I</v>
          </cell>
          <cell r="C96" t="str">
            <v>h</v>
          </cell>
          <cell r="D96">
            <v>5.35</v>
          </cell>
        </row>
        <row r="97">
          <cell r="A97">
            <v>729</v>
          </cell>
          <cell r="B97" t="str">
            <v>Pintor</v>
          </cell>
          <cell r="C97" t="str">
            <v>h</v>
          </cell>
          <cell r="D97">
            <v>3.33</v>
          </cell>
        </row>
        <row r="102">
          <cell r="A102" t="str">
            <v>CÓDIGO</v>
          </cell>
          <cell r="B102" t="str">
            <v>MATERIAIS</v>
          </cell>
          <cell r="C102" t="str">
            <v>UNID</v>
          </cell>
          <cell r="D102" t="str">
            <v>VALOR</v>
          </cell>
        </row>
        <row r="103">
          <cell r="A103">
            <v>317012</v>
          </cell>
          <cell r="B103" t="str">
            <v>Aço CA-25</v>
          </cell>
          <cell r="C103" t="str">
            <v>kg</v>
          </cell>
          <cell r="D103">
            <v>2.17</v>
          </cell>
        </row>
        <row r="104">
          <cell r="A104">
            <v>349032</v>
          </cell>
          <cell r="B104" t="str">
            <v>Aço CA-25</v>
          </cell>
          <cell r="C104" t="str">
            <v>t</v>
          </cell>
          <cell r="D104">
            <v>2167</v>
          </cell>
        </row>
        <row r="105">
          <cell r="A105">
            <v>270394</v>
          </cell>
          <cell r="B105" t="str">
            <v xml:space="preserve">Aço CA-50 </v>
          </cell>
          <cell r="C105" t="str">
            <v>t</v>
          </cell>
          <cell r="D105">
            <v>2144</v>
          </cell>
        </row>
        <row r="106">
          <cell r="A106">
            <v>368253</v>
          </cell>
          <cell r="B106" t="str">
            <v xml:space="preserve">Aço CA-50 </v>
          </cell>
          <cell r="C106" t="str">
            <v>kg</v>
          </cell>
          <cell r="D106">
            <v>2.15</v>
          </cell>
        </row>
        <row r="107">
          <cell r="A107">
            <v>316282</v>
          </cell>
          <cell r="B107" t="str">
            <v xml:space="preserve">Aço CP-190 RB </v>
          </cell>
          <cell r="C107" t="str">
            <v>t</v>
          </cell>
          <cell r="D107">
            <v>5906</v>
          </cell>
        </row>
        <row r="108">
          <cell r="A108">
            <v>376575</v>
          </cell>
          <cell r="B108" t="str">
            <v>Aço para ancoragem 1900 kg/cm2</v>
          </cell>
          <cell r="C108" t="str">
            <v>kg</v>
          </cell>
          <cell r="D108">
            <v>5.91</v>
          </cell>
        </row>
        <row r="109">
          <cell r="A109">
            <v>340884</v>
          </cell>
          <cell r="B109" t="str">
            <v>Acoplamento Alvenius d = 4" - K10</v>
          </cell>
          <cell r="C109" t="str">
            <v>un</v>
          </cell>
        </row>
        <row r="110">
          <cell r="A110">
            <v>388684</v>
          </cell>
          <cell r="B110" t="str">
            <v>Adesivo para PVC</v>
          </cell>
          <cell r="C110" t="str">
            <v>kg</v>
          </cell>
          <cell r="D110">
            <v>5.9</v>
          </cell>
        </row>
        <row r="111">
          <cell r="A111">
            <v>63850</v>
          </cell>
          <cell r="B111" t="str">
            <v>Adesivo Sikadur 31 (Colmadur)</v>
          </cell>
          <cell r="C111" t="str">
            <v>kg</v>
          </cell>
          <cell r="D111">
            <v>34.76</v>
          </cell>
        </row>
        <row r="112">
          <cell r="A112">
            <v>317351</v>
          </cell>
          <cell r="B112" t="str">
            <v>Aditivo plastificante MASTERMIX 390N</v>
          </cell>
          <cell r="C112" t="str">
            <v>kg</v>
          </cell>
          <cell r="D112">
            <v>1.17</v>
          </cell>
        </row>
        <row r="113">
          <cell r="A113">
            <v>317352</v>
          </cell>
          <cell r="B113" t="str">
            <v>Aditivo plastificante retardador MASTERMIX 282R</v>
          </cell>
          <cell r="C113" t="str">
            <v>kg</v>
          </cell>
          <cell r="D113">
            <v>0.79</v>
          </cell>
        </row>
        <row r="114">
          <cell r="A114">
            <v>317022</v>
          </cell>
          <cell r="B114" t="str">
            <v>Aditivo SIKA Aer</v>
          </cell>
          <cell r="C114" t="str">
            <v>kg</v>
          </cell>
          <cell r="D114">
            <v>1.26</v>
          </cell>
        </row>
        <row r="115">
          <cell r="A115">
            <v>378155</v>
          </cell>
          <cell r="B115" t="str">
            <v>Aditivo superplastificante SIKAMENT 100</v>
          </cell>
          <cell r="C115" t="str">
            <v>kg</v>
          </cell>
          <cell r="D115">
            <v>1.98</v>
          </cell>
        </row>
        <row r="116">
          <cell r="A116">
            <v>368254</v>
          </cell>
          <cell r="B116" t="str">
            <v>Aditivo VEDACIT RAPIDÍSSIMO 200</v>
          </cell>
          <cell r="C116" t="str">
            <v>kg</v>
          </cell>
          <cell r="D116">
            <v>2.29</v>
          </cell>
        </row>
        <row r="117">
          <cell r="A117">
            <v>333602</v>
          </cell>
          <cell r="B117" t="str">
            <v>Aditivos para concreto</v>
          </cell>
          <cell r="C117" t="str">
            <v>vb</v>
          </cell>
          <cell r="D117">
            <v>1</v>
          </cell>
        </row>
        <row r="118">
          <cell r="A118">
            <v>316636</v>
          </cell>
          <cell r="B118" t="str">
            <v>Arame farpado</v>
          </cell>
          <cell r="C118" t="str">
            <v>kg</v>
          </cell>
          <cell r="D118">
            <v>5.81</v>
          </cell>
        </row>
        <row r="119">
          <cell r="A119">
            <v>385355</v>
          </cell>
          <cell r="B119" t="str">
            <v>Arame galvanizado nº 18</v>
          </cell>
          <cell r="C119" t="str">
            <v>kg</v>
          </cell>
          <cell r="D119">
            <v>5.2</v>
          </cell>
        </row>
        <row r="120">
          <cell r="A120">
            <v>317015</v>
          </cell>
          <cell r="B120" t="str">
            <v>Arame recozido nº 18</v>
          </cell>
          <cell r="C120" t="str">
            <v>kg</v>
          </cell>
          <cell r="D120">
            <v>3.56</v>
          </cell>
        </row>
        <row r="121">
          <cell r="A121">
            <v>310452</v>
          </cell>
          <cell r="B121" t="str">
            <v>Areia</v>
          </cell>
          <cell r="C121" t="str">
            <v>m3</v>
          </cell>
          <cell r="D121">
            <v>27</v>
          </cell>
        </row>
        <row r="122">
          <cell r="A122">
            <v>309675</v>
          </cell>
          <cell r="B122" t="str">
            <v>Argamassa expansiva - SIKAGROUT</v>
          </cell>
          <cell r="C122" t="str">
            <v>kg</v>
          </cell>
          <cell r="D122">
            <v>0.8</v>
          </cell>
        </row>
        <row r="123">
          <cell r="A123">
            <v>317038</v>
          </cell>
          <cell r="B123" t="str">
            <v>Asfálto diluído CM-30 com frete</v>
          </cell>
          <cell r="C123" t="str">
            <v>t</v>
          </cell>
          <cell r="D123">
            <v>1603.35</v>
          </cell>
        </row>
        <row r="124">
          <cell r="A124">
            <v>337532</v>
          </cell>
          <cell r="B124" t="str">
            <v>Ball-Joint 20"</v>
          </cell>
          <cell r="C124" t="str">
            <v>un</v>
          </cell>
          <cell r="D124">
            <v>23327.1</v>
          </cell>
        </row>
        <row r="125">
          <cell r="A125">
            <v>411020</v>
          </cell>
          <cell r="B125" t="str">
            <v>Banda de Hypalon e = 8 mm</v>
          </cell>
          <cell r="C125" t="str">
            <v>m2</v>
          </cell>
          <cell r="D125">
            <v>133.46</v>
          </cell>
        </row>
        <row r="126">
          <cell r="A126">
            <v>353114</v>
          </cell>
          <cell r="B126" t="str">
            <v>Banda de PVC e = 6 mm</v>
          </cell>
          <cell r="C126" t="str">
            <v>m2</v>
          </cell>
          <cell r="D126">
            <v>60</v>
          </cell>
        </row>
        <row r="127">
          <cell r="A127">
            <v>380768</v>
          </cell>
          <cell r="B127" t="str">
            <v>Barra de borracha 12 x 47 mm - dureza Shore 60/70</v>
          </cell>
          <cell r="C127" t="str">
            <v>m</v>
          </cell>
          <cell r="D127">
            <v>12.65</v>
          </cell>
        </row>
        <row r="128">
          <cell r="A128">
            <v>322062</v>
          </cell>
          <cell r="B128" t="str">
            <v>Barra de borracha 12x32mm - Dureza shore &lt; 80</v>
          </cell>
          <cell r="C128" t="str">
            <v>m</v>
          </cell>
          <cell r="D128">
            <v>8.3699999999999992</v>
          </cell>
        </row>
        <row r="129">
          <cell r="A129">
            <v>376015</v>
          </cell>
          <cell r="B129" t="str">
            <v xml:space="preserve">Bit 6" T38 </v>
          </cell>
          <cell r="C129" t="str">
            <v>un</v>
          </cell>
          <cell r="D129">
            <v>2000</v>
          </cell>
        </row>
        <row r="130">
          <cell r="A130">
            <v>375599</v>
          </cell>
          <cell r="B130" t="str">
            <v>Bit de botões R32 40 mm 1 1/2"</v>
          </cell>
          <cell r="C130" t="str">
            <v>un</v>
          </cell>
          <cell r="D130">
            <v>253.63</v>
          </cell>
        </row>
        <row r="131">
          <cell r="A131">
            <v>356063</v>
          </cell>
          <cell r="B131" t="str">
            <v>Bit de botões R32 44 mm 1 3/4"</v>
          </cell>
          <cell r="C131" t="str">
            <v>un</v>
          </cell>
          <cell r="D131">
            <v>256.5</v>
          </cell>
        </row>
        <row r="132">
          <cell r="A132">
            <v>375597</v>
          </cell>
          <cell r="B132" t="str">
            <v>Bit de botões R32 48 mm 1 7/8"</v>
          </cell>
          <cell r="C132" t="str">
            <v>un</v>
          </cell>
          <cell r="D132">
            <v>310.83</v>
          </cell>
        </row>
        <row r="133">
          <cell r="A133">
            <v>375598</v>
          </cell>
          <cell r="B133" t="str">
            <v>Bit de botões R32 58 mm 2 1/4"</v>
          </cell>
          <cell r="C133" t="str">
            <v>un</v>
          </cell>
          <cell r="D133">
            <v>395.3</v>
          </cell>
        </row>
        <row r="134">
          <cell r="A134">
            <v>356064</v>
          </cell>
          <cell r="B134" t="str">
            <v>Bit de botões T38 64 mm 2 1/2"</v>
          </cell>
          <cell r="C134" t="str">
            <v>un</v>
          </cell>
          <cell r="D134">
            <v>543.49</v>
          </cell>
        </row>
        <row r="135">
          <cell r="A135">
            <v>375596</v>
          </cell>
          <cell r="B135" t="str">
            <v>Bit de botões T38 76 mm 3"</v>
          </cell>
          <cell r="C135" t="str">
            <v>un</v>
          </cell>
          <cell r="D135">
            <v>685.93</v>
          </cell>
        </row>
        <row r="136">
          <cell r="A136">
            <v>310461</v>
          </cell>
          <cell r="B136" t="str">
            <v>Brita</v>
          </cell>
          <cell r="C136" t="str">
            <v>m3</v>
          </cell>
          <cell r="D136">
            <v>26</v>
          </cell>
        </row>
        <row r="137">
          <cell r="A137">
            <v>382510</v>
          </cell>
          <cell r="B137" t="str">
            <v>Broca integral 7/8" x 2,00 m - 38 mm</v>
          </cell>
          <cell r="C137" t="str">
            <v>un</v>
          </cell>
          <cell r="D137">
            <v>235.57</v>
          </cell>
        </row>
        <row r="138">
          <cell r="A138">
            <v>356084</v>
          </cell>
          <cell r="B138" t="str">
            <v>Cabo 1 kw x 4" x  25 mm²</v>
          </cell>
          <cell r="C138" t="str">
            <v>m</v>
          </cell>
          <cell r="D138">
            <v>28.63</v>
          </cell>
        </row>
        <row r="139">
          <cell r="A139">
            <v>356085</v>
          </cell>
          <cell r="B139" t="str">
            <v>Cabo 1 kw x 4" x 120 mm²</v>
          </cell>
          <cell r="C139" t="str">
            <v>m</v>
          </cell>
          <cell r="D139">
            <v>129.99</v>
          </cell>
        </row>
        <row r="140">
          <cell r="A140">
            <v>411649</v>
          </cell>
          <cell r="B140" t="str">
            <v>Cabo de aço 3/4"</v>
          </cell>
          <cell r="C140" t="str">
            <v>m</v>
          </cell>
          <cell r="D140">
            <v>9.94</v>
          </cell>
        </row>
        <row r="141">
          <cell r="A141">
            <v>376303</v>
          </cell>
          <cell r="B141" t="str">
            <v>Cabo de aço 5/16"</v>
          </cell>
          <cell r="C141" t="str">
            <v>m</v>
          </cell>
          <cell r="D141">
            <v>1.98</v>
          </cell>
        </row>
        <row r="142">
          <cell r="A142">
            <v>379839</v>
          </cell>
          <cell r="B142" t="str">
            <v>Cabo de cobre nú ø = 35 mm</v>
          </cell>
          <cell r="C142" t="str">
            <v>m</v>
          </cell>
          <cell r="D142">
            <v>5.61</v>
          </cell>
        </row>
        <row r="143">
          <cell r="A143">
            <v>379840</v>
          </cell>
          <cell r="B143" t="str">
            <v>Cabo de cobre nú ø = 95 mm</v>
          </cell>
          <cell r="C143" t="str">
            <v>m</v>
          </cell>
          <cell r="D143">
            <v>15.23</v>
          </cell>
        </row>
        <row r="144">
          <cell r="A144">
            <v>383348</v>
          </cell>
          <cell r="B144" t="str">
            <v>Cabo de PVC 0,75/1 KV unipolar 1 x 150 mm² (BT)</v>
          </cell>
          <cell r="C144" t="str">
            <v>m</v>
          </cell>
          <cell r="D144">
            <v>36.28</v>
          </cell>
        </row>
        <row r="145">
          <cell r="A145">
            <v>383683</v>
          </cell>
          <cell r="B145" t="str">
            <v>Cabo de PVC 0,75/1 KV unipolar 2 x 150 mm² (BT)</v>
          </cell>
          <cell r="C145" t="str">
            <v>m</v>
          </cell>
          <cell r="D145">
            <v>81.96</v>
          </cell>
        </row>
        <row r="146">
          <cell r="A146">
            <v>383684</v>
          </cell>
          <cell r="B146" t="str">
            <v>Cabo de PVC 0,75/1 KV unipolar 4 x 150 mm² (BT)</v>
          </cell>
          <cell r="C146" t="str">
            <v>m</v>
          </cell>
          <cell r="D146">
            <v>158.55000000000001</v>
          </cell>
        </row>
        <row r="147">
          <cell r="A147">
            <v>383679</v>
          </cell>
          <cell r="B147" t="str">
            <v>Cabo Fisefix 8,7/15 KV unipolar 1 x 25 mm2 (AT)</v>
          </cell>
          <cell r="C147" t="str">
            <v>m</v>
          </cell>
          <cell r="D147">
            <v>20.82</v>
          </cell>
        </row>
        <row r="148">
          <cell r="A148">
            <v>383650</v>
          </cell>
          <cell r="B148" t="str">
            <v>Cabo para iluminação PVC 750 V 4 x 16 mm² (BT)</v>
          </cell>
          <cell r="C148" t="str">
            <v>m</v>
          </cell>
          <cell r="D148">
            <v>12.03</v>
          </cell>
        </row>
        <row r="149">
          <cell r="A149">
            <v>372630</v>
          </cell>
          <cell r="B149" t="str">
            <v>Calha metálica para lançamento de concreto</v>
          </cell>
          <cell r="C149" t="str">
            <v>un</v>
          </cell>
          <cell r="D149">
            <v>245</v>
          </cell>
        </row>
        <row r="150">
          <cell r="A150">
            <v>380154</v>
          </cell>
          <cell r="B150" t="str">
            <v>Canaleta de concreto 1,00 x 0,20 m</v>
          </cell>
          <cell r="C150" t="str">
            <v>m</v>
          </cell>
          <cell r="D150">
            <v>10.02</v>
          </cell>
        </row>
        <row r="151">
          <cell r="A151">
            <v>380155</v>
          </cell>
          <cell r="B151" t="str">
            <v>Canaleta de concreto 1,00 x 0,30 m</v>
          </cell>
          <cell r="C151" t="str">
            <v>m</v>
          </cell>
          <cell r="D151">
            <v>11.78</v>
          </cell>
        </row>
        <row r="152">
          <cell r="A152">
            <v>368255</v>
          </cell>
          <cell r="B152" t="str">
            <v>Canaleta de concreto 1,00 x 0,40 m</v>
          </cell>
          <cell r="C152" t="str">
            <v>m</v>
          </cell>
          <cell r="D152">
            <v>14.14</v>
          </cell>
        </row>
        <row r="153">
          <cell r="A153">
            <v>380156</v>
          </cell>
          <cell r="B153" t="str">
            <v>Canaleta de concreto 1,00 x 0,50 m</v>
          </cell>
          <cell r="C153" t="str">
            <v>m</v>
          </cell>
          <cell r="D153">
            <v>20.03</v>
          </cell>
        </row>
        <row r="154">
          <cell r="A154">
            <v>317234</v>
          </cell>
          <cell r="B154" t="str">
            <v>Canaleta de concreto 1,00 x 0,60 m</v>
          </cell>
          <cell r="C154" t="str">
            <v>m</v>
          </cell>
          <cell r="D154">
            <v>25.92</v>
          </cell>
        </row>
        <row r="155">
          <cell r="A155">
            <v>376579</v>
          </cell>
          <cell r="B155" t="str">
            <v>Cartucho de resina epoxica de fraguado lento</v>
          </cell>
          <cell r="C155" t="str">
            <v>un</v>
          </cell>
          <cell r="D155">
            <v>3.7</v>
          </cell>
        </row>
        <row r="156">
          <cell r="A156">
            <v>376578</v>
          </cell>
          <cell r="B156" t="str">
            <v>Cartucho de resina epoxica de fraguado rápido</v>
          </cell>
          <cell r="C156" t="str">
            <v>un</v>
          </cell>
          <cell r="D156">
            <v>4.04</v>
          </cell>
        </row>
        <row r="157">
          <cell r="A157">
            <v>393584</v>
          </cell>
          <cell r="B157" t="str">
            <v>Chapa de aço e = 6 mm</v>
          </cell>
          <cell r="C157" t="str">
            <v>m2</v>
          </cell>
          <cell r="D157">
            <v>76.5</v>
          </cell>
        </row>
        <row r="158">
          <cell r="A158">
            <v>411102</v>
          </cell>
          <cell r="B158" t="str">
            <v>Chapa de asfalto pré-moldado e = 12mm</v>
          </cell>
          <cell r="C158" t="str">
            <v>m2</v>
          </cell>
          <cell r="D158">
            <v>51</v>
          </cell>
        </row>
        <row r="159">
          <cell r="A159">
            <v>376548</v>
          </cell>
          <cell r="B159" t="str">
            <v>Chapa de cobre nº18</v>
          </cell>
          <cell r="C159" t="str">
            <v>m2</v>
          </cell>
          <cell r="D159">
            <v>228.28</v>
          </cell>
        </row>
        <row r="160">
          <cell r="A160">
            <v>376547</v>
          </cell>
          <cell r="B160" t="str">
            <v>Chapa galvanizada nº24</v>
          </cell>
          <cell r="C160" t="str">
            <v>kg</v>
          </cell>
          <cell r="D160">
            <v>4.2699999999999996</v>
          </cell>
        </row>
        <row r="161">
          <cell r="A161">
            <v>317023</v>
          </cell>
          <cell r="B161" t="str">
            <v>Chapa metálica</v>
          </cell>
          <cell r="C161" t="str">
            <v>kg</v>
          </cell>
          <cell r="D161">
            <v>4.2699999999999996</v>
          </cell>
        </row>
        <row r="162">
          <cell r="A162">
            <v>399696</v>
          </cell>
          <cell r="B162" t="str">
            <v>Chumbador de aço carbono zincado 3/8" x 3"</v>
          </cell>
          <cell r="C162" t="str">
            <v>un</v>
          </cell>
          <cell r="D162">
            <v>1.2</v>
          </cell>
        </row>
        <row r="163">
          <cell r="A163">
            <v>411019</v>
          </cell>
          <cell r="B163" t="str">
            <v xml:space="preserve">Chumbador HILTI ø = 10 </v>
          </cell>
          <cell r="C163" t="str">
            <v>un</v>
          </cell>
          <cell r="D163">
            <v>2</v>
          </cell>
        </row>
        <row r="164">
          <cell r="A164">
            <v>378172</v>
          </cell>
          <cell r="B164" t="str">
            <v>Cilindro de borracha 12mm - Dureza shore &lt;80</v>
          </cell>
          <cell r="C164" t="str">
            <v>m</v>
          </cell>
          <cell r="D164">
            <v>2.38</v>
          </cell>
        </row>
        <row r="165">
          <cell r="A165">
            <v>337907</v>
          </cell>
          <cell r="B165" t="str">
            <v>Cimento CP IV - posto obra</v>
          </cell>
          <cell r="C165" t="str">
            <v>t</v>
          </cell>
          <cell r="D165">
            <v>211</v>
          </cell>
        </row>
        <row r="166">
          <cell r="A166">
            <v>368675</v>
          </cell>
          <cell r="B166" t="str">
            <v>Cimento tipo CP II - em sacos</v>
          </cell>
          <cell r="C166" t="str">
            <v>kg</v>
          </cell>
          <cell r="D166">
            <v>0.21</v>
          </cell>
        </row>
        <row r="167">
          <cell r="A167">
            <v>393348</v>
          </cell>
          <cell r="B167" t="str">
            <v>Cimento tipo CP II - em sacos</v>
          </cell>
          <cell r="C167" t="str">
            <v>t</v>
          </cell>
          <cell r="D167">
            <v>211</v>
          </cell>
        </row>
        <row r="168">
          <cell r="A168">
            <v>382146</v>
          </cell>
          <cell r="B168" t="str">
            <v>Compensado plastificado 15 mm</v>
          </cell>
          <cell r="C168" t="str">
            <v>m2</v>
          </cell>
          <cell r="D168">
            <v>26.13</v>
          </cell>
        </row>
        <row r="169">
          <cell r="A169">
            <v>326384</v>
          </cell>
          <cell r="B169" t="str">
            <v>Compensado plastificado 18 mm</v>
          </cell>
          <cell r="C169" t="str">
            <v>m2</v>
          </cell>
          <cell r="D169">
            <v>27.67</v>
          </cell>
        </row>
        <row r="170">
          <cell r="A170">
            <v>319028</v>
          </cell>
          <cell r="B170" t="str">
            <v>Compensado resinado 10 mm</v>
          </cell>
          <cell r="C170" t="str">
            <v>m2</v>
          </cell>
          <cell r="D170">
            <v>16.78</v>
          </cell>
        </row>
        <row r="171">
          <cell r="A171">
            <v>354854</v>
          </cell>
          <cell r="B171" t="str">
            <v>Compensado resinado 12 mm</v>
          </cell>
          <cell r="C171" t="str">
            <v>m2</v>
          </cell>
          <cell r="D171">
            <v>12.12</v>
          </cell>
        </row>
        <row r="172">
          <cell r="A172">
            <v>319029</v>
          </cell>
          <cell r="B172" t="str">
            <v>Compensado resinado 15 mm</v>
          </cell>
          <cell r="C172" t="str">
            <v>m2</v>
          </cell>
          <cell r="D172">
            <v>20.399999999999999</v>
          </cell>
        </row>
        <row r="173">
          <cell r="A173">
            <v>383643</v>
          </cell>
          <cell r="B173" t="str">
            <v>Eletroduto de PVC rígido roscável d = 2"</v>
          </cell>
          <cell r="C173" t="str">
            <v>m</v>
          </cell>
        </row>
        <row r="174">
          <cell r="A174">
            <v>63528</v>
          </cell>
          <cell r="B174" t="str">
            <v>Emulsão asfáltica RR-2C</v>
          </cell>
          <cell r="C174" t="str">
            <v>t</v>
          </cell>
          <cell r="D174">
            <v>892.29</v>
          </cell>
        </row>
        <row r="175">
          <cell r="A175">
            <v>321214</v>
          </cell>
          <cell r="B175" t="str">
            <v>Estrutura metálica</v>
          </cell>
          <cell r="C175" t="str">
            <v>kg</v>
          </cell>
          <cell r="D175">
            <v>4.5</v>
          </cell>
        </row>
        <row r="176">
          <cell r="A176">
            <v>338348</v>
          </cell>
          <cell r="B176" t="str">
            <v>Fibra de aço DRAMIX RC 65/35 BN</v>
          </cell>
          <cell r="C176" t="str">
            <v>kg</v>
          </cell>
          <cell r="D176">
            <v>6.08</v>
          </cell>
        </row>
        <row r="177">
          <cell r="A177">
            <v>338126</v>
          </cell>
          <cell r="B177" t="str">
            <v>Fio de naylon 20 mts</v>
          </cell>
          <cell r="C177" t="str">
            <v>un</v>
          </cell>
          <cell r="D177">
            <v>1.35</v>
          </cell>
        </row>
        <row r="178">
          <cell r="A178">
            <v>388686</v>
          </cell>
          <cell r="B178" t="str">
            <v>Flutuante metálico p/ tubulação 14"</v>
          </cell>
          <cell r="C178" t="str">
            <v>un</v>
          </cell>
          <cell r="D178">
            <v>19062.240000000002</v>
          </cell>
        </row>
        <row r="179">
          <cell r="A179">
            <v>326387</v>
          </cell>
          <cell r="B179" t="str">
            <v>Flutuante metálico p/ tubulação 20"</v>
          </cell>
          <cell r="C179" t="str">
            <v>un</v>
          </cell>
          <cell r="D179">
            <v>22819.94</v>
          </cell>
        </row>
        <row r="180">
          <cell r="A180">
            <v>310498</v>
          </cell>
          <cell r="B180" t="str">
            <v>Forma industrializada PERI - curva</v>
          </cell>
          <cell r="C180" t="str">
            <v>m2</v>
          </cell>
          <cell r="D180">
            <v>20.98</v>
          </cell>
        </row>
        <row r="181">
          <cell r="A181">
            <v>338344</v>
          </cell>
          <cell r="B181" t="str">
            <v>Forma industrializada PERI - plana</v>
          </cell>
          <cell r="C181" t="str">
            <v>m2</v>
          </cell>
          <cell r="D181">
            <v>14</v>
          </cell>
        </row>
        <row r="182">
          <cell r="A182">
            <v>368257</v>
          </cell>
          <cell r="B182" t="str">
            <v>Forma industrializada PERI - vigas e lajes</v>
          </cell>
          <cell r="C182" t="str">
            <v>m2</v>
          </cell>
          <cell r="D182">
            <v>34.200000000000003</v>
          </cell>
        </row>
        <row r="183">
          <cell r="A183">
            <v>376478</v>
          </cell>
          <cell r="B183" t="str">
            <v>Forma metálica para túnel</v>
          </cell>
          <cell r="C183" t="str">
            <v>m2</v>
          </cell>
          <cell r="D183">
            <v>448.81</v>
          </cell>
        </row>
        <row r="184">
          <cell r="A184">
            <v>379837</v>
          </cell>
          <cell r="B184" t="str">
            <v>Gabião h = 1,00 m com zincagem pesada + PVC</v>
          </cell>
          <cell r="C184" t="str">
            <v>m3</v>
          </cell>
          <cell r="D184">
            <v>104.74</v>
          </cell>
        </row>
        <row r="185">
          <cell r="A185">
            <v>374912</v>
          </cell>
          <cell r="B185" t="str">
            <v>Haste MF T38</v>
          </cell>
          <cell r="C185" t="str">
            <v>un</v>
          </cell>
          <cell r="D185">
            <v>1299.95</v>
          </cell>
        </row>
        <row r="186">
          <cell r="A186">
            <v>356066</v>
          </cell>
          <cell r="B186" t="str">
            <v>Haste R32 x R38 12'</v>
          </cell>
          <cell r="C186" t="str">
            <v>un</v>
          </cell>
          <cell r="D186">
            <v>1045.49</v>
          </cell>
        </row>
        <row r="187">
          <cell r="A187">
            <v>376016</v>
          </cell>
          <cell r="B187" t="str">
            <v>Haste ST 58 12'</v>
          </cell>
          <cell r="C187" t="str">
            <v>un</v>
          </cell>
          <cell r="D187">
            <v>2131.87</v>
          </cell>
        </row>
        <row r="188">
          <cell r="A188">
            <v>315562</v>
          </cell>
          <cell r="B188" t="str">
            <v>Junta Fugenband O-35</v>
          </cell>
          <cell r="C188" t="str">
            <v>m</v>
          </cell>
          <cell r="D188">
            <v>123.2</v>
          </cell>
        </row>
        <row r="189">
          <cell r="A189">
            <v>399694</v>
          </cell>
          <cell r="B189" t="str">
            <v>Junta Ômega</v>
          </cell>
          <cell r="C189" t="str">
            <v>m</v>
          </cell>
          <cell r="D189">
            <v>119.52</v>
          </cell>
        </row>
        <row r="190">
          <cell r="A190">
            <v>332054</v>
          </cell>
          <cell r="B190" t="str">
            <v>Lâmpada halógena duplo envelope 220 V 300 W E-40</v>
          </cell>
          <cell r="C190" t="str">
            <v>un</v>
          </cell>
        </row>
        <row r="191">
          <cell r="A191">
            <v>315563</v>
          </cell>
          <cell r="B191" t="str">
            <v>Lona plástica preta</v>
          </cell>
          <cell r="C191" t="str">
            <v>m2</v>
          </cell>
          <cell r="D191">
            <v>0.62</v>
          </cell>
        </row>
        <row r="192">
          <cell r="A192">
            <v>356069</v>
          </cell>
          <cell r="B192" t="str">
            <v>Luva R32 / R32</v>
          </cell>
          <cell r="C192" t="str">
            <v>un</v>
          </cell>
          <cell r="D192">
            <v>141.06</v>
          </cell>
        </row>
        <row r="193">
          <cell r="A193">
            <v>356068</v>
          </cell>
          <cell r="B193" t="str">
            <v>Luva R38 2.5/32"</v>
          </cell>
          <cell r="C193" t="str">
            <v>un</v>
          </cell>
          <cell r="D193">
            <v>192.22</v>
          </cell>
        </row>
        <row r="194">
          <cell r="A194">
            <v>316236</v>
          </cell>
          <cell r="B194" t="str">
            <v>Madeira de 1a.</v>
          </cell>
          <cell r="C194" t="str">
            <v>m3</v>
          </cell>
          <cell r="D194">
            <v>630</v>
          </cell>
        </row>
        <row r="195">
          <cell r="A195">
            <v>310505</v>
          </cell>
          <cell r="B195" t="str">
            <v>Madeira de 3a. - Cedrinho</v>
          </cell>
          <cell r="C195" t="str">
            <v>m3</v>
          </cell>
          <cell r="D195">
            <v>540</v>
          </cell>
        </row>
        <row r="196">
          <cell r="A196">
            <v>388685</v>
          </cell>
          <cell r="B196" t="str">
            <v>Mangote de borracha 14"</v>
          </cell>
          <cell r="C196" t="str">
            <v>m</v>
          </cell>
          <cell r="D196">
            <v>1143.01</v>
          </cell>
        </row>
        <row r="197">
          <cell r="A197">
            <v>368259</v>
          </cell>
          <cell r="B197" t="str">
            <v>Mangote de borracha 18"</v>
          </cell>
          <cell r="C197" t="str">
            <v>m</v>
          </cell>
          <cell r="D197">
            <v>1647.17</v>
          </cell>
        </row>
        <row r="198">
          <cell r="A198">
            <v>368261</v>
          </cell>
          <cell r="B198" t="str">
            <v>Mangote de borracha 6" - dragagem</v>
          </cell>
          <cell r="C198" t="str">
            <v>m</v>
          </cell>
          <cell r="D198">
            <v>189.58</v>
          </cell>
        </row>
        <row r="199">
          <cell r="A199">
            <v>338349</v>
          </cell>
          <cell r="B199" t="str">
            <v>Mangueira p/ água 2" - concreto</v>
          </cell>
          <cell r="C199" t="str">
            <v>m</v>
          </cell>
          <cell r="D199">
            <v>85.21</v>
          </cell>
        </row>
        <row r="200">
          <cell r="A200">
            <v>329053</v>
          </cell>
          <cell r="B200" t="str">
            <v>Mangueira p/ água 2" - drenagem</v>
          </cell>
          <cell r="C200" t="str">
            <v>m</v>
          </cell>
          <cell r="D200">
            <v>41.32</v>
          </cell>
        </row>
        <row r="201">
          <cell r="A201">
            <v>382662</v>
          </cell>
          <cell r="B201" t="str">
            <v>Mangueira p/ água 4" - concreto</v>
          </cell>
          <cell r="C201" t="str">
            <v>m</v>
          </cell>
          <cell r="D201">
            <v>267.33999999999997</v>
          </cell>
        </row>
        <row r="202">
          <cell r="A202">
            <v>310184</v>
          </cell>
          <cell r="B202" t="str">
            <v>Manta de borracha reforçada com lona</v>
          </cell>
          <cell r="C202" t="str">
            <v>m</v>
          </cell>
          <cell r="D202">
            <v>1.2</v>
          </cell>
        </row>
        <row r="203">
          <cell r="A203">
            <v>399769</v>
          </cell>
          <cell r="B203" t="str">
            <v>Manta de polivinil</v>
          </cell>
          <cell r="C203" t="str">
            <v>m2</v>
          </cell>
          <cell r="D203">
            <v>2.38</v>
          </cell>
        </row>
        <row r="204">
          <cell r="A204">
            <v>363606</v>
          </cell>
          <cell r="B204" t="str">
            <v>Manta geotextil Bidim OP-20: RT - 10</v>
          </cell>
          <cell r="C204" t="str">
            <v>kg</v>
          </cell>
          <cell r="D204">
            <v>16.22</v>
          </cell>
        </row>
        <row r="205">
          <cell r="A205">
            <v>380152</v>
          </cell>
          <cell r="B205" t="str">
            <v>Manta geotextil Bidim OP-40: RT - 21</v>
          </cell>
          <cell r="C205" t="str">
            <v>m2</v>
          </cell>
          <cell r="D205">
            <v>6.46</v>
          </cell>
        </row>
        <row r="206">
          <cell r="A206">
            <v>380153</v>
          </cell>
          <cell r="B206" t="str">
            <v>Manta geotextil Bidim OP-60: RT - 31</v>
          </cell>
          <cell r="C206" t="str">
            <v>m2</v>
          </cell>
          <cell r="D206">
            <v>9.7100000000000009</v>
          </cell>
        </row>
        <row r="207">
          <cell r="A207">
            <v>366474</v>
          </cell>
          <cell r="B207" t="str">
            <v>Mastique para Barragem Denver TXA</v>
          </cell>
          <cell r="C207" t="str">
            <v>kg</v>
          </cell>
          <cell r="D207">
            <v>81.27</v>
          </cell>
        </row>
        <row r="208">
          <cell r="A208">
            <v>335112</v>
          </cell>
          <cell r="B208" t="str">
            <v>Materiais de desgaste</v>
          </cell>
          <cell r="C208" t="str">
            <v>vb</v>
          </cell>
          <cell r="D208">
            <v>1</v>
          </cell>
        </row>
        <row r="209">
          <cell r="A209">
            <v>338644</v>
          </cell>
          <cell r="B209" t="str">
            <v>Materiais de perfuração</v>
          </cell>
          <cell r="C209" t="str">
            <v>vb</v>
          </cell>
          <cell r="D209">
            <v>1</v>
          </cell>
        </row>
        <row r="210">
          <cell r="A210">
            <v>328252</v>
          </cell>
          <cell r="B210" t="str">
            <v>Materiais de solda</v>
          </cell>
          <cell r="C210" t="str">
            <v>vb</v>
          </cell>
          <cell r="D210">
            <v>1</v>
          </cell>
        </row>
        <row r="211">
          <cell r="A211">
            <v>315565</v>
          </cell>
          <cell r="B211" t="str">
            <v>Materiais diversos</v>
          </cell>
          <cell r="C211" t="str">
            <v>vb</v>
          </cell>
          <cell r="D211">
            <v>1</v>
          </cell>
        </row>
        <row r="212">
          <cell r="A212">
            <v>361602</v>
          </cell>
          <cell r="B212" t="str">
            <v>Materiais elétricos</v>
          </cell>
          <cell r="C212" t="str">
            <v>vb</v>
          </cell>
          <cell r="D212">
            <v>1</v>
          </cell>
        </row>
        <row r="213">
          <cell r="A213">
            <v>316835</v>
          </cell>
          <cell r="B213" t="str">
            <v>Mourão de concreto h = 2,60 + 0,40 m</v>
          </cell>
          <cell r="C213" t="str">
            <v>un</v>
          </cell>
          <cell r="D213">
            <v>20.97</v>
          </cell>
        </row>
        <row r="214">
          <cell r="A214">
            <v>383644</v>
          </cell>
          <cell r="B214" t="str">
            <v>Mufla externa unipolar para emenda 13,8 KV até 35 mm2</v>
          </cell>
          <cell r="C214" t="str">
            <v>un</v>
          </cell>
        </row>
        <row r="215">
          <cell r="A215">
            <v>316337</v>
          </cell>
          <cell r="B215" t="str">
            <v>Peças metálicas</v>
          </cell>
          <cell r="C215" t="str">
            <v>kg</v>
          </cell>
          <cell r="D215">
            <v>2.81</v>
          </cell>
        </row>
        <row r="216">
          <cell r="A216">
            <v>74884</v>
          </cell>
          <cell r="B216" t="str">
            <v xml:space="preserve">Pedra de mão </v>
          </cell>
          <cell r="C216" t="str">
            <v>m3</v>
          </cell>
          <cell r="D216">
            <v>43.2</v>
          </cell>
        </row>
        <row r="217">
          <cell r="A217">
            <v>315246</v>
          </cell>
          <cell r="B217" t="str">
            <v>Perfil metálico</v>
          </cell>
          <cell r="C217" t="str">
            <v>kg</v>
          </cell>
          <cell r="D217">
            <v>3.64</v>
          </cell>
        </row>
        <row r="218">
          <cell r="A218">
            <v>399695</v>
          </cell>
          <cell r="B218" t="str">
            <v>Pino de aço liso</v>
          </cell>
          <cell r="C218" t="str">
            <v>un</v>
          </cell>
          <cell r="D218">
            <v>1.2</v>
          </cell>
        </row>
        <row r="219">
          <cell r="A219">
            <v>411018</v>
          </cell>
          <cell r="B219" t="str">
            <v>Pintura asfáltica</v>
          </cell>
          <cell r="C219" t="str">
            <v>m2</v>
          </cell>
          <cell r="D219">
            <v>3.6</v>
          </cell>
        </row>
        <row r="220">
          <cell r="A220">
            <v>317029</v>
          </cell>
          <cell r="B220" t="str">
            <v>Pregos</v>
          </cell>
          <cell r="C220" t="str">
            <v>kg</v>
          </cell>
          <cell r="D220">
            <v>3.45</v>
          </cell>
        </row>
        <row r="221">
          <cell r="A221">
            <v>338645</v>
          </cell>
          <cell r="B221" t="str">
            <v>Produtos químicos</v>
          </cell>
          <cell r="C221" t="str">
            <v>vb</v>
          </cell>
          <cell r="D221">
            <v>1</v>
          </cell>
        </row>
        <row r="222">
          <cell r="A222">
            <v>376017</v>
          </cell>
          <cell r="B222" t="str">
            <v>Punho HL 1500 T38</v>
          </cell>
          <cell r="C222" t="str">
            <v>un</v>
          </cell>
          <cell r="D222">
            <v>1400</v>
          </cell>
        </row>
        <row r="223">
          <cell r="A223">
            <v>376472</v>
          </cell>
          <cell r="B223" t="str">
            <v>Punho HL 500 R38</v>
          </cell>
          <cell r="C223" t="str">
            <v>un</v>
          </cell>
          <cell r="D223">
            <v>488.35</v>
          </cell>
        </row>
        <row r="224">
          <cell r="A224">
            <v>379561</v>
          </cell>
          <cell r="B224" t="str">
            <v>Punho HL 500 T38</v>
          </cell>
          <cell r="C224" t="str">
            <v>un</v>
          </cell>
          <cell r="D224">
            <v>727.42</v>
          </cell>
        </row>
        <row r="225">
          <cell r="A225">
            <v>376019</v>
          </cell>
          <cell r="B225" t="str">
            <v>Punho HL 600 R32</v>
          </cell>
          <cell r="C225" t="str">
            <v>un</v>
          </cell>
          <cell r="D225">
            <v>817.31</v>
          </cell>
        </row>
        <row r="226">
          <cell r="A226">
            <v>374915</v>
          </cell>
          <cell r="B226" t="str">
            <v>Punho HL 600 T38</v>
          </cell>
          <cell r="C226" t="str">
            <v>un</v>
          </cell>
          <cell r="D226">
            <v>817.31</v>
          </cell>
        </row>
        <row r="227">
          <cell r="A227">
            <v>356086</v>
          </cell>
          <cell r="B227" t="str">
            <v>Refletor PTA 500 W x 220 V E-40</v>
          </cell>
          <cell r="C227" t="str">
            <v>un</v>
          </cell>
          <cell r="D227">
            <v>351.49</v>
          </cell>
        </row>
        <row r="228">
          <cell r="A228">
            <v>411021</v>
          </cell>
          <cell r="B228" t="str">
            <v>Selante plasto-elástico Igas (mastique)</v>
          </cell>
          <cell r="C228" t="str">
            <v>m3</v>
          </cell>
          <cell r="D228">
            <v>2300</v>
          </cell>
        </row>
        <row r="229">
          <cell r="A229">
            <v>316829</v>
          </cell>
          <cell r="B229" t="str">
            <v>Tela de arame galvanizado 50 x 50 mm</v>
          </cell>
          <cell r="C229" t="str">
            <v>m2</v>
          </cell>
          <cell r="D229">
            <v>5.8</v>
          </cell>
        </row>
        <row r="230">
          <cell r="A230">
            <v>368264</v>
          </cell>
          <cell r="B230" t="str">
            <v>Tela metálica tipo Telcon Q-138 CA-60</v>
          </cell>
          <cell r="C230" t="str">
            <v>kg</v>
          </cell>
          <cell r="D230">
            <v>4.78</v>
          </cell>
        </row>
        <row r="231">
          <cell r="A231">
            <v>376573</v>
          </cell>
          <cell r="B231" t="str">
            <v>Tubo Alvenius D = 10"</v>
          </cell>
          <cell r="C231" t="str">
            <v>m</v>
          </cell>
          <cell r="D231">
            <v>155.56</v>
          </cell>
        </row>
        <row r="232">
          <cell r="A232">
            <v>374557</v>
          </cell>
          <cell r="B232" t="str">
            <v>Tubo Alvenius D = 2"</v>
          </cell>
          <cell r="C232" t="str">
            <v>m</v>
          </cell>
          <cell r="D232">
            <v>23.62</v>
          </cell>
        </row>
        <row r="233">
          <cell r="A233">
            <v>374556</v>
          </cell>
          <cell r="B233" t="str">
            <v>Tubo Alvenius D = 3"</v>
          </cell>
          <cell r="C233" t="str">
            <v>m</v>
          </cell>
          <cell r="D233">
            <v>36.36</v>
          </cell>
        </row>
        <row r="234">
          <cell r="A234">
            <v>356082</v>
          </cell>
          <cell r="B234" t="str">
            <v>Tubo Alvenius D = 4"</v>
          </cell>
          <cell r="C234" t="str">
            <v>m</v>
          </cell>
          <cell r="D234">
            <v>47.98</v>
          </cell>
        </row>
        <row r="235">
          <cell r="A235">
            <v>376216</v>
          </cell>
          <cell r="B235" t="str">
            <v>Tubo Alvenius D = 4" p/ lançamento de concreto</v>
          </cell>
          <cell r="C235" t="str">
            <v>m</v>
          </cell>
          <cell r="D235">
            <v>128.02000000000001</v>
          </cell>
        </row>
        <row r="236">
          <cell r="A236">
            <v>375595</v>
          </cell>
          <cell r="B236" t="str">
            <v>Tubo Alvenius D = 5"</v>
          </cell>
          <cell r="C236" t="str">
            <v>m</v>
          </cell>
          <cell r="D236">
            <v>62.23</v>
          </cell>
        </row>
        <row r="237">
          <cell r="A237">
            <v>376217</v>
          </cell>
          <cell r="B237" t="str">
            <v>Tubo Alvenius D = 5" p/ lançamento de concreto</v>
          </cell>
          <cell r="C237" t="str">
            <v>m</v>
          </cell>
          <cell r="D237">
            <v>162.16999999999999</v>
          </cell>
        </row>
        <row r="238">
          <cell r="A238">
            <v>375701</v>
          </cell>
          <cell r="B238" t="str">
            <v>Tubo Alvenius D = 6"</v>
          </cell>
          <cell r="C238" t="str">
            <v>m</v>
          </cell>
          <cell r="D238">
            <v>70.47</v>
          </cell>
        </row>
        <row r="239">
          <cell r="A239">
            <v>376218</v>
          </cell>
          <cell r="B239" t="str">
            <v>Tubo Alvenius D = 6" p/ lançamento de concreto</v>
          </cell>
          <cell r="C239" t="str">
            <v>m</v>
          </cell>
          <cell r="D239">
            <v>185.98</v>
          </cell>
        </row>
        <row r="240">
          <cell r="A240">
            <v>382145</v>
          </cell>
          <cell r="B240" t="str">
            <v>Tubo de concreto armado CA-2 D =  60 cm</v>
          </cell>
          <cell r="C240" t="str">
            <v>m</v>
          </cell>
          <cell r="D240">
            <v>77</v>
          </cell>
        </row>
        <row r="241">
          <cell r="A241">
            <v>380157</v>
          </cell>
          <cell r="B241" t="str">
            <v>Tubo de concreto armado CA-2 D =  80 cm</v>
          </cell>
          <cell r="C241" t="str">
            <v>m</v>
          </cell>
          <cell r="D241">
            <v>104</v>
          </cell>
        </row>
        <row r="242">
          <cell r="A242">
            <v>380158</v>
          </cell>
          <cell r="B242" t="str">
            <v>Tubo de concreto armado CA-2 D = 100 cm</v>
          </cell>
          <cell r="C242" t="str">
            <v>m</v>
          </cell>
          <cell r="D242">
            <v>145</v>
          </cell>
        </row>
        <row r="243">
          <cell r="A243">
            <v>356675</v>
          </cell>
          <cell r="B243" t="str">
            <v>Tubo de concreto perfurado D = 20 cm</v>
          </cell>
          <cell r="C243" t="str">
            <v>m</v>
          </cell>
          <cell r="D243">
            <v>13.8</v>
          </cell>
        </row>
        <row r="244">
          <cell r="A244">
            <v>380159</v>
          </cell>
          <cell r="B244" t="str">
            <v>Tubo de concreto perfurado D = 30 cm</v>
          </cell>
          <cell r="C244" t="str">
            <v>m</v>
          </cell>
          <cell r="D244">
            <v>20.2</v>
          </cell>
        </row>
        <row r="245">
          <cell r="A245">
            <v>359157</v>
          </cell>
          <cell r="B245" t="str">
            <v>Tubo de PVC ranhurado D = 5 cm</v>
          </cell>
          <cell r="C245" t="str">
            <v>m</v>
          </cell>
          <cell r="D245">
            <v>26.09</v>
          </cell>
        </row>
        <row r="246">
          <cell r="A246">
            <v>324006</v>
          </cell>
          <cell r="B246" t="str">
            <v>Tubo metálico</v>
          </cell>
          <cell r="C246" t="str">
            <v>kg</v>
          </cell>
          <cell r="D246">
            <v>6.47</v>
          </cell>
        </row>
        <row r="247">
          <cell r="A247">
            <v>343763</v>
          </cell>
          <cell r="B247" t="str">
            <v>Tubo Vinivento  800 mm</v>
          </cell>
          <cell r="C247" t="str">
            <v>m</v>
          </cell>
          <cell r="D247">
            <v>56.77</v>
          </cell>
        </row>
        <row r="248">
          <cell r="A248">
            <v>347042</v>
          </cell>
          <cell r="B248" t="str">
            <v>Tubo Vinivento 1000 mm</v>
          </cell>
          <cell r="C248" t="str">
            <v>m</v>
          </cell>
          <cell r="D248">
            <v>74.739999999999995</v>
          </cell>
        </row>
        <row r="249">
          <cell r="A249">
            <v>356083</v>
          </cell>
          <cell r="B249" t="str">
            <v>Tubo Vinivento 1200 mm</v>
          </cell>
          <cell r="C249" t="str">
            <v>m</v>
          </cell>
          <cell r="D249">
            <v>87.52</v>
          </cell>
        </row>
        <row r="250">
          <cell r="A250">
            <v>382143</v>
          </cell>
          <cell r="B250" t="str">
            <v>Tubo Vinivento 1500 mm</v>
          </cell>
          <cell r="C250" t="str">
            <v>m</v>
          </cell>
          <cell r="D250">
            <v>116.24</v>
          </cell>
        </row>
        <row r="251">
          <cell r="A251">
            <v>374555</v>
          </cell>
          <cell r="B251" t="str">
            <v>Tubo Vinivento 1800 mm</v>
          </cell>
          <cell r="C251" t="str">
            <v>m</v>
          </cell>
          <cell r="D251">
            <v>153.03</v>
          </cell>
        </row>
        <row r="255">
          <cell r="A255" t="str">
            <v>CÓDIGO</v>
          </cell>
          <cell r="B255" t="str">
            <v>EQUIPAMENTOS</v>
          </cell>
          <cell r="C255" t="str">
            <v>UNID</v>
          </cell>
          <cell r="D255" t="str">
            <v>VALOR</v>
          </cell>
        </row>
        <row r="257">
          <cell r="A257">
            <v>890107</v>
          </cell>
          <cell r="B257" t="str">
            <v>Balsa pré-classificadora</v>
          </cell>
          <cell r="C257" t="str">
            <v>h</v>
          </cell>
          <cell r="D257">
            <v>47.52</v>
          </cell>
        </row>
        <row r="258">
          <cell r="A258">
            <v>890108</v>
          </cell>
          <cell r="B258" t="str">
            <v>Barcaça c/ descarga de fundo</v>
          </cell>
          <cell r="C258" t="str">
            <v>h</v>
          </cell>
          <cell r="D258">
            <v>41.58</v>
          </cell>
        </row>
        <row r="259">
          <cell r="A259">
            <v>621510</v>
          </cell>
          <cell r="B259" t="str">
            <v>Basculante CARGO 2425 10 m3</v>
          </cell>
          <cell r="C259" t="str">
            <v>h</v>
          </cell>
          <cell r="D259">
            <v>51.65</v>
          </cell>
        </row>
        <row r="260">
          <cell r="A260">
            <v>621511</v>
          </cell>
          <cell r="B260" t="str">
            <v>Basculante CARGO 2425 TIB - 3 m3</v>
          </cell>
          <cell r="C260" t="str">
            <v>h</v>
          </cell>
          <cell r="D260">
            <v>45.97</v>
          </cell>
        </row>
        <row r="261">
          <cell r="A261">
            <v>622170</v>
          </cell>
          <cell r="B261" t="str">
            <v>Basculante SCANIA P 124 6x4</v>
          </cell>
          <cell r="C261" t="str">
            <v>h</v>
          </cell>
          <cell r="D261">
            <v>63.18</v>
          </cell>
        </row>
        <row r="262">
          <cell r="A262">
            <v>622172</v>
          </cell>
          <cell r="B262" t="str">
            <v>Basculante SCANIA P114 TIB - 6 m3</v>
          </cell>
          <cell r="C262" t="str">
            <v>h</v>
          </cell>
          <cell r="D262">
            <v>48.94</v>
          </cell>
        </row>
        <row r="263">
          <cell r="A263">
            <v>622400</v>
          </cell>
          <cell r="B263" t="str">
            <v>Basculante VOLVO NL-10</v>
          </cell>
          <cell r="C263" t="str">
            <v>h</v>
          </cell>
          <cell r="D263">
            <v>63.18</v>
          </cell>
        </row>
        <row r="264">
          <cell r="A264">
            <v>621506</v>
          </cell>
          <cell r="B264" t="str">
            <v>Betoneira CARGO 2422</v>
          </cell>
          <cell r="C264" t="str">
            <v>h</v>
          </cell>
          <cell r="D264">
            <v>41.05</v>
          </cell>
        </row>
        <row r="265">
          <cell r="A265">
            <v>302032</v>
          </cell>
          <cell r="B265" t="str">
            <v>Bomba ALIVA AL-262</v>
          </cell>
          <cell r="C265" t="str">
            <v>h</v>
          </cell>
          <cell r="D265">
            <v>41.36</v>
          </cell>
        </row>
        <row r="266">
          <cell r="A266">
            <v>328710</v>
          </cell>
          <cell r="B266" t="str">
            <v>Bomba BARNES 200 10"</v>
          </cell>
          <cell r="C266" t="str">
            <v>h</v>
          </cell>
          <cell r="D266">
            <v>24.77</v>
          </cell>
        </row>
        <row r="267">
          <cell r="A267">
            <v>302506</v>
          </cell>
          <cell r="B267" t="str">
            <v>Bomba SCHWING BP-2000 HDR</v>
          </cell>
          <cell r="C267" t="str">
            <v>h</v>
          </cell>
          <cell r="D267">
            <v>67.33</v>
          </cell>
        </row>
        <row r="268">
          <cell r="A268">
            <v>302502</v>
          </cell>
          <cell r="B268" t="str">
            <v xml:space="preserve">Bomba SCHWING BP-550 D </v>
          </cell>
          <cell r="C268" t="str">
            <v>h</v>
          </cell>
          <cell r="D268">
            <v>56.67</v>
          </cell>
        </row>
        <row r="269">
          <cell r="A269">
            <v>302503</v>
          </cell>
          <cell r="B269" t="str">
            <v>Bomba SCHWING BP-550 E</v>
          </cell>
          <cell r="C269" t="str">
            <v>h</v>
          </cell>
          <cell r="D269">
            <v>36.159999999999997</v>
          </cell>
        </row>
        <row r="270">
          <cell r="A270">
            <v>375012</v>
          </cell>
          <cell r="B270" t="str">
            <v>Bomba SINGULAR 175</v>
          </cell>
          <cell r="C270" t="str">
            <v>h</v>
          </cell>
          <cell r="D270">
            <v>14.96</v>
          </cell>
        </row>
        <row r="271">
          <cell r="A271">
            <v>375010</v>
          </cell>
          <cell r="B271" t="str">
            <v>Bomba SINGULAR 5075</v>
          </cell>
          <cell r="C271" t="str">
            <v>h</v>
          </cell>
          <cell r="D271">
            <v>11.25</v>
          </cell>
        </row>
        <row r="272">
          <cell r="A272">
            <v>621188</v>
          </cell>
          <cell r="B272" t="str">
            <v>Caminhão brooks F.14000</v>
          </cell>
          <cell r="C272" t="str">
            <v>h</v>
          </cell>
          <cell r="D272">
            <v>35.979999999999997</v>
          </cell>
        </row>
        <row r="273">
          <cell r="A273">
            <v>890036</v>
          </cell>
          <cell r="B273" t="str">
            <v>Caminhão carroceria F.14000</v>
          </cell>
          <cell r="C273" t="str">
            <v>h</v>
          </cell>
          <cell r="D273">
            <v>31.8</v>
          </cell>
        </row>
        <row r="274">
          <cell r="A274">
            <v>890081</v>
          </cell>
          <cell r="B274" t="str">
            <v>Caminhão carroceria F.4000</v>
          </cell>
          <cell r="C274" t="str">
            <v>h</v>
          </cell>
          <cell r="D274">
            <v>27.400000000000002</v>
          </cell>
        </row>
        <row r="275">
          <cell r="A275">
            <v>612078</v>
          </cell>
          <cell r="B275" t="str">
            <v>Caminhão coletor de lixo</v>
          </cell>
          <cell r="C275" t="str">
            <v>h</v>
          </cell>
          <cell r="D275">
            <v>37.409999999999997</v>
          </cell>
        </row>
        <row r="276">
          <cell r="A276">
            <v>612034</v>
          </cell>
          <cell r="B276" t="str">
            <v>Caminhão comboio de abastecimento Tanque F. 14000</v>
          </cell>
          <cell r="C276" t="str">
            <v>h</v>
          </cell>
          <cell r="D276">
            <v>36.43</v>
          </cell>
        </row>
        <row r="277">
          <cell r="A277">
            <v>612073</v>
          </cell>
          <cell r="B277" t="str">
            <v>Caminhão comboio de lubrificação F. 14000</v>
          </cell>
          <cell r="C277" t="str">
            <v>h</v>
          </cell>
          <cell r="D277">
            <v>43.54</v>
          </cell>
        </row>
        <row r="278">
          <cell r="A278">
            <v>890084</v>
          </cell>
          <cell r="B278" t="str">
            <v>Caminhão limpa fossa</v>
          </cell>
          <cell r="C278" t="str">
            <v>h</v>
          </cell>
          <cell r="D278">
            <v>36.43</v>
          </cell>
        </row>
        <row r="279">
          <cell r="A279">
            <v>612071</v>
          </cell>
          <cell r="B279" t="str">
            <v>Caminhão munck F.14000</v>
          </cell>
          <cell r="C279" t="str">
            <v>h</v>
          </cell>
          <cell r="D279">
            <v>36.29</v>
          </cell>
        </row>
        <row r="280">
          <cell r="A280">
            <v>613059</v>
          </cell>
          <cell r="B280" t="str">
            <v>Caminhão plataforma LA-1313</v>
          </cell>
          <cell r="C280" t="str">
            <v>h</v>
          </cell>
          <cell r="D280">
            <v>50.26</v>
          </cell>
        </row>
        <row r="281">
          <cell r="A281">
            <v>621520</v>
          </cell>
          <cell r="B281" t="str">
            <v>Cargo 2422 c/Bomba SCHWING</v>
          </cell>
          <cell r="C281" t="str">
            <v>h</v>
          </cell>
          <cell r="D281">
            <v>97.5</v>
          </cell>
        </row>
        <row r="282">
          <cell r="A282">
            <v>104401</v>
          </cell>
          <cell r="B282" t="str">
            <v>Carregadeira BOBCAT 863</v>
          </cell>
          <cell r="C282" t="str">
            <v>h</v>
          </cell>
          <cell r="D282">
            <v>29.53</v>
          </cell>
        </row>
        <row r="283">
          <cell r="A283">
            <v>104081</v>
          </cell>
          <cell r="B283" t="str">
            <v>Carregadeira CAT 950 G</v>
          </cell>
          <cell r="C283" t="str">
            <v>h</v>
          </cell>
          <cell r="D283">
            <v>82.76</v>
          </cell>
        </row>
        <row r="284">
          <cell r="A284">
            <v>104070</v>
          </cell>
          <cell r="B284" t="str">
            <v>Carregadeira CAT 960 F</v>
          </cell>
          <cell r="C284" t="str">
            <v>h</v>
          </cell>
          <cell r="D284">
            <v>83.34</v>
          </cell>
        </row>
        <row r="285">
          <cell r="A285">
            <v>104050</v>
          </cell>
          <cell r="B285" t="str">
            <v>Carregadeira CAT 966 R</v>
          </cell>
          <cell r="C285" t="str">
            <v>h</v>
          </cell>
          <cell r="D285">
            <v>82.91</v>
          </cell>
        </row>
        <row r="286">
          <cell r="A286">
            <v>104083</v>
          </cell>
          <cell r="B286" t="str">
            <v>Carregadeira CAT 962 G</v>
          </cell>
          <cell r="C286" t="str">
            <v>h</v>
          </cell>
          <cell r="D286">
            <v>92.8</v>
          </cell>
        </row>
        <row r="287">
          <cell r="A287">
            <v>104043</v>
          </cell>
          <cell r="B287" t="str">
            <v>Carregadeira CAT 980 G</v>
          </cell>
          <cell r="C287" t="str">
            <v>h</v>
          </cell>
          <cell r="D287">
            <v>194.74</v>
          </cell>
        </row>
        <row r="288">
          <cell r="A288">
            <v>104360</v>
          </cell>
          <cell r="B288" t="str">
            <v>Carregadeira WAGNER ST - 3,5</v>
          </cell>
          <cell r="C288" t="str">
            <v>h</v>
          </cell>
          <cell r="D288">
            <v>132.33000000000001</v>
          </cell>
        </row>
        <row r="289">
          <cell r="A289">
            <v>890040</v>
          </cell>
          <cell r="B289" t="str">
            <v>Carreta LS1519 30T</v>
          </cell>
          <cell r="C289" t="str">
            <v>h</v>
          </cell>
          <cell r="D289">
            <v>60.4</v>
          </cell>
        </row>
        <row r="290">
          <cell r="A290">
            <v>639400</v>
          </cell>
          <cell r="B290" t="str">
            <v>Carreta Oficina Randon</v>
          </cell>
          <cell r="C290" t="str">
            <v>h</v>
          </cell>
          <cell r="D290">
            <v>9.86</v>
          </cell>
        </row>
        <row r="291">
          <cell r="A291">
            <v>807170</v>
          </cell>
          <cell r="B291" t="str">
            <v>Carreta VOLVO NT2 50 t</v>
          </cell>
          <cell r="C291" t="str">
            <v>h</v>
          </cell>
          <cell r="D291">
            <v>73.600000000000009</v>
          </cell>
        </row>
        <row r="292">
          <cell r="A292">
            <v>406329</v>
          </cell>
          <cell r="B292" t="str">
            <v>Central britagem NW 80 - 200 HPS</v>
          </cell>
          <cell r="C292" t="str">
            <v>h</v>
          </cell>
          <cell r="D292">
            <v>66.8</v>
          </cell>
        </row>
        <row r="293">
          <cell r="A293">
            <v>890094</v>
          </cell>
          <cell r="B293" t="str">
            <v>Central britagem 380 t/h c/ BARMAC</v>
          </cell>
          <cell r="C293" t="str">
            <v>h</v>
          </cell>
          <cell r="D293">
            <v>493.61</v>
          </cell>
        </row>
        <row r="294">
          <cell r="A294">
            <v>890093</v>
          </cell>
          <cell r="B294" t="str">
            <v>Central britagem 380 t/h s/ BARMAC</v>
          </cell>
          <cell r="C294" t="str">
            <v>h</v>
          </cell>
          <cell r="D294">
            <v>465.18</v>
          </cell>
        </row>
        <row r="295">
          <cell r="A295">
            <v>404870</v>
          </cell>
          <cell r="B295" t="str">
            <v>Central britagem BARMAC 7000</v>
          </cell>
          <cell r="C295" t="str">
            <v>h</v>
          </cell>
          <cell r="D295">
            <v>30.24</v>
          </cell>
        </row>
        <row r="296">
          <cell r="A296">
            <v>406315</v>
          </cell>
          <cell r="B296" t="str">
            <v>Central britagem SCORPION</v>
          </cell>
          <cell r="C296" t="str">
            <v>h</v>
          </cell>
          <cell r="D296">
            <v>69.11</v>
          </cell>
        </row>
        <row r="297">
          <cell r="A297">
            <v>300103</v>
          </cell>
          <cell r="B297" t="str">
            <v>Central concreto Schwing 94 m3/h</v>
          </cell>
          <cell r="C297" t="str">
            <v>h</v>
          </cell>
          <cell r="D297">
            <v>81.06</v>
          </cell>
        </row>
        <row r="298">
          <cell r="A298">
            <v>300104</v>
          </cell>
          <cell r="B298" t="str">
            <v>Central concreto BETONMAC 60 m3/h</v>
          </cell>
          <cell r="C298" t="str">
            <v>h</v>
          </cell>
          <cell r="D298">
            <v>94.98</v>
          </cell>
        </row>
        <row r="299">
          <cell r="A299">
            <v>300102</v>
          </cell>
          <cell r="B299" t="str">
            <v>Central concreto BETONMAC 105 m3/h</v>
          </cell>
          <cell r="C299" t="str">
            <v>h</v>
          </cell>
          <cell r="D299">
            <v>99.52</v>
          </cell>
        </row>
        <row r="300">
          <cell r="A300">
            <v>890122</v>
          </cell>
          <cell r="B300" t="str">
            <v>Central de Concreto Rolado CCR - 250 t/h</v>
          </cell>
          <cell r="C300" t="str">
            <v>h</v>
          </cell>
          <cell r="D300">
            <v>84.73</v>
          </cell>
        </row>
        <row r="301">
          <cell r="A301">
            <v>410990</v>
          </cell>
          <cell r="B301" t="str">
            <v>Compressor FULLER C200</v>
          </cell>
          <cell r="C301" t="str">
            <v>h</v>
          </cell>
          <cell r="D301">
            <v>11.45</v>
          </cell>
        </row>
        <row r="302">
          <cell r="A302">
            <v>410651</v>
          </cell>
          <cell r="B302" t="str">
            <v>Compressor GA-160</v>
          </cell>
          <cell r="C302" t="str">
            <v>h</v>
          </cell>
          <cell r="D302">
            <v>8.36</v>
          </cell>
        </row>
        <row r="303">
          <cell r="A303">
            <v>411700</v>
          </cell>
          <cell r="B303" t="str">
            <v>Compressor SABROE SMC-8</v>
          </cell>
          <cell r="C303" t="str">
            <v>h</v>
          </cell>
          <cell r="D303">
            <v>11.09</v>
          </cell>
        </row>
        <row r="304">
          <cell r="A304">
            <v>411090</v>
          </cell>
          <cell r="B304" t="str">
            <v>Compressor XA-160</v>
          </cell>
          <cell r="C304" t="str">
            <v>h</v>
          </cell>
          <cell r="D304">
            <v>37.03</v>
          </cell>
        </row>
        <row r="305">
          <cell r="A305">
            <v>411900</v>
          </cell>
          <cell r="B305" t="str">
            <v>Compressor XA-350</v>
          </cell>
          <cell r="C305" t="str">
            <v>h</v>
          </cell>
          <cell r="D305">
            <v>79.86</v>
          </cell>
        </row>
        <row r="306">
          <cell r="A306">
            <v>220100</v>
          </cell>
          <cell r="B306" t="str">
            <v>Distribuidor de agregados CC SD-1 C</v>
          </cell>
          <cell r="C306" t="str">
            <v>h</v>
          </cell>
          <cell r="D306">
            <v>49.14</v>
          </cell>
        </row>
        <row r="307">
          <cell r="A307">
            <v>220110</v>
          </cell>
          <cell r="B307" t="str">
            <v>Distribuidor de agregados CC SS-31</v>
          </cell>
          <cell r="C307" t="str">
            <v>h</v>
          </cell>
          <cell r="D307">
            <v>58.88</v>
          </cell>
        </row>
        <row r="308">
          <cell r="A308">
            <v>307502</v>
          </cell>
          <cell r="B308" t="str">
            <v>Distribuidora de concreto GOMACO RC-240</v>
          </cell>
          <cell r="C308" t="str">
            <v>h</v>
          </cell>
          <cell r="D308">
            <v>27.93</v>
          </cell>
        </row>
        <row r="309">
          <cell r="A309">
            <v>480210</v>
          </cell>
          <cell r="B309" t="str">
            <v>Draga CCCC</v>
          </cell>
          <cell r="C309" t="str">
            <v>h</v>
          </cell>
          <cell r="D309">
            <v>46.99</v>
          </cell>
        </row>
        <row r="310">
          <cell r="A310">
            <v>480600</v>
          </cell>
          <cell r="B310" t="str">
            <v>Draga GIANT 2300</v>
          </cell>
          <cell r="C310" t="str">
            <v>h</v>
          </cell>
          <cell r="D310">
            <v>840.82</v>
          </cell>
        </row>
        <row r="311">
          <cell r="A311">
            <v>480603</v>
          </cell>
          <cell r="B311" t="str">
            <v>Draga IHC 1500 22M</v>
          </cell>
          <cell r="C311" t="str">
            <v>h</v>
          </cell>
          <cell r="D311">
            <v>495.26</v>
          </cell>
        </row>
        <row r="312">
          <cell r="A312">
            <v>480601</v>
          </cell>
          <cell r="B312" t="str">
            <v>Draga IHC 700</v>
          </cell>
          <cell r="C312" t="str">
            <v>h</v>
          </cell>
          <cell r="D312">
            <v>250.57</v>
          </cell>
        </row>
        <row r="313">
          <cell r="A313">
            <v>551501</v>
          </cell>
          <cell r="B313" t="str">
            <v>Elevador ALIMAK 10/19 - 130 m</v>
          </cell>
          <cell r="C313" t="str">
            <v>h</v>
          </cell>
          <cell r="D313">
            <v>40.29</v>
          </cell>
        </row>
        <row r="314">
          <cell r="A314">
            <v>551500</v>
          </cell>
          <cell r="B314" t="str">
            <v>Elevador ALIMAK 12/30 - 70 m</v>
          </cell>
          <cell r="C314" t="str">
            <v>h</v>
          </cell>
          <cell r="D314">
            <v>23.5</v>
          </cell>
        </row>
        <row r="315">
          <cell r="A315">
            <v>555301</v>
          </cell>
          <cell r="B315" t="str">
            <v xml:space="preserve">Empilhadeira HYSTER H80 </v>
          </cell>
          <cell r="C315" t="str">
            <v>h</v>
          </cell>
          <cell r="D315">
            <v>24.64</v>
          </cell>
        </row>
        <row r="316">
          <cell r="A316">
            <v>110980</v>
          </cell>
          <cell r="B316" t="str">
            <v>Escavadeira BROYT D600W</v>
          </cell>
          <cell r="C316" t="str">
            <v>h</v>
          </cell>
          <cell r="D316">
            <v>216.8</v>
          </cell>
        </row>
        <row r="317">
          <cell r="A317">
            <v>110910</v>
          </cell>
          <cell r="B317" t="str">
            <v>Escavadeira FIAT FH-200</v>
          </cell>
          <cell r="C317" t="str">
            <v>h</v>
          </cell>
          <cell r="D317">
            <v>72.39</v>
          </cell>
        </row>
        <row r="318">
          <cell r="A318">
            <v>110920</v>
          </cell>
          <cell r="B318" t="str">
            <v>Escavadeira FIAT FH-200W 3</v>
          </cell>
          <cell r="C318" t="str">
            <v>h</v>
          </cell>
          <cell r="D318">
            <v>70.75</v>
          </cell>
        </row>
        <row r="319">
          <cell r="A319">
            <v>110971</v>
          </cell>
          <cell r="B319" t="str">
            <v>Escavadeira LIEBHERR 954 Shovel</v>
          </cell>
          <cell r="C319" t="str">
            <v>h</v>
          </cell>
          <cell r="D319">
            <v>207.52</v>
          </cell>
        </row>
        <row r="320">
          <cell r="A320">
            <v>110972</v>
          </cell>
          <cell r="B320" t="str">
            <v>Escavadeira LIEBHERR 964 Shovel</v>
          </cell>
          <cell r="C320" t="str">
            <v>h</v>
          </cell>
          <cell r="D320">
            <v>267.10000000000002</v>
          </cell>
        </row>
        <row r="321">
          <cell r="A321">
            <v>110961</v>
          </cell>
          <cell r="B321" t="str">
            <v>Escavadeira LIEBHERR R942 Litronic</v>
          </cell>
          <cell r="C321" t="str">
            <v>h</v>
          </cell>
          <cell r="D321">
            <v>163.13999999999999</v>
          </cell>
        </row>
        <row r="322">
          <cell r="A322">
            <v>612047</v>
          </cell>
          <cell r="B322" t="str">
            <v>Espargidor de asfálto F 14.000</v>
          </cell>
          <cell r="C322" t="str">
            <v>h</v>
          </cell>
          <cell r="D322">
            <v>68.77</v>
          </cell>
        </row>
        <row r="323">
          <cell r="A323">
            <v>426500</v>
          </cell>
          <cell r="B323" t="str">
            <v>Fresa solo LUC H-110</v>
          </cell>
          <cell r="C323" t="str">
            <v>h</v>
          </cell>
          <cell r="D323">
            <v>189.19</v>
          </cell>
        </row>
        <row r="324">
          <cell r="A324">
            <v>571031</v>
          </cell>
          <cell r="B324" t="str">
            <v>Gerador 40 KVA</v>
          </cell>
          <cell r="C324" t="str">
            <v>h</v>
          </cell>
          <cell r="D324">
            <v>15.62</v>
          </cell>
        </row>
        <row r="325">
          <cell r="A325">
            <v>571032</v>
          </cell>
          <cell r="B325" t="str">
            <v>Gerador 60 KVA</v>
          </cell>
          <cell r="C325" t="str">
            <v>h</v>
          </cell>
          <cell r="D325">
            <v>21.63</v>
          </cell>
        </row>
        <row r="326">
          <cell r="A326">
            <v>552755</v>
          </cell>
          <cell r="B326" t="str">
            <v>Grua LIEBHERR 200 / EC</v>
          </cell>
          <cell r="C326" t="str">
            <v>h</v>
          </cell>
          <cell r="D326">
            <v>69.78</v>
          </cell>
        </row>
        <row r="327">
          <cell r="A327">
            <v>552744</v>
          </cell>
          <cell r="B327" t="str">
            <v>Grua LIEBHERR 301-C</v>
          </cell>
          <cell r="C327" t="str">
            <v>h</v>
          </cell>
          <cell r="D327">
            <v>70.459999999999994</v>
          </cell>
        </row>
        <row r="328">
          <cell r="A328">
            <v>552715</v>
          </cell>
          <cell r="B328" t="str">
            <v>Grua PEINER TN 710</v>
          </cell>
          <cell r="C328" t="str">
            <v>h</v>
          </cell>
          <cell r="D328">
            <v>51.49</v>
          </cell>
        </row>
        <row r="329">
          <cell r="A329">
            <v>552723</v>
          </cell>
          <cell r="B329" t="str">
            <v>Grua PEINER VTN 1120</v>
          </cell>
          <cell r="C329" t="str">
            <v>h</v>
          </cell>
          <cell r="D329">
            <v>39.130000000000003</v>
          </cell>
        </row>
        <row r="330">
          <cell r="A330">
            <v>552760</v>
          </cell>
          <cell r="B330" t="str">
            <v>Grua POTAIN HD-40</v>
          </cell>
          <cell r="C330" t="str">
            <v>h</v>
          </cell>
          <cell r="D330">
            <v>22.01</v>
          </cell>
        </row>
        <row r="331">
          <cell r="A331">
            <v>552761</v>
          </cell>
          <cell r="B331" t="str">
            <v>Grua POTAIN MC 85</v>
          </cell>
          <cell r="C331" t="str">
            <v>h</v>
          </cell>
          <cell r="D331">
            <v>30.86</v>
          </cell>
        </row>
        <row r="332">
          <cell r="A332">
            <v>552762</v>
          </cell>
          <cell r="B332" t="str">
            <v xml:space="preserve">Grua POTAIN MD 235 </v>
          </cell>
          <cell r="C332" t="str">
            <v>h</v>
          </cell>
          <cell r="D332">
            <v>68.52</v>
          </cell>
        </row>
        <row r="333">
          <cell r="A333">
            <v>552950</v>
          </cell>
          <cell r="B333" t="str">
            <v>Guindaste LIEBHERR LTM 1050</v>
          </cell>
          <cell r="C333" t="str">
            <v>h</v>
          </cell>
          <cell r="D333">
            <v>113.98</v>
          </cell>
        </row>
        <row r="334">
          <cell r="A334">
            <v>552952</v>
          </cell>
          <cell r="B334" t="str">
            <v>Guindaste LIEBHERR LTM 1080</v>
          </cell>
          <cell r="C334" t="str">
            <v>h</v>
          </cell>
          <cell r="D334">
            <v>160.04</v>
          </cell>
        </row>
        <row r="335">
          <cell r="A335">
            <v>552953</v>
          </cell>
          <cell r="B335" t="str">
            <v>Guindaste LIEBHERR LTM 1090</v>
          </cell>
          <cell r="C335" t="str">
            <v>h</v>
          </cell>
          <cell r="D335">
            <v>182.61</v>
          </cell>
        </row>
        <row r="336">
          <cell r="A336">
            <v>611519</v>
          </cell>
          <cell r="B336" t="str">
            <v>Guindaste LUNA 35 T</v>
          </cell>
          <cell r="C336" t="str">
            <v>h</v>
          </cell>
          <cell r="D336">
            <v>66.42</v>
          </cell>
        </row>
        <row r="337">
          <cell r="A337">
            <v>552100</v>
          </cell>
          <cell r="B337" t="str">
            <v>Guindaste MADAL MD 8A</v>
          </cell>
          <cell r="C337" t="str">
            <v>h</v>
          </cell>
          <cell r="D337">
            <v>30.15</v>
          </cell>
        </row>
        <row r="338">
          <cell r="A338">
            <v>552940</v>
          </cell>
          <cell r="B338" t="str">
            <v>Guindaste MANITEX 25.4 T</v>
          </cell>
          <cell r="C338" t="str">
            <v>h</v>
          </cell>
          <cell r="D338">
            <v>56.35</v>
          </cell>
        </row>
        <row r="339">
          <cell r="A339">
            <v>111140</v>
          </cell>
          <cell r="B339" t="str">
            <v>Guindaste PH T-750</v>
          </cell>
          <cell r="C339" t="str">
            <v>h</v>
          </cell>
          <cell r="D339">
            <v>92.97</v>
          </cell>
        </row>
        <row r="340">
          <cell r="A340">
            <v>111130</v>
          </cell>
          <cell r="B340" t="str">
            <v>Guindaste sobre pneus PH 9125 TC -140 t</v>
          </cell>
          <cell r="C340" t="str">
            <v>h</v>
          </cell>
          <cell r="D340">
            <v>104.23</v>
          </cell>
        </row>
        <row r="341">
          <cell r="A341">
            <v>552920</v>
          </cell>
          <cell r="B341" t="str">
            <v>Guindaste VILLARES 22 VG</v>
          </cell>
          <cell r="C341" t="str">
            <v>h</v>
          </cell>
          <cell r="D341">
            <v>59.56</v>
          </cell>
        </row>
        <row r="342">
          <cell r="A342">
            <v>611515</v>
          </cell>
          <cell r="B342" t="str">
            <v>Irrigadeira CARGO 2425 16.000 l</v>
          </cell>
          <cell r="C342" t="str">
            <v>h</v>
          </cell>
          <cell r="D342">
            <v>50.63</v>
          </cell>
        </row>
        <row r="343">
          <cell r="A343">
            <v>426030</v>
          </cell>
          <cell r="B343" t="str">
            <v>Jumbo BOOMER H-178</v>
          </cell>
          <cell r="C343" t="str">
            <v>h</v>
          </cell>
          <cell r="D343">
            <v>418.07</v>
          </cell>
        </row>
        <row r="344">
          <cell r="A344">
            <v>426031</v>
          </cell>
          <cell r="B344" t="str">
            <v>Jumbo TAMROCK AXERA T10</v>
          </cell>
          <cell r="C344" t="str">
            <v>h</v>
          </cell>
          <cell r="D344">
            <v>457.39</v>
          </cell>
        </row>
        <row r="345">
          <cell r="A345">
            <v>555400</v>
          </cell>
          <cell r="B345" t="str">
            <v>Manipuladora MANITOU MT 1337</v>
          </cell>
          <cell r="C345" t="str">
            <v>h</v>
          </cell>
          <cell r="D345">
            <v>43.8</v>
          </cell>
        </row>
        <row r="346">
          <cell r="A346">
            <v>302510</v>
          </cell>
          <cell r="B346" t="str">
            <v>Mastro SCHWING</v>
          </cell>
          <cell r="C346" t="str">
            <v>h</v>
          </cell>
          <cell r="D346">
            <v>35.479999999999997</v>
          </cell>
        </row>
        <row r="347">
          <cell r="A347">
            <v>140060</v>
          </cell>
          <cell r="B347" t="str">
            <v>Motoniveladora CAT 140</v>
          </cell>
          <cell r="C347" t="str">
            <v>h</v>
          </cell>
          <cell r="D347">
            <v>74.69</v>
          </cell>
        </row>
        <row r="348">
          <cell r="A348">
            <v>140100</v>
          </cell>
          <cell r="B348" t="str">
            <v>Motoniveladora FIAT FG-85A</v>
          </cell>
          <cell r="C348" t="str">
            <v>h</v>
          </cell>
          <cell r="D348">
            <v>66.959999999999994</v>
          </cell>
        </row>
        <row r="349">
          <cell r="A349">
            <v>612076</v>
          </cell>
          <cell r="B349" t="str">
            <v>Oficina F14000</v>
          </cell>
          <cell r="C349" t="str">
            <v>h</v>
          </cell>
          <cell r="D349">
            <v>40.200000000000003</v>
          </cell>
        </row>
        <row r="350">
          <cell r="A350">
            <v>426092</v>
          </cell>
          <cell r="B350" t="str">
            <v>Perfuratriz TAMROCK COM 300</v>
          </cell>
          <cell r="C350" t="str">
            <v>h</v>
          </cell>
          <cell r="D350">
            <v>86.47</v>
          </cell>
        </row>
        <row r="351">
          <cell r="A351">
            <v>426091</v>
          </cell>
          <cell r="B351" t="str">
            <v>Perfuratriz TAMROCK RANGER 500</v>
          </cell>
          <cell r="C351" t="str">
            <v>h</v>
          </cell>
          <cell r="D351">
            <v>134.93</v>
          </cell>
        </row>
        <row r="352">
          <cell r="A352">
            <v>426093</v>
          </cell>
          <cell r="B352" t="str">
            <v>Perfuratriz TAMROCK RANGER 600</v>
          </cell>
          <cell r="C352" t="str">
            <v>h</v>
          </cell>
          <cell r="D352">
            <v>150.97</v>
          </cell>
        </row>
        <row r="353">
          <cell r="A353">
            <v>552731</v>
          </cell>
          <cell r="B353" t="str">
            <v>Pórtico BAUMA 2 x 10 t x 26 m</v>
          </cell>
          <cell r="C353" t="str">
            <v>h</v>
          </cell>
          <cell r="D353">
            <v>28.33</v>
          </cell>
        </row>
        <row r="354">
          <cell r="A354">
            <v>552740</v>
          </cell>
          <cell r="B354" t="str">
            <v>Pórtico WOEBCKE 20 T/26M</v>
          </cell>
          <cell r="C354" t="str">
            <v>h</v>
          </cell>
          <cell r="D354">
            <v>27.41</v>
          </cell>
        </row>
        <row r="355">
          <cell r="A355">
            <v>680311</v>
          </cell>
          <cell r="B355" t="str">
            <v>Rebocador ARARAQUARA</v>
          </cell>
          <cell r="C355" t="str">
            <v>h</v>
          </cell>
          <cell r="D355">
            <v>135.57</v>
          </cell>
        </row>
        <row r="356">
          <cell r="A356">
            <v>104800</v>
          </cell>
          <cell r="B356" t="str">
            <v>Retroescavadeira Case 580 H (T)</v>
          </cell>
          <cell r="C356" t="str">
            <v>h</v>
          </cell>
          <cell r="D356">
            <v>34.28</v>
          </cell>
        </row>
        <row r="357">
          <cell r="A357">
            <v>104850</v>
          </cell>
          <cell r="B357" t="str">
            <v>Retroescavadeira FIAT FB-80</v>
          </cell>
          <cell r="C357" t="str">
            <v>h</v>
          </cell>
          <cell r="D357">
            <v>39.04</v>
          </cell>
        </row>
        <row r="358">
          <cell r="A358">
            <v>302033</v>
          </cell>
          <cell r="B358" t="str">
            <v>Robojet ALIVA AL-501</v>
          </cell>
          <cell r="C358" t="str">
            <v>h</v>
          </cell>
          <cell r="D358">
            <v>120.98</v>
          </cell>
        </row>
        <row r="359">
          <cell r="A359">
            <v>151820</v>
          </cell>
          <cell r="B359" t="str">
            <v>Rolo DYNAPAC CC43</v>
          </cell>
          <cell r="C359" t="str">
            <v>h</v>
          </cell>
          <cell r="D359">
            <v>48.62</v>
          </cell>
        </row>
        <row r="360">
          <cell r="A360">
            <v>158530</v>
          </cell>
          <cell r="B360" t="str">
            <v>Rolo DYNAPAC CC 422</v>
          </cell>
          <cell r="C360" t="str">
            <v>h</v>
          </cell>
          <cell r="D360">
            <v>46.48</v>
          </cell>
        </row>
        <row r="361">
          <cell r="A361">
            <v>158531</v>
          </cell>
          <cell r="B361" t="str">
            <v>Rolo DYNAPAC CC-522</v>
          </cell>
          <cell r="C361" t="str">
            <v>h</v>
          </cell>
          <cell r="D361">
            <v>52.1</v>
          </cell>
        </row>
        <row r="362">
          <cell r="A362">
            <v>151803</v>
          </cell>
          <cell r="B362" t="str">
            <v>Rolo DYNAPAC CP-271</v>
          </cell>
          <cell r="C362" t="str">
            <v>h</v>
          </cell>
          <cell r="D362">
            <v>51.14</v>
          </cell>
        </row>
        <row r="363">
          <cell r="A363">
            <v>155170</v>
          </cell>
          <cell r="B363" t="str">
            <v>Rolo liso CA-25 D LISO</v>
          </cell>
          <cell r="C363" t="str">
            <v>h</v>
          </cell>
          <cell r="D363">
            <v>75.069999999999993</v>
          </cell>
        </row>
        <row r="364">
          <cell r="A364">
            <v>155050</v>
          </cell>
          <cell r="B364" t="str">
            <v xml:space="preserve">Rolo liso FIAT HAMM 2520 D </v>
          </cell>
          <cell r="C364" t="str">
            <v>h</v>
          </cell>
          <cell r="D364">
            <v>125.86</v>
          </cell>
        </row>
        <row r="365">
          <cell r="A365">
            <v>155171</v>
          </cell>
          <cell r="B365" t="str">
            <v>Rolo pé-de-carneiro CA-25 PD</v>
          </cell>
          <cell r="C365" t="str">
            <v>h</v>
          </cell>
          <cell r="D365">
            <v>75.069999999999993</v>
          </cell>
        </row>
        <row r="366">
          <cell r="A366">
            <v>155230</v>
          </cell>
          <cell r="B366" t="str">
            <v>Rolo pé-de-carneiro CT-260</v>
          </cell>
          <cell r="C366" t="str">
            <v>h</v>
          </cell>
          <cell r="D366">
            <v>117.58</v>
          </cell>
        </row>
        <row r="367">
          <cell r="A367">
            <v>158520</v>
          </cell>
          <cell r="B367" t="str">
            <v>Rolo TTERRA TH 10</v>
          </cell>
          <cell r="C367" t="str">
            <v>h</v>
          </cell>
          <cell r="D367">
            <v>31.85</v>
          </cell>
        </row>
        <row r="368">
          <cell r="A368">
            <v>890110</v>
          </cell>
          <cell r="B368" t="str">
            <v>Sistema de beneficiamento de areia e cascalho</v>
          </cell>
          <cell r="C368" t="str">
            <v>h</v>
          </cell>
          <cell r="D368">
            <v>82.61</v>
          </cell>
        </row>
        <row r="369">
          <cell r="A369">
            <v>411705</v>
          </cell>
          <cell r="B369" t="str">
            <v xml:space="preserve">Sistema de refrigeração </v>
          </cell>
          <cell r="C369" t="str">
            <v>h</v>
          </cell>
          <cell r="D369">
            <v>115.78</v>
          </cell>
        </row>
        <row r="370">
          <cell r="A370">
            <v>890015</v>
          </cell>
          <cell r="B370" t="str">
            <v>Sistema de transilagem de cimento e pozolana</v>
          </cell>
          <cell r="C370" t="str">
            <v>h</v>
          </cell>
          <cell r="D370">
            <v>17.66</v>
          </cell>
        </row>
        <row r="371">
          <cell r="A371">
            <v>100073</v>
          </cell>
          <cell r="B371" t="str">
            <v>Trator CAT D6 lâmina</v>
          </cell>
          <cell r="C371" t="str">
            <v>h</v>
          </cell>
          <cell r="D371">
            <v>123.49</v>
          </cell>
        </row>
        <row r="372">
          <cell r="A372">
            <v>100085</v>
          </cell>
          <cell r="B372" t="str">
            <v>Trator CAT D8 lâmina</v>
          </cell>
          <cell r="C372" t="str">
            <v>h</v>
          </cell>
          <cell r="D372">
            <v>200.18</v>
          </cell>
        </row>
        <row r="373">
          <cell r="A373">
            <v>102045</v>
          </cell>
          <cell r="B373" t="str">
            <v>Trator de pneus MF 3690 4x4</v>
          </cell>
          <cell r="C373" t="str">
            <v>h</v>
          </cell>
          <cell r="D373">
            <v>53.78</v>
          </cell>
        </row>
        <row r="374">
          <cell r="A374">
            <v>102042</v>
          </cell>
          <cell r="B374" t="str">
            <v xml:space="preserve">Trator MF 297 4x4 </v>
          </cell>
          <cell r="C374" t="str">
            <v>h</v>
          </cell>
          <cell r="D374">
            <v>41.88</v>
          </cell>
        </row>
        <row r="375">
          <cell r="A375">
            <v>242000</v>
          </cell>
          <cell r="B375" t="str">
            <v>Usina de solo CIF USC2</v>
          </cell>
          <cell r="C375" t="str">
            <v>h</v>
          </cell>
          <cell r="D375">
            <v>21.38</v>
          </cell>
        </row>
        <row r="376">
          <cell r="A376">
            <v>308302</v>
          </cell>
          <cell r="B376" t="str">
            <v>Vibroacabadora de concreto GOMACO C-450</v>
          </cell>
          <cell r="C376" t="str">
            <v>h</v>
          </cell>
          <cell r="D376">
            <v>24.01</v>
          </cell>
        </row>
        <row r="380">
          <cell r="A380" t="str">
            <v>CÓDIGO</v>
          </cell>
          <cell r="B380" t="str">
            <v>EQUIPAMENTOS DE PEQUENO PORTE</v>
          </cell>
          <cell r="C380" t="str">
            <v>UNID</v>
          </cell>
          <cell r="D380" t="str">
            <v>VALOR</v>
          </cell>
        </row>
        <row r="382">
          <cell r="A382">
            <v>890017</v>
          </cell>
          <cell r="B382" t="str">
            <v>Betoneira 580 l - diesel</v>
          </cell>
          <cell r="C382" t="str">
            <v>h</v>
          </cell>
          <cell r="D382">
            <v>15.7</v>
          </cell>
        </row>
        <row r="383">
          <cell r="A383">
            <v>890152</v>
          </cell>
          <cell r="B383" t="str">
            <v>Bomba elétrica Injecto CAOMPACT</v>
          </cell>
          <cell r="C383" t="str">
            <v>h</v>
          </cell>
          <cell r="D383">
            <v>40.26</v>
          </cell>
        </row>
        <row r="384">
          <cell r="A384">
            <v>850360</v>
          </cell>
          <cell r="B384" t="str">
            <v>Bomba FLYGT B 2050</v>
          </cell>
          <cell r="C384" t="str">
            <v>h</v>
          </cell>
          <cell r="D384">
            <v>5.42</v>
          </cell>
        </row>
        <row r="385">
          <cell r="A385">
            <v>850340</v>
          </cell>
          <cell r="B385" t="str">
            <v>Bomba FLYGT B 2102</v>
          </cell>
          <cell r="C385" t="str">
            <v>h</v>
          </cell>
          <cell r="D385">
            <v>8.56</v>
          </cell>
        </row>
        <row r="386">
          <cell r="A386">
            <v>851100</v>
          </cell>
          <cell r="B386" t="str">
            <v>Compactador pneumático CM-20</v>
          </cell>
          <cell r="C386" t="str">
            <v>h</v>
          </cell>
          <cell r="D386">
            <v>12.07</v>
          </cell>
        </row>
        <row r="387">
          <cell r="A387">
            <v>890004</v>
          </cell>
          <cell r="B387" t="str">
            <v>Compactador pneumático RAM-30</v>
          </cell>
          <cell r="C387" t="str">
            <v>h</v>
          </cell>
          <cell r="D387">
            <v>6.11</v>
          </cell>
        </row>
        <row r="388">
          <cell r="A388">
            <v>890051</v>
          </cell>
          <cell r="B388" t="str">
            <v>Conjunto de máquinas de carpintaria</v>
          </cell>
          <cell r="C388" t="str">
            <v>h</v>
          </cell>
          <cell r="D388">
            <v>28.4</v>
          </cell>
        </row>
        <row r="389">
          <cell r="A389">
            <v>890114</v>
          </cell>
          <cell r="B389" t="str">
            <v>Conjunto de máquinas de oficina de montagem</v>
          </cell>
          <cell r="C389" t="str">
            <v>h</v>
          </cell>
          <cell r="D389">
            <v>64.010000000000005</v>
          </cell>
        </row>
        <row r="390">
          <cell r="A390">
            <v>890053</v>
          </cell>
          <cell r="B390" t="str">
            <v>Conjunto de máquinas de pátio de ferro</v>
          </cell>
          <cell r="C390" t="str">
            <v>h</v>
          </cell>
          <cell r="D390">
            <v>47.22</v>
          </cell>
        </row>
        <row r="391">
          <cell r="A391">
            <v>890011</v>
          </cell>
          <cell r="B391" t="str">
            <v>Conjunto de máquinas de solda elétrica</v>
          </cell>
          <cell r="C391" t="str">
            <v>h</v>
          </cell>
          <cell r="D391">
            <v>3.28</v>
          </cell>
        </row>
        <row r="392">
          <cell r="A392">
            <v>890009</v>
          </cell>
          <cell r="B392" t="str">
            <v>Conjunto oxiacetileno</v>
          </cell>
          <cell r="C392" t="str">
            <v>h</v>
          </cell>
          <cell r="D392">
            <v>3.29</v>
          </cell>
        </row>
        <row r="393">
          <cell r="A393">
            <v>890062</v>
          </cell>
          <cell r="B393" t="str">
            <v>Moto serra STIHL 051 AV</v>
          </cell>
          <cell r="C393" t="str">
            <v>h</v>
          </cell>
          <cell r="D393">
            <v>7.17</v>
          </cell>
        </row>
        <row r="394">
          <cell r="A394">
            <v>890112</v>
          </cell>
          <cell r="B394" t="str">
            <v>Perfuratriz manual BBC-17W</v>
          </cell>
          <cell r="C394" t="str">
            <v>h</v>
          </cell>
          <cell r="D394">
            <v>16.63</v>
          </cell>
        </row>
        <row r="395">
          <cell r="A395">
            <v>890129</v>
          </cell>
          <cell r="B395" t="str">
            <v>Ventilador 46 m³/s - 150 HP</v>
          </cell>
          <cell r="C395" t="str">
            <v>h</v>
          </cell>
          <cell r="D395">
            <v>20.13</v>
          </cell>
        </row>
        <row r="396">
          <cell r="A396">
            <v>890119</v>
          </cell>
          <cell r="B396" t="str">
            <v>Ventilador 5,8 m³/s - 35 HP</v>
          </cell>
          <cell r="C396" t="str">
            <v>h</v>
          </cell>
          <cell r="D396">
            <v>8.36</v>
          </cell>
        </row>
        <row r="397">
          <cell r="A397">
            <v>851310</v>
          </cell>
          <cell r="B397" t="str">
            <v>Vibrador gasolina AAS-48</v>
          </cell>
          <cell r="C397" t="str">
            <v>h</v>
          </cell>
          <cell r="D397">
            <v>4.12</v>
          </cell>
        </row>
        <row r="401">
          <cell r="A401" t="str">
            <v>CÓDIGO</v>
          </cell>
          <cell r="B401" t="str">
            <v>SERVIÇO DE TERCEIROS E GASTOS GERAIS</v>
          </cell>
          <cell r="C401" t="str">
            <v>UNID</v>
          </cell>
          <cell r="D401" t="str">
            <v>VALOR</v>
          </cell>
        </row>
        <row r="403">
          <cell r="A403" t="str">
            <v>S0001</v>
          </cell>
          <cell r="B403" t="str">
            <v>Casa de controle</v>
          </cell>
          <cell r="C403" t="str">
            <v>m2</v>
          </cell>
          <cell r="D403">
            <v>500</v>
          </cell>
        </row>
        <row r="404">
          <cell r="A404" t="str">
            <v>S0002</v>
          </cell>
          <cell r="B404" t="str">
            <v>Cerca de arame farpado c/ mourão de concreto triangular</v>
          </cell>
          <cell r="C404" t="str">
            <v>m</v>
          </cell>
          <cell r="D404">
            <v>12.84</v>
          </cell>
        </row>
        <row r="405">
          <cell r="A405" t="str">
            <v>S0010</v>
          </cell>
          <cell r="B405" t="str">
            <v>Chumbador CA-50 D = 25,0 mm c/ resina</v>
          </cell>
          <cell r="C405" t="str">
            <v>m</v>
          </cell>
          <cell r="D405">
            <v>68</v>
          </cell>
        </row>
        <row r="406">
          <cell r="A406" t="str">
            <v>S0011</v>
          </cell>
          <cell r="B406" t="str">
            <v>Chumbador CA-50 D = 32,0 mm c/ argamassa</v>
          </cell>
          <cell r="C406" t="str">
            <v>m</v>
          </cell>
          <cell r="D406">
            <v>110</v>
          </cell>
        </row>
        <row r="407">
          <cell r="A407" t="str">
            <v>S0020</v>
          </cell>
          <cell r="B407" t="str">
            <v>Cobertura com telha metálica</v>
          </cell>
          <cell r="C407" t="str">
            <v>m2</v>
          </cell>
          <cell r="D407">
            <v>150</v>
          </cell>
        </row>
        <row r="408">
          <cell r="A408" t="str">
            <v>ST3797</v>
          </cell>
          <cell r="B408" t="str">
            <v>Detonação em rocha à céu aberto</v>
          </cell>
          <cell r="C408" t="str">
            <v>m3</v>
          </cell>
          <cell r="D408">
            <v>5.5</v>
          </cell>
        </row>
        <row r="409">
          <cell r="A409" t="str">
            <v>ST9854</v>
          </cell>
          <cell r="B409" t="str">
            <v xml:space="preserve">Detonação em rocha à céu aberto - pedreira </v>
          </cell>
          <cell r="C409" t="str">
            <v>m3</v>
          </cell>
          <cell r="D409">
            <v>4.5</v>
          </cell>
        </row>
        <row r="410">
          <cell r="A410" t="str">
            <v>ST9855</v>
          </cell>
          <cell r="B410" t="str">
            <v>Detonação em rocha subterrânea</v>
          </cell>
          <cell r="C410" t="str">
            <v>m3</v>
          </cell>
          <cell r="D410">
            <v>22</v>
          </cell>
        </row>
        <row r="411">
          <cell r="A411" t="str">
            <v>ST9905</v>
          </cell>
          <cell r="B411" t="str">
            <v>Diferença de terceiros - armação</v>
          </cell>
          <cell r="C411" t="str">
            <v>vb</v>
          </cell>
          <cell r="D411">
            <v>111.86</v>
          </cell>
        </row>
        <row r="412">
          <cell r="A412" t="str">
            <v>PE0059I5416GG</v>
          </cell>
          <cell r="B412" t="str">
            <v>ST: Diferença de terceiros - armação - ponte/viaduto</v>
          </cell>
          <cell r="C412" t="str">
            <v>vb</v>
          </cell>
          <cell r="D412">
            <v>71.27</v>
          </cell>
        </row>
        <row r="413">
          <cell r="A413" t="str">
            <v>S0030</v>
          </cell>
          <cell r="B413" t="str">
            <v>Ensaio de perda d'água com 3 estágios de pressão</v>
          </cell>
          <cell r="C413" t="str">
            <v>un</v>
          </cell>
          <cell r="D413">
            <v>148</v>
          </cell>
        </row>
        <row r="414">
          <cell r="A414" t="str">
            <v>S0031</v>
          </cell>
          <cell r="B414" t="str">
            <v>Ensaio de perda d'água com 5 estágios de pressão</v>
          </cell>
          <cell r="C414" t="str">
            <v>un</v>
          </cell>
          <cell r="D414">
            <v>175</v>
          </cell>
        </row>
        <row r="415">
          <cell r="A415" t="str">
            <v>S0035</v>
          </cell>
          <cell r="B415" t="str">
            <v xml:space="preserve">Esgotamento inicial de ensecadeira </v>
          </cell>
          <cell r="C415" t="str">
            <v>hph</v>
          </cell>
          <cell r="D415">
            <v>1.63</v>
          </cell>
        </row>
        <row r="416">
          <cell r="A416" t="str">
            <v>PE0059I5395GG</v>
          </cell>
          <cell r="B416" t="str">
            <v>Detonação em rocha subaquática</v>
          </cell>
          <cell r="C416" t="str">
            <v>m3</v>
          </cell>
        </row>
        <row r="417">
          <cell r="A417" t="str">
            <v>PE0059I5560GG</v>
          </cell>
          <cell r="B417" t="str">
            <v>Execução de terra armada</v>
          </cell>
          <cell r="C417" t="str">
            <v>m2</v>
          </cell>
          <cell r="D417">
            <v>148.24</v>
          </cell>
        </row>
        <row r="418">
          <cell r="A418" t="str">
            <v>ST9849</v>
          </cell>
          <cell r="B418" t="str">
            <v>Forma deslizante vertical</v>
          </cell>
          <cell r="C418" t="str">
            <v>m2</v>
          </cell>
          <cell r="D418">
            <v>31.04</v>
          </cell>
        </row>
        <row r="419">
          <cell r="A419" t="str">
            <v>ST9850</v>
          </cell>
          <cell r="B419" t="str">
            <v>Forma metálica expandida</v>
          </cell>
          <cell r="C419" t="str">
            <v>m2</v>
          </cell>
          <cell r="D419">
            <v>0</v>
          </cell>
        </row>
        <row r="420">
          <cell r="A420" t="str">
            <v>ST9851</v>
          </cell>
          <cell r="B420" t="str">
            <v>Forma régua deslizante</v>
          </cell>
          <cell r="C420" t="str">
            <v>m2</v>
          </cell>
          <cell r="D420">
            <v>3.33</v>
          </cell>
        </row>
        <row r="421">
          <cell r="A421" t="str">
            <v>S0040</v>
          </cell>
          <cell r="B421" t="str">
            <v>Furo 3" para drenagem à céu aberto</v>
          </cell>
          <cell r="C421" t="str">
            <v>m</v>
          </cell>
          <cell r="D421">
            <v>66</v>
          </cell>
        </row>
        <row r="422">
          <cell r="A422" t="str">
            <v>S0041</v>
          </cell>
          <cell r="B422" t="str">
            <v>Furo 3" para injeção à céu aberto</v>
          </cell>
          <cell r="C422" t="str">
            <v>m</v>
          </cell>
          <cell r="D422">
            <v>66</v>
          </cell>
        </row>
        <row r="423">
          <cell r="A423" t="str">
            <v>S0042</v>
          </cell>
          <cell r="B423" t="str">
            <v>Furo 3" para injeção em galeria</v>
          </cell>
          <cell r="C423" t="str">
            <v>m</v>
          </cell>
          <cell r="D423">
            <v>82</v>
          </cell>
        </row>
        <row r="424">
          <cell r="A424" t="str">
            <v>S0043</v>
          </cell>
          <cell r="B424" t="str">
            <v>Furo de sondagem rotativa NX</v>
          </cell>
          <cell r="C424" t="str">
            <v>m</v>
          </cell>
          <cell r="D424">
            <v>280</v>
          </cell>
        </row>
        <row r="425">
          <cell r="A425" t="str">
            <v>S0050</v>
          </cell>
          <cell r="B425" t="str">
            <v>Guarita com cancela</v>
          </cell>
          <cell r="C425" t="str">
            <v>un</v>
          </cell>
          <cell r="D425">
            <v>12000</v>
          </cell>
        </row>
        <row r="426">
          <cell r="A426" t="str">
            <v>ST0791</v>
          </cell>
          <cell r="B426" t="str">
            <v>Hidrossemeadura</v>
          </cell>
          <cell r="C426" t="str">
            <v>m2</v>
          </cell>
          <cell r="D426">
            <v>1.59</v>
          </cell>
        </row>
        <row r="427">
          <cell r="A427" t="str">
            <v>S0055</v>
          </cell>
          <cell r="B427" t="str">
            <v>Injeção c/ calda de cimento à céu aberto</v>
          </cell>
          <cell r="C427" t="str">
            <v>t</v>
          </cell>
          <cell r="D427">
            <v>910</v>
          </cell>
        </row>
        <row r="428">
          <cell r="A428" t="str">
            <v>ST9864</v>
          </cell>
          <cell r="B428" t="str">
            <v>Injeção c/ calda de cimento em galeria</v>
          </cell>
          <cell r="C428" t="str">
            <v>t</v>
          </cell>
          <cell r="D428">
            <v>910</v>
          </cell>
        </row>
        <row r="429">
          <cell r="A429" t="str">
            <v>PE0059I5431GG</v>
          </cell>
          <cell r="B429" t="str">
            <v>Lançamento de concreto com Creter Crane</v>
          </cell>
          <cell r="C429" t="str">
            <v>m3</v>
          </cell>
          <cell r="D429">
            <v>0</v>
          </cell>
        </row>
        <row r="430">
          <cell r="A430" t="str">
            <v>S0060</v>
          </cell>
          <cell r="B430" t="str">
            <v>Plantio de grama</v>
          </cell>
          <cell r="C430" t="str">
            <v>m2</v>
          </cell>
          <cell r="D430">
            <v>4</v>
          </cell>
        </row>
        <row r="431">
          <cell r="A431" t="str">
            <v>S0065</v>
          </cell>
          <cell r="B431" t="str">
            <v>Portão metálico</v>
          </cell>
          <cell r="C431" t="str">
            <v>un</v>
          </cell>
          <cell r="D431">
            <v>800</v>
          </cell>
        </row>
        <row r="432">
          <cell r="A432" t="str">
            <v>ST9859</v>
          </cell>
          <cell r="B432" t="str">
            <v>Refeição de terceiros</v>
          </cell>
          <cell r="C432" t="str">
            <v>un</v>
          </cell>
          <cell r="D432">
            <v>2.5</v>
          </cell>
        </row>
        <row r="433">
          <cell r="A433" t="str">
            <v>PE0059I5470GG</v>
          </cell>
          <cell r="B433" t="str">
            <v>Royalts - exploração de areia</v>
          </cell>
          <cell r="C433" t="str">
            <v>m3</v>
          </cell>
          <cell r="D433">
            <v>1</v>
          </cell>
        </row>
        <row r="434">
          <cell r="A434" t="str">
            <v>ST9865</v>
          </cell>
          <cell r="B434" t="str">
            <v>Serviços/materiais de apoio à protensão</v>
          </cell>
          <cell r="C434" t="str">
            <v>vb</v>
          </cell>
          <cell r="D434">
            <v>6100</v>
          </cell>
        </row>
        <row r="435">
          <cell r="A435" t="str">
            <v>PE0059I5950GG</v>
          </cell>
          <cell r="B435" t="str">
            <v>Sistema de refrigeração para o concreto</v>
          </cell>
          <cell r="C435" t="str">
            <v>vb</v>
          </cell>
          <cell r="D435">
            <v>5.84</v>
          </cell>
        </row>
        <row r="436">
          <cell r="A436" t="str">
            <v>GG0132</v>
          </cell>
          <cell r="B436" t="str">
            <v>Tubo Rohr equipado (m x mês)</v>
          </cell>
          <cell r="C436" t="str">
            <v>m x mês</v>
          </cell>
          <cell r="D436">
            <v>2.0699999999999998</v>
          </cell>
        </row>
        <row r="438">
          <cell r="A438" t="str">
            <v>S1001</v>
          </cell>
          <cell r="B438" t="str">
            <v>Acabamentos diversos da Casa de Força - EFC</v>
          </cell>
          <cell r="C438" t="str">
            <v>gl</v>
          </cell>
          <cell r="D438">
            <v>2000000</v>
          </cell>
        </row>
        <row r="439">
          <cell r="A439" t="str">
            <v>S2001</v>
          </cell>
          <cell r="B439" t="str">
            <v xml:space="preserve">Acabamentos diversos da Casa de Força - CCR </v>
          </cell>
          <cell r="C439" t="str">
            <v>gl</v>
          </cell>
          <cell r="D439">
            <v>2000000</v>
          </cell>
        </row>
        <row r="440">
          <cell r="A440" t="str">
            <v>S3001</v>
          </cell>
          <cell r="B440" t="str">
            <v>Acabamentos diversos da Casa de Força - ADC</v>
          </cell>
          <cell r="C440" t="str">
            <v>gl</v>
          </cell>
          <cell r="D440">
            <v>2000000</v>
          </cell>
        </row>
        <row r="441">
          <cell r="A441" t="str">
            <v>S1002</v>
          </cell>
          <cell r="B441" t="str">
            <v>Energia elétrica - EFC</v>
          </cell>
          <cell r="C441" t="str">
            <v>gl</v>
          </cell>
          <cell r="D441">
            <v>4000000</v>
          </cell>
        </row>
        <row r="442">
          <cell r="A442" t="str">
            <v>S2002</v>
          </cell>
          <cell r="B442" t="str">
            <v>Energia elétrica - CCR</v>
          </cell>
          <cell r="C442" t="str">
            <v>gl</v>
          </cell>
          <cell r="D442">
            <v>4000000</v>
          </cell>
        </row>
        <row r="443">
          <cell r="A443" t="str">
            <v>S3002</v>
          </cell>
          <cell r="B443" t="str">
            <v>Energia elétrica - ADC</v>
          </cell>
          <cell r="C443" t="str">
            <v>gl</v>
          </cell>
          <cell r="D443">
            <v>4000000</v>
          </cell>
        </row>
        <row r="444">
          <cell r="A444" t="str">
            <v>S1100</v>
          </cell>
          <cell r="B444" t="str">
            <v>Horas mínimas dos equipamentos - EFC</v>
          </cell>
          <cell r="C444" t="str">
            <v>gl</v>
          </cell>
          <cell r="D444">
            <v>500000</v>
          </cell>
        </row>
        <row r="445">
          <cell r="A445" t="str">
            <v>S2100</v>
          </cell>
          <cell r="B445" t="str">
            <v>Horas mínimas dos equipamentos - CCR</v>
          </cell>
          <cell r="C445" t="str">
            <v>gl</v>
          </cell>
          <cell r="D445">
            <v>500000</v>
          </cell>
        </row>
        <row r="446">
          <cell r="A446" t="str">
            <v>S3100</v>
          </cell>
          <cell r="B446" t="str">
            <v>Horas mínimas dos equipamentos - ADC</v>
          </cell>
          <cell r="C446" t="str">
            <v>gl</v>
          </cell>
          <cell r="D446">
            <v>500000</v>
          </cell>
        </row>
        <row r="447">
          <cell r="A447" t="str">
            <v>S1101</v>
          </cell>
          <cell r="B447" t="str">
            <v>Equipamentos de pequeno porte - EFC</v>
          </cell>
          <cell r="C447" t="str">
            <v>gl</v>
          </cell>
          <cell r="D447">
            <v>1300000</v>
          </cell>
        </row>
        <row r="448">
          <cell r="A448" t="str">
            <v>S2101</v>
          </cell>
          <cell r="B448" t="str">
            <v>Equipamentos de pequeno porte - CCR</v>
          </cell>
          <cell r="C448" t="str">
            <v>gl</v>
          </cell>
          <cell r="D448">
            <v>1300000</v>
          </cell>
        </row>
        <row r="449">
          <cell r="A449" t="str">
            <v>S3101</v>
          </cell>
          <cell r="B449" t="str">
            <v>Equipamentos de pequeno porte - ADC</v>
          </cell>
          <cell r="C449" t="str">
            <v>gl</v>
          </cell>
          <cell r="D449">
            <v>1300000</v>
          </cell>
        </row>
        <row r="450">
          <cell r="A450" t="str">
            <v>S1102</v>
          </cell>
          <cell r="B450" t="str">
            <v>Diferença de custo de equipamentos alugados - EFC</v>
          </cell>
          <cell r="C450" t="str">
            <v>gl</v>
          </cell>
          <cell r="D450">
            <v>600000</v>
          </cell>
        </row>
        <row r="451">
          <cell r="A451" t="str">
            <v>S2102</v>
          </cell>
          <cell r="B451" t="str">
            <v>Diferença de custo de equipamentos alugados - CCR</v>
          </cell>
          <cell r="C451" t="str">
            <v>gl</v>
          </cell>
          <cell r="D451">
            <v>600000</v>
          </cell>
        </row>
        <row r="452">
          <cell r="A452" t="str">
            <v>S3102</v>
          </cell>
          <cell r="B452" t="str">
            <v>Diferença de custo de equipamentos alugados - ADC</v>
          </cell>
          <cell r="C452" t="str">
            <v>gl</v>
          </cell>
          <cell r="D452">
            <v>600000</v>
          </cell>
        </row>
        <row r="455">
          <cell r="A455" t="str">
            <v>Obs:</v>
          </cell>
          <cell r="B455" t="str">
            <v>ST: Desmonte de rocha à céu aberto (malha 1,80 m x 4,00 m) R.C. +/- 0,70 kg/m³</v>
          </cell>
        </row>
        <row r="456">
          <cell r="B456" t="str">
            <v>ST: Desmonte de rocha à céu aberto (malha 2,00 m x 4,00 m) R.C. +/- 0,53 kg/m³ - Pedreira</v>
          </cell>
        </row>
        <row r="457">
          <cell r="B457" t="str">
            <v>ST: Detonação em rocha subterrânea - ø = 45 mm, avanço &gt; 2,00 m</v>
          </cell>
        </row>
        <row r="460">
          <cell r="A460" t="str">
            <v>CÓDIGO</v>
          </cell>
          <cell r="B460" t="str">
            <v>COMPOSIÇÕES AUXILIARES</v>
          </cell>
          <cell r="C460" t="str">
            <v>UNID</v>
          </cell>
          <cell r="D460" t="str">
            <v>VALOR</v>
          </cell>
        </row>
        <row r="462">
          <cell r="A462" t="str">
            <v>PE0059I8001CA</v>
          </cell>
          <cell r="B462" t="str">
            <v>CA-01: EQUIPE DE FORMA COMUM</v>
          </cell>
          <cell r="C462" t="str">
            <v>h</v>
          </cell>
          <cell r="D462">
            <v>11.366999999999999</v>
          </cell>
        </row>
        <row r="463">
          <cell r="A463" t="str">
            <v>PE0059I8002CA</v>
          </cell>
          <cell r="B463" t="str">
            <v>CA-02: EQUIPE DE FORMA ESPECIAL</v>
          </cell>
          <cell r="C463" t="str">
            <v>h</v>
          </cell>
          <cell r="D463">
            <v>12.782999999999998</v>
          </cell>
        </row>
        <row r="464">
          <cell r="A464" t="str">
            <v>PE0059I8003CA</v>
          </cell>
          <cell r="B464" t="str">
            <v>CA-03: EQUIPE DE ARMAÇÃO</v>
          </cell>
          <cell r="C464" t="str">
            <v>h</v>
          </cell>
          <cell r="D464">
            <v>11.366999999999999</v>
          </cell>
        </row>
        <row r="465">
          <cell r="A465" t="str">
            <v>PE0059I8004CA</v>
          </cell>
          <cell r="B465" t="str">
            <v>CA-04: EQUIPE DE LANÇAMENTO DE CONCRETO</v>
          </cell>
          <cell r="C465" t="str">
            <v>h</v>
          </cell>
          <cell r="D465">
            <v>10.630999999999998</v>
          </cell>
        </row>
        <row r="466">
          <cell r="A466" t="str">
            <v>PE0059I8005CA</v>
          </cell>
          <cell r="B466" t="str">
            <v>CA-05: EQUIPE DE ACABAMENTO DESLIZANTE</v>
          </cell>
          <cell r="C466" t="str">
            <v>h</v>
          </cell>
          <cell r="D466">
            <v>11.233999999999998</v>
          </cell>
        </row>
        <row r="467">
          <cell r="A467" t="str">
            <v>PE0059I8006CA</v>
          </cell>
          <cell r="B467" t="str">
            <v>CA-06: EQUIPE DE ESTRUTURAS TUBULARES</v>
          </cell>
          <cell r="C467" t="str">
            <v>h</v>
          </cell>
          <cell r="D467">
            <v>11.856</v>
          </cell>
        </row>
        <row r="468">
          <cell r="A468" t="str">
            <v>PE0059I8007CA</v>
          </cell>
          <cell r="B468" t="str">
            <v>CA-07: ILUMINAÇÃO PARA TERRAPLENAGEM</v>
          </cell>
          <cell r="C468" t="str">
            <v>m3</v>
          </cell>
          <cell r="D468">
            <v>0.13700000000000001</v>
          </cell>
        </row>
        <row r="469">
          <cell r="A469" t="str">
            <v>PE0059I8008CA</v>
          </cell>
          <cell r="B469" t="str">
            <v>CA-08: ILUMINAÇÃO PARA CONCRETO</v>
          </cell>
          <cell r="C469" t="str">
            <v>m3</v>
          </cell>
          <cell r="D469">
            <v>4.6910000000000007</v>
          </cell>
        </row>
        <row r="470">
          <cell r="A470" t="str">
            <v>PE0059I8009CA</v>
          </cell>
          <cell r="B470" t="str">
            <v>CA-09: ÁGUA INDUSTRIAL</v>
          </cell>
          <cell r="C470" t="str">
            <v>m3</v>
          </cell>
          <cell r="D470">
            <v>0.26500000000000001</v>
          </cell>
        </row>
        <row r="471">
          <cell r="A471" t="str">
            <v>PE0059I8010CA</v>
          </cell>
          <cell r="B471" t="str">
            <v>CA-10: AR COMPRIMIDO</v>
          </cell>
          <cell r="C471" t="str">
            <v>m3</v>
          </cell>
          <cell r="D471">
            <v>2.9000000000000001E-2</v>
          </cell>
        </row>
        <row r="472">
          <cell r="A472" t="str">
            <v>PE0059I8011CA</v>
          </cell>
          <cell r="B472" t="str">
            <v>CA-11: PÁTIO DE CARPINTARIA</v>
          </cell>
          <cell r="C472" t="str">
            <v>m2</v>
          </cell>
          <cell r="D472">
            <v>13.491999999999999</v>
          </cell>
        </row>
        <row r="473">
          <cell r="A473" t="str">
            <v>PE0059I8012CA</v>
          </cell>
          <cell r="B473" t="str">
            <v>CA-12: PÁTIO DE FERRO</v>
          </cell>
          <cell r="C473" t="str">
            <v>t</v>
          </cell>
          <cell r="D473">
            <v>138.87700000000001</v>
          </cell>
        </row>
        <row r="474">
          <cell r="A474" t="str">
            <v>PE0059I8013CA</v>
          </cell>
          <cell r="B474" t="str">
            <v>CA-13: OFICINA DE MONTAGEM</v>
          </cell>
          <cell r="C474" t="str">
            <v>kg</v>
          </cell>
          <cell r="D474">
            <v>4.1539999999999999</v>
          </cell>
        </row>
        <row r="475">
          <cell r="A475" t="str">
            <v>PE0059I8014CA</v>
          </cell>
          <cell r="B475" t="str">
            <v>CA-14: PRODUÇÃO DE BRITA</v>
          </cell>
          <cell r="C475" t="str">
            <v>m3</v>
          </cell>
          <cell r="D475">
            <v>8.4060000000000006</v>
          </cell>
        </row>
        <row r="476">
          <cell r="A476" t="str">
            <v>PE0059I8015CA</v>
          </cell>
          <cell r="B476" t="str">
            <v>CA-15: PRODUÇÃO DE AREIA ARTIFICIAL</v>
          </cell>
          <cell r="C476" t="str">
            <v>m3</v>
          </cell>
          <cell r="D476">
            <v>10.041</v>
          </cell>
        </row>
        <row r="477">
          <cell r="A477" t="str">
            <v>PE0059I8016CA</v>
          </cell>
          <cell r="B477" t="str">
            <v>CA-16: BENEFICIAMENTO DE AREIA E CASCALHO</v>
          </cell>
          <cell r="C477" t="str">
            <v>m3</v>
          </cell>
          <cell r="D477">
            <v>3.297000000000001</v>
          </cell>
        </row>
        <row r="478">
          <cell r="A478" t="str">
            <v>PE0059I8017CA</v>
          </cell>
          <cell r="B478" t="str">
            <v>CA-17: FABRICAÇÃO E TRANSPORTE DE CONCRETO</v>
          </cell>
          <cell r="C478" t="str">
            <v>m3</v>
          </cell>
          <cell r="D478">
            <v>44.766999999999996</v>
          </cell>
        </row>
        <row r="479">
          <cell r="A479" t="str">
            <v>PE0059I8018CA</v>
          </cell>
          <cell r="B479" t="str">
            <v>CA-18: SISTEMA DE TRANSILAGEM</v>
          </cell>
          <cell r="C479" t="str">
            <v>t</v>
          </cell>
          <cell r="D479">
            <v>6.266</v>
          </cell>
        </row>
        <row r="480">
          <cell r="A480" t="str">
            <v>PE0059I8019CA</v>
          </cell>
          <cell r="B480" t="str">
            <v>CA-19: FABR./TRANSPORTE ARGAMASSA CCR</v>
          </cell>
          <cell r="C480" t="str">
            <v>m3</v>
          </cell>
          <cell r="D480">
            <v>28.951999999999998</v>
          </cell>
        </row>
        <row r="481">
          <cell r="A481" t="str">
            <v>PE0059I8020CA</v>
          </cell>
          <cell r="B481" t="str">
            <v>CA-20: TRANSP. E COLOC. DE PRÉ-MOLDADOS</v>
          </cell>
          <cell r="C481" t="str">
            <v>m3</v>
          </cell>
          <cell r="D481">
            <v>208.376</v>
          </cell>
        </row>
        <row r="482">
          <cell r="A482" t="str">
            <v>PE0059I8021CA</v>
          </cell>
          <cell r="B482" t="str">
            <v>CA-21: FABR./TRANSPORTE CONCRETO - CCR</v>
          </cell>
          <cell r="C482" t="str">
            <v>m3</v>
          </cell>
          <cell r="D482">
            <v>29.217000000000002</v>
          </cell>
        </row>
        <row r="483">
          <cell r="A483" t="str">
            <v>PE0059I8022CA</v>
          </cell>
          <cell r="B483" t="str">
            <v>CA-22: DESMONTE DE MATACOS C/ PERFURATRIZ MANUAL</v>
          </cell>
          <cell r="C483" t="str">
            <v>m3</v>
          </cell>
          <cell r="D483">
            <v>20.501999999999999</v>
          </cell>
        </row>
        <row r="484">
          <cell r="A484" t="str">
            <v>PE0059I8023CA</v>
          </cell>
          <cell r="B484" t="str">
            <v>CA-23: DESMONTE DE MATACOS C/ PERFURATRIZ HIDRÁULICA</v>
          </cell>
          <cell r="C484" t="str">
            <v>m3</v>
          </cell>
          <cell r="D484">
            <v>9.6490000000000009</v>
          </cell>
        </row>
        <row r="485">
          <cell r="A485" t="str">
            <v>PE0059I8030CA</v>
          </cell>
          <cell r="B485" t="str">
            <v>CA-30: CONCRETO ESTRUTURAL fck = 13,5 Mpa</v>
          </cell>
          <cell r="C485" t="str">
            <v>m3</v>
          </cell>
          <cell r="D485">
            <v>225.55</v>
          </cell>
        </row>
        <row r="486">
          <cell r="A486" t="str">
            <v>PE0059I8031CA</v>
          </cell>
          <cell r="B486" t="str">
            <v>CA-31: CONCRETO ESTRUTURAL fck = 15 Mpa</v>
          </cell>
          <cell r="C486" t="str">
            <v>m3</v>
          </cell>
          <cell r="D486">
            <v>229.90299999999999</v>
          </cell>
        </row>
        <row r="487">
          <cell r="A487" t="str">
            <v>PE0059I8032CA</v>
          </cell>
          <cell r="B487" t="str">
            <v>CA-32: FORMA COMUM DE MADEIRA</v>
          </cell>
          <cell r="C487" t="str">
            <v>m2</v>
          </cell>
          <cell r="D487">
            <v>41.338999999999999</v>
          </cell>
        </row>
        <row r="488">
          <cell r="A488" t="str">
            <v>PE0059I8033CA</v>
          </cell>
          <cell r="B488" t="str">
            <v>CA-33: ARMAÇÃO AÇO CA-50</v>
          </cell>
          <cell r="C488" t="str">
            <v>kg</v>
          </cell>
          <cell r="D488">
            <v>3.7270000000000003</v>
          </cell>
        </row>
        <row r="489">
          <cell r="A489" t="str">
            <v>PE0059I8034CA</v>
          </cell>
          <cell r="B489" t="str">
            <v>CA-34: ALVENARIA DE PEDRA ARGAMASSADA</v>
          </cell>
          <cell r="C489" t="str">
            <v>m2</v>
          </cell>
          <cell r="D489">
            <v>222.423</v>
          </cell>
        </row>
        <row r="490">
          <cell r="A490" t="str">
            <v>PE0059I8035CA</v>
          </cell>
          <cell r="B490" t="str">
            <v>CA-35: LASTRO DE BRITA</v>
          </cell>
          <cell r="C490" t="str">
            <v>m3</v>
          </cell>
          <cell r="D490">
            <v>43.425000000000004</v>
          </cell>
        </row>
        <row r="491">
          <cell r="A491" t="str">
            <v>PE0059I8036CA</v>
          </cell>
          <cell r="B491" t="str">
            <v>CA-36: CONCRETO CICLÓPICO</v>
          </cell>
          <cell r="C491" t="str">
            <v>m3</v>
          </cell>
          <cell r="D491">
            <v>211.96799999999999</v>
          </cell>
        </row>
        <row r="492">
          <cell r="A492" t="str">
            <v>PE0059I8037CA</v>
          </cell>
          <cell r="B492" t="str">
            <v>CA-37: ASSENTAMENTO DE TUBO DE CONCRETO  CA - 02  ø = 80 cm</v>
          </cell>
          <cell r="C492" t="str">
            <v>m</v>
          </cell>
          <cell r="D492">
            <v>159.75299999999999</v>
          </cell>
        </row>
        <row r="493">
          <cell r="A493" t="str">
            <v>PE0059I8038CA</v>
          </cell>
          <cell r="B493" t="str">
            <v>CA-38: ARGAMASSA PARA ASSENTAMENTO DE JUNTAS</v>
          </cell>
          <cell r="C493" t="str">
            <v>m3</v>
          </cell>
          <cell r="D493">
            <v>280.262</v>
          </cell>
        </row>
        <row r="494">
          <cell r="A494" t="str">
            <v>PE0059I8040CA</v>
          </cell>
          <cell r="B494" t="str">
            <v>CA-70: ARGAMASSA DE LIGAÇÃO</v>
          </cell>
          <cell r="C494" t="str">
            <v>m3</v>
          </cell>
          <cell r="D494">
            <v>114.434</v>
          </cell>
        </row>
        <row r="498">
          <cell r="A498" t="str">
            <v>CÓDIGO</v>
          </cell>
          <cell r="B498" t="str">
            <v>COMPOSIÇÕES DE ATERRO</v>
          </cell>
          <cell r="C498" t="str">
            <v>UNID</v>
          </cell>
          <cell r="D498" t="str">
            <v>VALOR</v>
          </cell>
        </row>
        <row r="500">
          <cell r="A500" t="str">
            <v>PE0059I8101</v>
          </cell>
          <cell r="B500" t="str">
            <v>ENROCAMENTO COMPACTADO</v>
          </cell>
          <cell r="C500" t="str">
            <v>m3a</v>
          </cell>
          <cell r="D500">
            <v>1.47</v>
          </cell>
        </row>
        <row r="501">
          <cell r="A501" t="str">
            <v>PE0059I8102</v>
          </cell>
          <cell r="B501" t="str">
            <v>ENROCAMENTO LANÇADO</v>
          </cell>
          <cell r="C501" t="str">
            <v>m3a</v>
          </cell>
          <cell r="D501">
            <v>0.94</v>
          </cell>
        </row>
        <row r="502">
          <cell r="A502" t="str">
            <v>PE0059I8103</v>
          </cell>
          <cell r="B502" t="str">
            <v>ENROCAMENTO DE PROTEÇÃO DE TALUDES RIP- RAP</v>
          </cell>
          <cell r="C502" t="str">
            <v>m3a</v>
          </cell>
          <cell r="D502">
            <v>2.86</v>
          </cell>
        </row>
        <row r="503">
          <cell r="A503" t="str">
            <v>PE0059I8104</v>
          </cell>
          <cell r="B503" t="str">
            <v>SOLO COMPACTADO</v>
          </cell>
          <cell r="C503" t="str">
            <v>m3a</v>
          </cell>
          <cell r="D503">
            <v>1.79</v>
          </cell>
        </row>
        <row r="504">
          <cell r="A504" t="str">
            <v>PE0059I8105</v>
          </cell>
          <cell r="B504" t="str">
            <v>SOLO LANÇADO</v>
          </cell>
          <cell r="C504" t="str">
            <v>m3a</v>
          </cell>
          <cell r="D504">
            <v>0.78</v>
          </cell>
        </row>
        <row r="505">
          <cell r="A505" t="str">
            <v>PE0059I8106</v>
          </cell>
          <cell r="B505" t="str">
            <v>CASCALHO COMPACTADO</v>
          </cell>
          <cell r="C505" t="str">
            <v>m3a</v>
          </cell>
          <cell r="D505">
            <v>1.67</v>
          </cell>
        </row>
        <row r="506">
          <cell r="A506" t="str">
            <v>PE0059I8107</v>
          </cell>
          <cell r="B506" t="str">
            <v>CASCALHO LANÇADO</v>
          </cell>
          <cell r="C506" t="str">
            <v>m3a</v>
          </cell>
          <cell r="D506">
            <v>0.9</v>
          </cell>
        </row>
        <row r="507">
          <cell r="A507" t="str">
            <v>PE0059I8108</v>
          </cell>
          <cell r="B507" t="str">
            <v>TRANSIÇÃO PROCESSADA COMPACTADA</v>
          </cell>
          <cell r="C507" t="str">
            <v>m3a</v>
          </cell>
          <cell r="D507">
            <v>14.86</v>
          </cell>
        </row>
        <row r="508">
          <cell r="A508" t="str">
            <v>PE0059I8109</v>
          </cell>
          <cell r="B508" t="str">
            <v>TRANSIÇÃO NÃO PROCESSADA COMPACTADA</v>
          </cell>
          <cell r="C508" t="str">
            <v>m3a</v>
          </cell>
          <cell r="D508">
            <v>3.09</v>
          </cell>
        </row>
        <row r="509">
          <cell r="A509" t="str">
            <v>PE0059I8110</v>
          </cell>
          <cell r="B509" t="str">
            <v>TRANSIÇÃO PROCESSADA LANÇADA</v>
          </cell>
          <cell r="C509" t="str">
            <v>m3a</v>
          </cell>
          <cell r="D509">
            <v>10.76</v>
          </cell>
        </row>
        <row r="510">
          <cell r="A510" t="str">
            <v>PE0059I8111</v>
          </cell>
          <cell r="B510" t="str">
            <v>TRANSIÇÃO NÃO PROCESSADA LANÇADA</v>
          </cell>
          <cell r="C510" t="str">
            <v>m3a</v>
          </cell>
          <cell r="D510">
            <v>1.51</v>
          </cell>
        </row>
        <row r="511">
          <cell r="A511" t="str">
            <v>PE0059I8112</v>
          </cell>
          <cell r="B511" t="str">
            <v>FILTRO HORIZONTAL DE AREIA</v>
          </cell>
          <cell r="C511" t="str">
            <v>m3a</v>
          </cell>
          <cell r="D511">
            <v>13.28</v>
          </cell>
        </row>
        <row r="512">
          <cell r="A512" t="str">
            <v>PE0059I8113</v>
          </cell>
          <cell r="B512" t="str">
            <v>FILTRO VERTICAL/INCLINADO DE AREIA</v>
          </cell>
          <cell r="C512" t="str">
            <v>m3a</v>
          </cell>
          <cell r="D512">
            <v>20.89</v>
          </cell>
        </row>
        <row r="516">
          <cell r="A516" t="str">
            <v>CÓDIGO</v>
          </cell>
          <cell r="B516" t="str">
            <v>COMPOSIÇÕES DE ESCAVAÇÃO À CÉU ABERTO</v>
          </cell>
          <cell r="C516" t="str">
            <v>UNID</v>
          </cell>
          <cell r="D516" t="str">
            <v>VALOR</v>
          </cell>
        </row>
        <row r="518">
          <cell r="A518" t="str">
            <v>PE0059I8201</v>
          </cell>
          <cell r="B518" t="str">
            <v>DESMATAMENTO, DESTOCAMENTO E RASPAGEM</v>
          </cell>
          <cell r="C518" t="str">
            <v>m2</v>
          </cell>
          <cell r="D518">
            <v>1.26</v>
          </cell>
        </row>
        <row r="519">
          <cell r="A519" t="str">
            <v>PE0059I8202</v>
          </cell>
          <cell r="B519" t="str">
            <v>ESCAVAÇÃO E CARGA DE SOLO</v>
          </cell>
          <cell r="C519" t="str">
            <v>m3c</v>
          </cell>
          <cell r="D519">
            <v>2.94</v>
          </cell>
        </row>
        <row r="520">
          <cell r="A520" t="str">
            <v>PE0059I8203</v>
          </cell>
          <cell r="B520" t="str">
            <v>ESCAVAÇÃO E CARGA DE SOLO COM MATACO</v>
          </cell>
          <cell r="C520" t="str">
            <v>m3c</v>
          </cell>
          <cell r="D520">
            <v>8.1199999999999992</v>
          </cell>
        </row>
        <row r="521">
          <cell r="A521" t="str">
            <v>PE0059I8204</v>
          </cell>
          <cell r="B521" t="str">
            <v>ESCAVAÇÃO E CARGA DE SOLO MOLE</v>
          </cell>
          <cell r="C521" t="str">
            <v>m3c</v>
          </cell>
          <cell r="D521">
            <v>3.18</v>
          </cell>
        </row>
        <row r="522">
          <cell r="A522" t="str">
            <v>PE0059I8205</v>
          </cell>
          <cell r="B522" t="str">
            <v>ESCAVAÇÃO E CARGA DE ROCHA À CÉU ABERTO</v>
          </cell>
          <cell r="C522" t="str">
            <v>m3c</v>
          </cell>
          <cell r="D522">
            <v>11.13</v>
          </cell>
        </row>
        <row r="523">
          <cell r="A523" t="str">
            <v>PE0059I8206</v>
          </cell>
          <cell r="B523" t="str">
            <v>ESCAVAÇÃO E CARGA DE ROCHA ALTERADA</v>
          </cell>
          <cell r="C523" t="str">
            <v>m3c</v>
          </cell>
          <cell r="D523">
            <v>2.77</v>
          </cell>
        </row>
        <row r="524">
          <cell r="A524" t="str">
            <v>PE0059I8207</v>
          </cell>
          <cell r="B524" t="str">
            <v>ESCAVAÇÃO EM JAZIDA DE SOLO</v>
          </cell>
          <cell r="C524" t="str">
            <v>m3c</v>
          </cell>
          <cell r="D524">
            <v>1.32</v>
          </cell>
        </row>
        <row r="525">
          <cell r="A525" t="str">
            <v>PE0059I8208</v>
          </cell>
          <cell r="B525" t="str">
            <v>ESCAVAÇÃO EM PEDREIRA</v>
          </cell>
          <cell r="C525" t="str">
            <v>m3c</v>
          </cell>
          <cell r="D525">
            <v>9.0399999999999991</v>
          </cell>
        </row>
        <row r="526">
          <cell r="A526" t="str">
            <v>PE0059I8209</v>
          </cell>
          <cell r="B526" t="str">
            <v>ESCAVAÇÃO E CARGA DE ROCHA SUBAQUÁTICA</v>
          </cell>
          <cell r="C526" t="str">
            <v>m3c</v>
          </cell>
          <cell r="D526">
            <v>9.3699999999999992</v>
          </cell>
        </row>
        <row r="527">
          <cell r="A527" t="str">
            <v>PE0059I8210</v>
          </cell>
          <cell r="B527" t="str">
            <v>CARGA DE SOLO NO ESTOQUE</v>
          </cell>
          <cell r="C527" t="str">
            <v>m3c</v>
          </cell>
          <cell r="D527">
            <v>0.92</v>
          </cell>
        </row>
        <row r="528">
          <cell r="A528" t="str">
            <v>PE0059I8211</v>
          </cell>
          <cell r="B528" t="str">
            <v>CARGA DE ROCHA NO ESTOQUE</v>
          </cell>
          <cell r="C528" t="str">
            <v>m3c</v>
          </cell>
          <cell r="D528">
            <v>1.74</v>
          </cell>
        </row>
        <row r="529">
          <cell r="A529" t="str">
            <v>PE0059I8219</v>
          </cell>
          <cell r="B529" t="str">
            <v>ESPALHAMENTO DE SOLO MOLE EM ESTOQUE E BOTA-FORA</v>
          </cell>
          <cell r="C529" t="str">
            <v>m3c</v>
          </cell>
          <cell r="D529">
            <v>0.66</v>
          </cell>
        </row>
        <row r="530">
          <cell r="A530" t="str">
            <v>PE0059I8220</v>
          </cell>
          <cell r="B530" t="str">
            <v>ESPALHAMENTO DE SOLO EM ESTOQUE E BOTA-FORA</v>
          </cell>
          <cell r="C530" t="str">
            <v>m3c</v>
          </cell>
          <cell r="D530">
            <v>0.66</v>
          </cell>
        </row>
        <row r="531">
          <cell r="A531" t="str">
            <v>PE0059I8221</v>
          </cell>
          <cell r="B531" t="str">
            <v>ESPALHAMENTO DE ROCHA ALTERADA EM ESTOQUE E BOTA-FORA</v>
          </cell>
          <cell r="C531" t="str">
            <v>m3c</v>
          </cell>
          <cell r="D531">
            <v>0.76</v>
          </cell>
        </row>
        <row r="532">
          <cell r="A532" t="str">
            <v>PE0059I8222</v>
          </cell>
          <cell r="B532" t="str">
            <v>ESPALHAMENTO DE ROCHA EM ESTOQUE E BOTA-FORA</v>
          </cell>
          <cell r="C532" t="str">
            <v>m3c</v>
          </cell>
          <cell r="D532">
            <v>0.74</v>
          </cell>
        </row>
        <row r="533">
          <cell r="A533" t="str">
            <v>PE0059I8225</v>
          </cell>
          <cell r="B533" t="str">
            <v>REMOÇÃO DE ENSECADEIRA</v>
          </cell>
          <cell r="C533" t="str">
            <v>m3c</v>
          </cell>
          <cell r="D533">
            <v>2.25</v>
          </cell>
        </row>
        <row r="534">
          <cell r="A534" t="str">
            <v>PE0059I8226</v>
          </cell>
          <cell r="B534" t="str">
            <v>RECOMPOSIÇÃO DE JAZIDA</v>
          </cell>
          <cell r="C534" t="str">
            <v>m2</v>
          </cell>
          <cell r="D534">
            <v>2.6</v>
          </cell>
        </row>
        <row r="535">
          <cell r="A535" t="str">
            <v>PE0059I8231</v>
          </cell>
          <cell r="B535" t="str">
            <v>LIMPEZA E PREPARO DE FUNDAÇÃO EM ROCHA P/ CONCRETO EM TÚNEL</v>
          </cell>
          <cell r="C535" t="str">
            <v>m2</v>
          </cell>
          <cell r="D535">
            <v>22.09</v>
          </cell>
        </row>
        <row r="536">
          <cell r="A536" t="str">
            <v>PE0059I8232</v>
          </cell>
          <cell r="B536" t="str">
            <v>LIMPEZA E PREPARO DE FUNDAÇÃO EM ROCHA P/ CONCRETO</v>
          </cell>
          <cell r="C536" t="str">
            <v>m2</v>
          </cell>
          <cell r="D536">
            <v>41.97</v>
          </cell>
        </row>
        <row r="537">
          <cell r="A537" t="str">
            <v>PE0059I8233</v>
          </cell>
          <cell r="B537" t="str">
            <v>LIMPEZA E PREPARO DE FUNDAÇÃO P/ BARRAGEM DE TERRA</v>
          </cell>
          <cell r="C537" t="str">
            <v>m2</v>
          </cell>
          <cell r="D537">
            <v>12.68</v>
          </cell>
        </row>
        <row r="538">
          <cell r="A538" t="str">
            <v>PE0059I8234</v>
          </cell>
          <cell r="B538" t="str">
            <v>LIMPEZA E TRATAMENTO DE CANAL</v>
          </cell>
          <cell r="C538" t="str">
            <v>m2</v>
          </cell>
          <cell r="D538">
            <v>2.66</v>
          </cell>
        </row>
        <row r="539">
          <cell r="A539" t="str">
            <v>PE0059I8235</v>
          </cell>
          <cell r="B539" t="str">
            <v>DECAPAGEM DE PEDREIRA</v>
          </cell>
          <cell r="C539" t="str">
            <v>m3c</v>
          </cell>
          <cell r="D539">
            <v>9.84</v>
          </cell>
        </row>
        <row r="540">
          <cell r="A540" t="str">
            <v>PE0059I8236</v>
          </cell>
          <cell r="B540" t="str">
            <v>DRAGAGEM DE AREIA NO LEITO DO RIO</v>
          </cell>
          <cell r="C540" t="str">
            <v>m3c</v>
          </cell>
          <cell r="D540">
            <v>6</v>
          </cell>
        </row>
        <row r="541">
          <cell r="A541" t="str">
            <v>PE0059I8237</v>
          </cell>
          <cell r="B541" t="str">
            <v>DRAGAGEM, TRANSPORTE E REDRAGAGEM DE AREIA E CASCALHO</v>
          </cell>
          <cell r="C541" t="str">
            <v>m3c</v>
          </cell>
          <cell r="D541">
            <v>7.86</v>
          </cell>
        </row>
        <row r="542">
          <cell r="A542" t="str">
            <v>PE0059I8240</v>
          </cell>
          <cell r="B542" t="str">
            <v>TRANSPORTE DE SOLO (DMT = 0,50 km)</v>
          </cell>
          <cell r="C542" t="str">
            <v>m3c</v>
          </cell>
          <cell r="D542">
            <v>1.41</v>
          </cell>
        </row>
        <row r="543">
          <cell r="A543" t="str">
            <v>PE0059I8241</v>
          </cell>
          <cell r="B543" t="str">
            <v>TRANSPORTE DE SOLO (DMT = 1,00 km)</v>
          </cell>
          <cell r="C543" t="str">
            <v>m3c</v>
          </cell>
          <cell r="D543">
            <v>2.4</v>
          </cell>
        </row>
        <row r="544">
          <cell r="A544" t="str">
            <v>PE0059I8242</v>
          </cell>
          <cell r="B544" t="str">
            <v>TRANSPORTE DE SOLO (DMT = 1,50 km)</v>
          </cell>
          <cell r="C544" t="str">
            <v>m3c</v>
          </cell>
          <cell r="D544">
            <v>2.5499999999999998</v>
          </cell>
        </row>
        <row r="545">
          <cell r="A545" t="str">
            <v>PE0059I8243</v>
          </cell>
          <cell r="B545" t="str">
            <v>TRANSPORTE DE SOLO (DMT = 2,00 km)</v>
          </cell>
          <cell r="C545" t="str">
            <v>m3c</v>
          </cell>
          <cell r="D545">
            <v>3.11</v>
          </cell>
        </row>
        <row r="546">
          <cell r="A546" t="str">
            <v>PE0059I8244</v>
          </cell>
          <cell r="B546" t="str">
            <v>TRANSPORTE DE SOLO (DMT = 2,50 km)</v>
          </cell>
          <cell r="C546" t="str">
            <v>m3c</v>
          </cell>
          <cell r="D546">
            <v>3.36</v>
          </cell>
        </row>
        <row r="547">
          <cell r="A547" t="str">
            <v>PE0059I8245</v>
          </cell>
          <cell r="B547" t="str">
            <v>TRANSPORTE DE SOLO (DMT = 3,00 km)</v>
          </cell>
          <cell r="C547" t="str">
            <v>m3c</v>
          </cell>
          <cell r="D547">
            <v>3.65</v>
          </cell>
        </row>
        <row r="548">
          <cell r="A548" t="str">
            <v>PE0059I8246</v>
          </cell>
          <cell r="B548" t="str">
            <v>TRANSPORTE DE SOLO (DMT = 3,50 km)</v>
          </cell>
          <cell r="C548" t="str">
            <v>m3c</v>
          </cell>
          <cell r="D548">
            <v>4</v>
          </cell>
        </row>
        <row r="549">
          <cell r="A549" t="str">
            <v>PE0059I8247</v>
          </cell>
          <cell r="B549" t="str">
            <v>TRANSPORTE DE SOLO (DMT = 4,00 km)</v>
          </cell>
          <cell r="C549" t="str">
            <v>m3c</v>
          </cell>
          <cell r="D549">
            <v>4.9400000000000004</v>
          </cell>
        </row>
        <row r="550">
          <cell r="A550" t="str">
            <v>PE0059I8250</v>
          </cell>
          <cell r="B550" t="str">
            <v>TRANSPORTE DE SOLO COM MATACO (DMT = 0,50 km)</v>
          </cell>
          <cell r="C550" t="str">
            <v>m3c</v>
          </cell>
          <cell r="D550">
            <v>1.91</v>
          </cell>
        </row>
        <row r="551">
          <cell r="A551" t="str">
            <v>PE0059I8251</v>
          </cell>
          <cell r="B551" t="str">
            <v>TRANSPORTE DE SOLO COM MATACO (DMT = 1,00 km)</v>
          </cell>
          <cell r="C551" t="str">
            <v>m3c</v>
          </cell>
          <cell r="D551">
            <v>3.18</v>
          </cell>
        </row>
        <row r="552">
          <cell r="A552" t="str">
            <v>PE0059I8252</v>
          </cell>
          <cell r="B552" t="str">
            <v>TRANSPORTE DE SOLO COM MATACO (DMT = 1,50 km)</v>
          </cell>
          <cell r="C552" t="str">
            <v>m3c</v>
          </cell>
          <cell r="D552">
            <v>2.73</v>
          </cell>
        </row>
        <row r="553">
          <cell r="A553" t="str">
            <v>PE0059I8253</v>
          </cell>
          <cell r="B553" t="str">
            <v>TRANSPORTE DE SOLO COM MATACO (DMT = 2,00 km)</v>
          </cell>
          <cell r="C553" t="str">
            <v>m3c</v>
          </cell>
          <cell r="D553">
            <v>3.18</v>
          </cell>
        </row>
        <row r="554">
          <cell r="A554" t="str">
            <v>PE0059I8254</v>
          </cell>
          <cell r="B554" t="str">
            <v>TRANSPORTE DE SOLO COM MATACO (DMT = 2,50 km)</v>
          </cell>
          <cell r="C554" t="str">
            <v>m3c</v>
          </cell>
          <cell r="D554">
            <v>3.41</v>
          </cell>
        </row>
        <row r="555">
          <cell r="A555" t="str">
            <v>PE0059I8260</v>
          </cell>
          <cell r="B555" t="str">
            <v>TRANSPORTE DE ROCHA (DMT = 0,50 km)</v>
          </cell>
          <cell r="C555" t="str">
            <v>m3c</v>
          </cell>
          <cell r="D555">
            <v>2.39</v>
          </cell>
        </row>
        <row r="556">
          <cell r="A556" t="str">
            <v>PE0059I8261</v>
          </cell>
          <cell r="B556" t="str">
            <v>TRANSPORTE DE ROCHA (DMT = 1,00 km)</v>
          </cell>
          <cell r="C556" t="str">
            <v>m3c</v>
          </cell>
          <cell r="D556">
            <v>3.82</v>
          </cell>
        </row>
        <row r="557">
          <cell r="A557" t="str">
            <v>PE0059I8262</v>
          </cell>
          <cell r="B557" t="str">
            <v>TRANSPORTE DE ROCHA (DMT = 1,50 km)</v>
          </cell>
          <cell r="C557" t="str">
            <v>m3c</v>
          </cell>
          <cell r="D557">
            <v>3.98</v>
          </cell>
        </row>
        <row r="558">
          <cell r="A558" t="str">
            <v>PE0059I8263</v>
          </cell>
          <cell r="B558" t="str">
            <v>TRANSPORTE DE ROCHA (DMT = 2,00 km)</v>
          </cell>
          <cell r="C558" t="str">
            <v>m3c</v>
          </cell>
          <cell r="D558">
            <v>4.78</v>
          </cell>
        </row>
        <row r="559">
          <cell r="A559" t="str">
            <v>PE0059I8264</v>
          </cell>
          <cell r="B559" t="str">
            <v>TRANSPORTE DE ROCHA (DMT = 2,50 km)</v>
          </cell>
          <cell r="C559" t="str">
            <v>m3c</v>
          </cell>
          <cell r="D559">
            <v>5.31</v>
          </cell>
        </row>
        <row r="560">
          <cell r="A560" t="str">
            <v>PE0059I8265</v>
          </cell>
          <cell r="B560" t="str">
            <v>TRANSPORTE DE ROCHA (DMT = 3,00 km)</v>
          </cell>
          <cell r="C560" t="str">
            <v>m3c</v>
          </cell>
          <cell r="D560">
            <v>5.97</v>
          </cell>
        </row>
        <row r="561">
          <cell r="A561" t="str">
            <v>PE0059I8266</v>
          </cell>
          <cell r="B561" t="str">
            <v>TRANSPORTE DE ROCHA (DMT = 3,50 km)</v>
          </cell>
          <cell r="C561" t="str">
            <v>m3c</v>
          </cell>
          <cell r="D561">
            <v>6.83</v>
          </cell>
        </row>
        <row r="562">
          <cell r="A562" t="str">
            <v>PE0059I8267</v>
          </cell>
          <cell r="B562" t="str">
            <v>TRANSPORTE DE ROCHA (DMT = 4,00 à 5,00 km)</v>
          </cell>
          <cell r="C562" t="str">
            <v>m3c</v>
          </cell>
          <cell r="D562">
            <v>7.96</v>
          </cell>
        </row>
        <row r="563">
          <cell r="A563" t="str">
            <v>PE0059I8269</v>
          </cell>
          <cell r="B563" t="str">
            <v>TRANSPORTE DE AGREGADOS (DMT = 1,50 km)</v>
          </cell>
          <cell r="C563" t="str">
            <v>m3v</v>
          </cell>
          <cell r="D563">
            <v>1.31</v>
          </cell>
        </row>
        <row r="564">
          <cell r="A564" t="str">
            <v>PE0059I8270</v>
          </cell>
          <cell r="B564" t="str">
            <v>TRANSPORTE DE AGREGADOS (DMT = 1,00 km)</v>
          </cell>
          <cell r="C564" t="str">
            <v>m3v</v>
          </cell>
          <cell r="D564">
            <v>1.1100000000000001</v>
          </cell>
        </row>
        <row r="565">
          <cell r="A565" t="str">
            <v>PE0059I8271</v>
          </cell>
          <cell r="B565" t="str">
            <v>TRANSPORTE DE AGREGADOS (DMT = 2,00 km)</v>
          </cell>
          <cell r="C565" t="str">
            <v>m3v</v>
          </cell>
          <cell r="D565">
            <v>1.62</v>
          </cell>
        </row>
        <row r="566">
          <cell r="A566" t="str">
            <v>PE0059I8272</v>
          </cell>
          <cell r="B566" t="str">
            <v>TRANSPORTE DE AGREGADOS (DMT = 19,00 km)</v>
          </cell>
          <cell r="C566" t="str">
            <v>m3v</v>
          </cell>
          <cell r="D566">
            <v>7</v>
          </cell>
        </row>
        <row r="567">
          <cell r="A567" t="str">
            <v>PE0059I8273</v>
          </cell>
          <cell r="B567" t="str">
            <v>TRANSPORTE DE CASCALHO (DMT = 3,30 km)</v>
          </cell>
          <cell r="C567" t="str">
            <v>m3c</v>
          </cell>
          <cell r="D567">
            <v>3</v>
          </cell>
        </row>
        <row r="568">
          <cell r="A568" t="str">
            <v>PE0059I8280</v>
          </cell>
          <cell r="B568" t="str">
            <v>TRANSPORTE DE REMOÇÃO DE ENSECADEIRA (DMT = 0,50 km)</v>
          </cell>
          <cell r="C568" t="str">
            <v>m3c</v>
          </cell>
          <cell r="D568">
            <v>1.91</v>
          </cell>
        </row>
        <row r="569">
          <cell r="A569" t="str">
            <v>PE0059I8281</v>
          </cell>
          <cell r="B569" t="str">
            <v>TRANSPORTE DE REMOÇÃO DE ENSECADEIRA (DMT = 1,00 km)</v>
          </cell>
          <cell r="C569" t="str">
            <v>m3c</v>
          </cell>
          <cell r="D569">
            <v>3.18</v>
          </cell>
        </row>
        <row r="570">
          <cell r="A570" t="str">
            <v>PE0059I8282</v>
          </cell>
          <cell r="B570" t="str">
            <v>TRANSPORTE DE REMOÇÃO DE ENSECADEIRA (DMT = 1,50 km)</v>
          </cell>
          <cell r="C570" t="str">
            <v>m3c</v>
          </cell>
          <cell r="D570">
            <v>2.73</v>
          </cell>
        </row>
        <row r="571">
          <cell r="A571" t="str">
            <v>PE0059I8283</v>
          </cell>
          <cell r="B571" t="str">
            <v>TRANSPORTE DE REMOÇÃO DE ENSECADEIRA (DMT = 2,00 km)</v>
          </cell>
          <cell r="C571" t="str">
            <v>m3c</v>
          </cell>
          <cell r="D571">
            <v>3.18</v>
          </cell>
        </row>
        <row r="572">
          <cell r="A572" t="str">
            <v>PE0059I8284</v>
          </cell>
          <cell r="B572" t="str">
            <v>TRANSPORTE DE REMOÇÃO DE ENSECADEIRA (DMT = 2,50 km)</v>
          </cell>
          <cell r="C572" t="str">
            <v>m3c</v>
          </cell>
          <cell r="D572">
            <v>3.41</v>
          </cell>
        </row>
        <row r="573">
          <cell r="A573" t="str">
            <v>PE0059I8290</v>
          </cell>
          <cell r="B573" t="str">
            <v>TRANSPORTE DE ROCHA ALTERADA (DMT = 0,50 km)</v>
          </cell>
          <cell r="C573" t="str">
            <v>m3c</v>
          </cell>
          <cell r="D573">
            <v>2.13</v>
          </cell>
        </row>
        <row r="574">
          <cell r="A574" t="str">
            <v>PE0059I8291</v>
          </cell>
          <cell r="B574" t="str">
            <v>TRANSPORTE DE ROCHA ALTERADA (DMT = 1,00 km)</v>
          </cell>
          <cell r="C574" t="str">
            <v>m3c</v>
          </cell>
          <cell r="D574">
            <v>3.18</v>
          </cell>
        </row>
        <row r="575">
          <cell r="A575" t="str">
            <v>PE0059I8292</v>
          </cell>
          <cell r="B575" t="str">
            <v>TRANSPORTE DE ROCHA ALTERADA (DMT = 1,50 km)</v>
          </cell>
          <cell r="C575" t="str">
            <v>m3c</v>
          </cell>
          <cell r="D575">
            <v>2.95</v>
          </cell>
        </row>
        <row r="576">
          <cell r="A576" t="str">
            <v>PE0059I8293</v>
          </cell>
          <cell r="B576" t="str">
            <v>TRANSPORTE DE ROCHA ALTERADA (DMT = 2,00 km)</v>
          </cell>
          <cell r="C576" t="str">
            <v>m3c</v>
          </cell>
          <cell r="D576">
            <v>3.41</v>
          </cell>
        </row>
        <row r="577">
          <cell r="A577" t="str">
            <v>PE0059I8294</v>
          </cell>
          <cell r="B577" t="str">
            <v>TRANSPORTE DE ROCHA ALTERADA (DMT = 2,50 km)</v>
          </cell>
          <cell r="C577" t="str">
            <v>m3c</v>
          </cell>
          <cell r="D577">
            <v>3.63</v>
          </cell>
        </row>
        <row r="578">
          <cell r="A578" t="str">
            <v>PE0059I8298</v>
          </cell>
          <cell r="B578" t="str">
            <v>APOIO A MANUTENÇÃO</v>
          </cell>
          <cell r="C578" t="str">
            <v>mês</v>
          </cell>
          <cell r="D578">
            <v>42921.91</v>
          </cell>
        </row>
        <row r="579">
          <cell r="A579" t="str">
            <v>PE0059I8299</v>
          </cell>
          <cell r="B579" t="str">
            <v>SISTEMA DE ABASTECIMENTO E LUBRIFICAÇÃO</v>
          </cell>
          <cell r="C579" t="str">
            <v>mês</v>
          </cell>
          <cell r="D579">
            <v>38300.46</v>
          </cell>
        </row>
        <row r="583">
          <cell r="A583" t="str">
            <v>CÓDIGO</v>
          </cell>
          <cell r="B583" t="str">
            <v>COMPOSIÇÕES DE ESCAVAÇÃO SUBTERRÂNEA</v>
          </cell>
          <cell r="C583" t="str">
            <v>UNID</v>
          </cell>
          <cell r="D583" t="str">
            <v>VALOR</v>
          </cell>
        </row>
        <row r="585">
          <cell r="A585" t="str">
            <v>PE0059I8301</v>
          </cell>
          <cell r="B585" t="str">
            <v>ESCAVAÇÃO E CARGA DE ROCHA -TÚNEL DESVIO EFC ( ÁREA= 89,27 M2 )</v>
          </cell>
          <cell r="C585" t="str">
            <v>m3c</v>
          </cell>
          <cell r="D585">
            <v>48.34</v>
          </cell>
        </row>
        <row r="586">
          <cell r="A586" t="str">
            <v>PE0059I8302</v>
          </cell>
          <cell r="B586" t="str">
            <v>ESCAVAÇÃO E CARGA DE ROCHA -TÚNEL DE ADUÇÃO ( ÁREA= 72,31 M2 )</v>
          </cell>
          <cell r="C586" t="str">
            <v>m3c</v>
          </cell>
          <cell r="D586">
            <v>52.02</v>
          </cell>
        </row>
        <row r="587">
          <cell r="A587" t="str">
            <v>PE0059I8303</v>
          </cell>
          <cell r="B587" t="str">
            <v>CARGA DE ROCHA EM TÚNEL - "OVER-BREAK"</v>
          </cell>
          <cell r="C587" t="str">
            <v>m3c</v>
          </cell>
          <cell r="D587">
            <v>1.96</v>
          </cell>
        </row>
        <row r="588">
          <cell r="A588" t="str">
            <v>PE0059I8304</v>
          </cell>
          <cell r="B588" t="str">
            <v>ESCAVAÇÃO E CARGA DE ROCHA -TÚNEL DESVIO CCR ( ÁREA= 68,75 M2 )</v>
          </cell>
          <cell r="C588" t="str">
            <v>m3c</v>
          </cell>
          <cell r="D588">
            <v>52.81</v>
          </cell>
        </row>
        <row r="589">
          <cell r="A589" t="str">
            <v>PE0059I8320</v>
          </cell>
          <cell r="B589" t="str">
            <v>TRANSPORTE DE ROCHA SUBTERRÂNEA (DMT = 1,00 km)</v>
          </cell>
          <cell r="C589" t="str">
            <v>m3c</v>
          </cell>
          <cell r="D589">
            <v>3.29</v>
          </cell>
        </row>
        <row r="590">
          <cell r="A590" t="str">
            <v>PE0059I8321</v>
          </cell>
          <cell r="B590" t="str">
            <v>TRANSPORTE DE ROCHA SUBTERRÂNEA (DMT = 1,50 km)</v>
          </cell>
          <cell r="C590" t="str">
            <v>m3c</v>
          </cell>
          <cell r="D590">
            <v>4.16</v>
          </cell>
        </row>
        <row r="591">
          <cell r="A591" t="str">
            <v>PE0059I8322</v>
          </cell>
          <cell r="B591" t="str">
            <v>TRANSPORTE DE ROCHA SUBTERRÂNEA (DMT = 2,00 km)</v>
          </cell>
          <cell r="C591" t="str">
            <v>m3c</v>
          </cell>
          <cell r="D591">
            <v>5.03</v>
          </cell>
        </row>
        <row r="592">
          <cell r="A592" t="str">
            <v>PE0059I8323</v>
          </cell>
          <cell r="B592" t="str">
            <v>TRANSPORTE DE ROCHA SUBTERRÂNEA (DMT = 2,50 km)</v>
          </cell>
          <cell r="C592" t="str">
            <v>m3c</v>
          </cell>
          <cell r="D592">
            <v>5.62</v>
          </cell>
        </row>
        <row r="593">
          <cell r="A593" t="str">
            <v>PE0059I8324</v>
          </cell>
          <cell r="B593" t="str">
            <v>TRANSPORTE DE ROCHA SUBTERRÂNEA (DMT = 3,00 km)</v>
          </cell>
          <cell r="C593" t="str">
            <v>m3c</v>
          </cell>
          <cell r="D593">
            <v>6.37</v>
          </cell>
        </row>
        <row r="594">
          <cell r="A594" t="str">
            <v>PE0059I8325</v>
          </cell>
          <cell r="B594" t="str">
            <v>TRANSPORTE DE ROCHA SUBTERRÂNEA (DMT = 3,50 km)</v>
          </cell>
          <cell r="C594" t="str">
            <v>m3c</v>
          </cell>
          <cell r="D594">
            <v>6.83</v>
          </cell>
        </row>
        <row r="595">
          <cell r="A595" t="str">
            <v>PE0059I8326</v>
          </cell>
          <cell r="B595" t="str">
            <v>TRANSPORTE DE ROCHA SUBTERRÂNEA (DMT = 4,00 à 5,00 km)</v>
          </cell>
          <cell r="C595" t="str">
            <v>m3c</v>
          </cell>
          <cell r="D595">
            <v>8.69</v>
          </cell>
        </row>
        <row r="599">
          <cell r="A599" t="str">
            <v>CÓDIGO</v>
          </cell>
          <cell r="B599" t="str">
            <v>COMPOSIÇÕES DE CONCRETO</v>
          </cell>
          <cell r="C599" t="str">
            <v>UNID</v>
          </cell>
          <cell r="D599" t="str">
            <v>VALOR</v>
          </cell>
        </row>
        <row r="600">
          <cell r="A600" t="str">
            <v xml:space="preserve"> </v>
          </cell>
        </row>
        <row r="601">
          <cell r="A601" t="str">
            <v>PE0059I8401</v>
          </cell>
          <cell r="B601" t="str">
            <v xml:space="preserve">CONCRETO DE REGULARIZAÇÃO </v>
          </cell>
          <cell r="C601" t="str">
            <v>m3</v>
          </cell>
          <cell r="D601">
            <v>113.07</v>
          </cell>
        </row>
        <row r="602">
          <cell r="A602" t="str">
            <v>PE0059I8402</v>
          </cell>
          <cell r="B602" t="str">
            <v>CONCRETO ENVOLTÓRIO</v>
          </cell>
          <cell r="C602" t="str">
            <v>m3</v>
          </cell>
          <cell r="D602">
            <v>139.15</v>
          </cell>
        </row>
        <row r="603">
          <cell r="A603" t="str">
            <v>PE0059I8403</v>
          </cell>
          <cell r="B603" t="str">
            <v>CONCRETO DENTAL</v>
          </cell>
          <cell r="C603" t="str">
            <v>m3</v>
          </cell>
          <cell r="D603">
            <v>111.15</v>
          </cell>
        </row>
        <row r="604">
          <cell r="A604" t="str">
            <v>PE0059I8404</v>
          </cell>
          <cell r="B604" t="str">
            <v>CONCRETO MASSA</v>
          </cell>
          <cell r="C604" t="str">
            <v>m3</v>
          </cell>
          <cell r="D604">
            <v>113.1</v>
          </cell>
        </row>
        <row r="605">
          <cell r="A605" t="str">
            <v>PE0059I8405</v>
          </cell>
          <cell r="B605" t="str">
            <v xml:space="preserve">CONCRETO ESTRUTURAL </v>
          </cell>
          <cell r="C605" t="str">
            <v>m3</v>
          </cell>
          <cell r="D605">
            <v>131.69999999999999</v>
          </cell>
        </row>
        <row r="606">
          <cell r="A606" t="str">
            <v>PE0059I8406</v>
          </cell>
          <cell r="B606" t="str">
            <v>CONCRETO ESTRUTURAL SUBTERRÂNEO</v>
          </cell>
          <cell r="C606" t="str">
            <v>m3</v>
          </cell>
          <cell r="D606">
            <v>158.5</v>
          </cell>
        </row>
        <row r="607">
          <cell r="A607" t="str">
            <v>PE0059I8407</v>
          </cell>
          <cell r="B607" t="str">
            <v>CONCRETO SECUNDÁRIO</v>
          </cell>
          <cell r="C607" t="str">
            <v>m3</v>
          </cell>
          <cell r="D607">
            <v>662.01</v>
          </cell>
        </row>
        <row r="608">
          <cell r="A608" t="str">
            <v>PE0059I8408</v>
          </cell>
          <cell r="B608" t="str">
            <v>CONCRETO PRÉ-MOLDADO</v>
          </cell>
          <cell r="C608" t="str">
            <v>m3</v>
          </cell>
          <cell r="D608">
            <v>304.49</v>
          </cell>
        </row>
        <row r="609">
          <cell r="A609" t="str">
            <v>PE0059I8409</v>
          </cell>
          <cell r="B609" t="str">
            <v>CONCRETO DE REVESTIMENTO DE TÚNEIS</v>
          </cell>
          <cell r="C609" t="str">
            <v>m3</v>
          </cell>
          <cell r="D609">
            <v>169.15</v>
          </cell>
        </row>
        <row r="610">
          <cell r="A610" t="str">
            <v>PE0059I8410</v>
          </cell>
          <cell r="B610" t="str">
            <v>CONCRETO DE REVESTIMENTO DE PISO DE TÚNEIS</v>
          </cell>
          <cell r="C610" t="str">
            <v>m3</v>
          </cell>
          <cell r="D610">
            <v>139.22999999999999</v>
          </cell>
        </row>
        <row r="611">
          <cell r="A611" t="str">
            <v>PE0059I8411</v>
          </cell>
          <cell r="B611" t="str">
            <v>CONCRETO PROJETADO COM FIBRA DE AÇO</v>
          </cell>
          <cell r="C611" t="str">
            <v>m3</v>
          </cell>
          <cell r="D611">
            <v>470.12</v>
          </cell>
        </row>
        <row r="612">
          <cell r="A612" t="str">
            <v>PE0059I8412</v>
          </cell>
          <cell r="B612" t="str">
            <v>CONCRETO PROJETADO SEM FIBRA DE AÇO</v>
          </cell>
          <cell r="C612" t="str">
            <v>m3</v>
          </cell>
          <cell r="D612">
            <v>318.12</v>
          </cell>
        </row>
        <row r="613">
          <cell r="A613" t="str">
            <v>PE0059I8413</v>
          </cell>
          <cell r="B613" t="str">
            <v>CONCRETO COMPACTADO À ROLO - CCR</v>
          </cell>
          <cell r="C613" t="str">
            <v>m3</v>
          </cell>
          <cell r="D613">
            <v>50.58</v>
          </cell>
        </row>
        <row r="614">
          <cell r="A614" t="str">
            <v>PE0059I8414</v>
          </cell>
          <cell r="B614" t="str">
            <v>CONCRETO DE FACE - CCR</v>
          </cell>
          <cell r="C614" t="str">
            <v>m3</v>
          </cell>
          <cell r="D614">
            <v>79.11</v>
          </cell>
        </row>
        <row r="615">
          <cell r="A615" t="str">
            <v>PE0059I8415</v>
          </cell>
          <cell r="B615" t="str">
            <v>CONCRETO COM CRETER CRANE - CONVENCIONAL</v>
          </cell>
          <cell r="C615" t="str">
            <v>m3</v>
          </cell>
          <cell r="D615">
            <v>113.35</v>
          </cell>
        </row>
        <row r="616">
          <cell r="A616" t="str">
            <v>PE0059I8416</v>
          </cell>
          <cell r="B616" t="str">
            <v>CONCRETO COM CRETER CRANE - DESLIZANTE</v>
          </cell>
          <cell r="C616" t="str">
            <v>m3</v>
          </cell>
          <cell r="D616">
            <v>101.22</v>
          </cell>
        </row>
        <row r="617">
          <cell r="A617" t="str">
            <v>PE0059I8417</v>
          </cell>
          <cell r="B617" t="str">
            <v>CONCRETO ESTRUTURAL DE FACE</v>
          </cell>
          <cell r="C617" t="str">
            <v>m3</v>
          </cell>
          <cell r="D617">
            <v>131.32</v>
          </cell>
        </row>
        <row r="618">
          <cell r="A618" t="str">
            <v>PE0059I8418</v>
          </cell>
          <cell r="B618" t="str">
            <v>CONCRETO EXTRUDADO</v>
          </cell>
          <cell r="C618" t="str">
            <v>m3</v>
          </cell>
          <cell r="D618">
            <v>74.069999999999993</v>
          </cell>
        </row>
        <row r="619">
          <cell r="A619" t="str">
            <v>PE0059I8420</v>
          </cell>
          <cell r="B619" t="str">
            <v>ARMAÇÃO COM TELA METÁLICA CA-60</v>
          </cell>
          <cell r="C619" t="str">
            <v>t</v>
          </cell>
          <cell r="D619">
            <v>5643.34</v>
          </cell>
        </row>
        <row r="620">
          <cell r="A620" t="str">
            <v>PE0059I8421</v>
          </cell>
          <cell r="B620" t="str">
            <v>ARMAÇÃO CA-50</v>
          </cell>
          <cell r="C620" t="str">
            <v>t</v>
          </cell>
          <cell r="D620">
            <v>1135.94</v>
          </cell>
        </row>
        <row r="621">
          <cell r="A621" t="str">
            <v>PE0059I8422</v>
          </cell>
          <cell r="B621" t="str">
            <v>ARMAÇÃO PROTENDIDA</v>
          </cell>
          <cell r="C621" t="str">
            <v>t</v>
          </cell>
          <cell r="D621">
            <v>19268.740000000002</v>
          </cell>
        </row>
        <row r="622">
          <cell r="A622" t="str">
            <v>PE0059I8423</v>
          </cell>
          <cell r="B622" t="str">
            <v>ARMAÇÃO CA-50 PARA BARRAGEM</v>
          </cell>
          <cell r="C622" t="str">
            <v>t</v>
          </cell>
          <cell r="D622">
            <v>1153.55</v>
          </cell>
        </row>
        <row r="623">
          <cell r="A623" t="str">
            <v>PE0059I8430</v>
          </cell>
          <cell r="B623" t="str">
            <v>FORMA COMUM DE MADEIRA</v>
          </cell>
          <cell r="C623" t="str">
            <v>m2</v>
          </cell>
          <cell r="D623">
            <v>118.93</v>
          </cell>
        </row>
        <row r="624">
          <cell r="A624" t="str">
            <v>PE0059I8431</v>
          </cell>
          <cell r="B624" t="str">
            <v>FORMA PLANA PARA PILAR E PAREDE</v>
          </cell>
          <cell r="C624" t="str">
            <v>m2</v>
          </cell>
          <cell r="D624">
            <v>128.63</v>
          </cell>
        </row>
        <row r="625">
          <cell r="A625" t="str">
            <v>PE0059I8432</v>
          </cell>
          <cell r="B625" t="str">
            <v>FORMA CURVA DE MADEIRA</v>
          </cell>
          <cell r="C625" t="str">
            <v>m2</v>
          </cell>
          <cell r="D625">
            <v>155.36000000000001</v>
          </cell>
        </row>
        <row r="626">
          <cell r="A626" t="str">
            <v>PE0059I8433</v>
          </cell>
          <cell r="B626" t="str">
            <v>FORMA PARA SUCÇÃO E TRANSIÇÃO</v>
          </cell>
          <cell r="C626" t="str">
            <v>m2</v>
          </cell>
          <cell r="D626">
            <v>324.26</v>
          </cell>
        </row>
        <row r="627">
          <cell r="A627" t="str">
            <v>PE0059I8434</v>
          </cell>
          <cell r="B627" t="str">
            <v>FORMA DESLIZANTE VERTICAL</v>
          </cell>
          <cell r="C627" t="str">
            <v>m2</v>
          </cell>
          <cell r="D627">
            <v>94.84</v>
          </cell>
        </row>
        <row r="628">
          <cell r="A628" t="str">
            <v>PE0059I8435</v>
          </cell>
          <cell r="B628" t="str">
            <v>FORMA DE TELA METÁLICA</v>
          </cell>
          <cell r="C628" t="str">
            <v>m2</v>
          </cell>
          <cell r="D628">
            <v>179.13</v>
          </cell>
        </row>
        <row r="629">
          <cell r="A629" t="str">
            <v>PE0059I8436</v>
          </cell>
          <cell r="B629" t="str">
            <v>FORMA PARA VIGAS E LAJES</v>
          </cell>
          <cell r="C629" t="str">
            <v>m2</v>
          </cell>
          <cell r="D629">
            <v>206.67</v>
          </cell>
        </row>
        <row r="630">
          <cell r="A630" t="str">
            <v>PE0059I8437</v>
          </cell>
          <cell r="B630" t="str">
            <v>FORMA RÉGUA DESLIZANTE</v>
          </cell>
          <cell r="C630" t="str">
            <v>m2</v>
          </cell>
          <cell r="D630">
            <v>38.24</v>
          </cell>
        </row>
        <row r="631">
          <cell r="A631" t="str">
            <v>PE0059I8438</v>
          </cell>
          <cell r="B631" t="str">
            <v>FORMA PARA PRÉ-MOLDADOS</v>
          </cell>
          <cell r="C631" t="str">
            <v>m2</v>
          </cell>
          <cell r="D631">
            <v>52.51</v>
          </cell>
        </row>
        <row r="632">
          <cell r="A632" t="str">
            <v>PE0059I8439</v>
          </cell>
          <cell r="B632" t="str">
            <v>FORMA PARA PISO DE TÚNEIS</v>
          </cell>
          <cell r="C632" t="str">
            <v>m2</v>
          </cell>
          <cell r="D632">
            <v>84.33</v>
          </cell>
        </row>
        <row r="633">
          <cell r="A633" t="str">
            <v>PE0059I8440</v>
          </cell>
          <cell r="B633" t="str">
            <v>FORMA METÁLICA PARA TÚNEIS</v>
          </cell>
          <cell r="C633" t="str">
            <v>m2</v>
          </cell>
          <cell r="D633">
            <v>84.78</v>
          </cell>
        </row>
        <row r="634">
          <cell r="A634" t="str">
            <v>PE0059I8441</v>
          </cell>
          <cell r="B634" t="str">
            <v>FORMA PLANA TREPANTE</v>
          </cell>
          <cell r="C634" t="str">
            <v>m2</v>
          </cell>
          <cell r="D634">
            <v>103.75</v>
          </cell>
        </row>
        <row r="635">
          <cell r="A635" t="str">
            <v>PE0059I8442</v>
          </cell>
          <cell r="B635" t="str">
            <v>FORMA CURVA TREPANTE</v>
          </cell>
          <cell r="C635" t="str">
            <v>m2</v>
          </cell>
          <cell r="D635">
            <v>135.49</v>
          </cell>
        </row>
        <row r="636">
          <cell r="A636" t="str">
            <v>PE0059I8443</v>
          </cell>
          <cell r="B636" t="str">
            <v>FORMA PARA CCR - MONTANTE</v>
          </cell>
          <cell r="C636" t="str">
            <v>m2</v>
          </cell>
          <cell r="D636">
            <v>52.14</v>
          </cell>
        </row>
        <row r="637">
          <cell r="A637" t="str">
            <v>PE0059I8444</v>
          </cell>
          <cell r="B637" t="str">
            <v>FORMA PARA CCR - JUSANTE</v>
          </cell>
          <cell r="C637" t="str">
            <v>m2</v>
          </cell>
          <cell r="D637">
            <v>42.3</v>
          </cell>
        </row>
        <row r="638">
          <cell r="A638" t="str">
            <v>PE0059I8445</v>
          </cell>
          <cell r="B638" t="str">
            <v>FORMAS (MÉDIA)</v>
          </cell>
          <cell r="C638" t="str">
            <v>m2</v>
          </cell>
          <cell r="D638">
            <v>126.37</v>
          </cell>
        </row>
        <row r="639">
          <cell r="A639" t="str">
            <v>PE0059I8446</v>
          </cell>
          <cell r="B639" t="str">
            <v>FORMA PARA BLOCOS / VIGAS FUND.</v>
          </cell>
          <cell r="C639" t="str">
            <v>m2</v>
          </cell>
          <cell r="D639">
            <v>118.93</v>
          </cell>
        </row>
        <row r="640">
          <cell r="A640" t="str">
            <v>PE0059I8447</v>
          </cell>
          <cell r="B640" t="str">
            <v>FORMA DE PARAMENTO</v>
          </cell>
          <cell r="C640" t="str">
            <v>m2</v>
          </cell>
          <cell r="D640">
            <v>17.02</v>
          </cell>
        </row>
        <row r="641">
          <cell r="A641" t="str">
            <v>PE0059I8448</v>
          </cell>
          <cell r="B641" t="str">
            <v>FORMA PARA CCR - ADC</v>
          </cell>
          <cell r="C641" t="str">
            <v>m2</v>
          </cell>
          <cell r="D641">
            <v>52.83</v>
          </cell>
        </row>
        <row r="642">
          <cell r="A642" t="str">
            <v>PE0059I8450</v>
          </cell>
          <cell r="B642" t="str">
            <v>ANDAIME TUBULAR</v>
          </cell>
          <cell r="C642" t="str">
            <v>m3</v>
          </cell>
          <cell r="D642">
            <v>33.979999999999997</v>
          </cell>
        </row>
        <row r="643">
          <cell r="A643" t="str">
            <v>PE0059I8451</v>
          </cell>
          <cell r="B643" t="str">
            <v>CIMBRAMENTO TUBULAR</v>
          </cell>
          <cell r="C643" t="str">
            <v>m3</v>
          </cell>
          <cell r="D643">
            <v>20.55</v>
          </cell>
        </row>
        <row r="644">
          <cell r="A644" t="str">
            <v>PE0059I8460</v>
          </cell>
          <cell r="B644" t="str">
            <v>JUNTA INDUZIDA</v>
          </cell>
          <cell r="C644" t="str">
            <v>m</v>
          </cell>
          <cell r="D644">
            <v>1</v>
          </cell>
        </row>
        <row r="645">
          <cell r="A645" t="str">
            <v>PE0059I8461</v>
          </cell>
          <cell r="B645" t="str">
            <v>JUNTA ELÁSTICA</v>
          </cell>
          <cell r="C645" t="str">
            <v>m</v>
          </cell>
          <cell r="D645">
            <v>145.76</v>
          </cell>
        </row>
        <row r="646">
          <cell r="A646" t="str">
            <v>PE0059I8462</v>
          </cell>
          <cell r="B646" t="str">
            <v>JUNTA PERIMETRAL</v>
          </cell>
          <cell r="C646" t="str">
            <v>m</v>
          </cell>
          <cell r="D646">
            <v>492.77</v>
          </cell>
        </row>
        <row r="647">
          <cell r="A647" t="str">
            <v>PE0059I8463</v>
          </cell>
          <cell r="B647" t="str">
            <v>JUNTA VERTICAL DE TRAÇÃO</v>
          </cell>
          <cell r="C647" t="str">
            <v>m</v>
          </cell>
          <cell r="D647">
            <v>449.02</v>
          </cell>
        </row>
        <row r="648">
          <cell r="A648" t="str">
            <v>PE0059I8464</v>
          </cell>
          <cell r="B648" t="str">
            <v>JUNTA VERTICAL DE COMPRESSÃO</v>
          </cell>
          <cell r="C648" t="str">
            <v>m</v>
          </cell>
          <cell r="D648">
            <v>292.43</v>
          </cell>
        </row>
        <row r="649">
          <cell r="A649" t="str">
            <v>PE0059I8465</v>
          </cell>
          <cell r="B649" t="str">
            <v>JUNTA "ÔMEGA" DE LIGAÇÃO ENTRE MURO E GRADES</v>
          </cell>
          <cell r="C649" t="str">
            <v>m</v>
          </cell>
          <cell r="D649">
            <v>156.88</v>
          </cell>
        </row>
        <row r="650">
          <cell r="A650" t="str">
            <v>PE0059I8470</v>
          </cell>
          <cell r="B650" t="str">
            <v>FORNECIMENTO E COLOCAÇÃO DE EMBUTIDOS METÁLICOS - TUBULAÇÃO</v>
          </cell>
          <cell r="C650" t="str">
            <v>kg</v>
          </cell>
          <cell r="D650">
            <v>12.19</v>
          </cell>
        </row>
        <row r="651">
          <cell r="A651" t="str">
            <v>PE0059I8471</v>
          </cell>
          <cell r="B651" t="str">
            <v>FORNECIMENTO E COLOCAÇÃO DE EMBUTIDOS METÁLICOS - PEÇAS FIXAS</v>
          </cell>
          <cell r="C651" t="str">
            <v>kg</v>
          </cell>
          <cell r="D651">
            <v>12.7</v>
          </cell>
        </row>
        <row r="652">
          <cell r="A652" t="str">
            <v>PE0059I8472</v>
          </cell>
          <cell r="B652" t="str">
            <v>EMBUTIDOS ELÉTRICOS - ATERRAMENTO</v>
          </cell>
          <cell r="C652" t="str">
            <v>m</v>
          </cell>
          <cell r="D652">
            <v>25.3</v>
          </cell>
        </row>
        <row r="653">
          <cell r="A653" t="str">
            <v>PE0059I8473</v>
          </cell>
          <cell r="B653" t="str">
            <v>FORNECIMENTO E COLOCAÇÃO DE PEÇAS METÁLICAS</v>
          </cell>
          <cell r="C653" t="str">
            <v>kg</v>
          </cell>
          <cell r="D653">
            <v>10.55</v>
          </cell>
        </row>
        <row r="654">
          <cell r="A654" t="str">
            <v>PE0059I8480</v>
          </cell>
          <cell r="B654" t="str">
            <v>EXECUÇÃO DE MURO DE TERRA ARMADA</v>
          </cell>
          <cell r="C654" t="str">
            <v>m2</v>
          </cell>
          <cell r="D654">
            <v>328.35</v>
          </cell>
        </row>
        <row r="658">
          <cell r="A658" t="str">
            <v>CÓDIGO</v>
          </cell>
          <cell r="B658" t="str">
            <v>COMPOSIÇÕES DE TRATAMENTO</v>
          </cell>
          <cell r="C658" t="str">
            <v>UNID</v>
          </cell>
          <cell r="D658" t="str">
            <v>VALOR</v>
          </cell>
        </row>
        <row r="660">
          <cell r="A660" t="str">
            <v>PE0059I8551</v>
          </cell>
          <cell r="B660" t="str">
            <v>PERFURAÇÃO EM ROCHA À CÉU ABERTO D = 2 1/4"</v>
          </cell>
          <cell r="C660" t="str">
            <v>m</v>
          </cell>
          <cell r="D660">
            <v>38.270000000000003</v>
          </cell>
        </row>
        <row r="661">
          <cell r="A661" t="str">
            <v>PE0059I8552</v>
          </cell>
          <cell r="B661" t="str">
            <v>PERFURAÇÃO EM ROCHA À CÉU ABERTO D = 2 1/2"</v>
          </cell>
          <cell r="C661" t="str">
            <v>m</v>
          </cell>
          <cell r="D661">
            <v>52.5</v>
          </cell>
        </row>
        <row r="662">
          <cell r="A662" t="str">
            <v>PE0059I8553</v>
          </cell>
          <cell r="B662" t="str">
            <v>PERFURAÇÃO EM ROCHA À CÉU ABERTO D = 3"</v>
          </cell>
          <cell r="C662" t="str">
            <v>m</v>
          </cell>
          <cell r="D662">
            <v>52.5</v>
          </cell>
        </row>
        <row r="663">
          <cell r="A663" t="str">
            <v>PE0059I8554</v>
          </cell>
          <cell r="B663" t="str">
            <v>PERFURAÇÃO EM ROCHA À CÉU ABERTO D = 1 7/8"</v>
          </cell>
          <cell r="C663" t="str">
            <v>m</v>
          </cell>
          <cell r="D663">
            <v>52.5</v>
          </cell>
        </row>
        <row r="664">
          <cell r="A664" t="str">
            <v>PE0059I8555</v>
          </cell>
          <cell r="B664" t="str">
            <v>PERFURAÇÃO EM ROCHA SUBTERRÂNEA D = 2 1/4"</v>
          </cell>
          <cell r="C664" t="str">
            <v>m</v>
          </cell>
          <cell r="D664">
            <v>60</v>
          </cell>
        </row>
        <row r="665">
          <cell r="A665" t="str">
            <v>PE0059I8556</v>
          </cell>
          <cell r="B665" t="str">
            <v>PERFURAÇÃO EM ROCHA SUBTERRÂNEA D = 2 1/2"</v>
          </cell>
          <cell r="C665" t="str">
            <v>m</v>
          </cell>
          <cell r="D665">
            <v>60</v>
          </cell>
        </row>
        <row r="666">
          <cell r="A666" t="str">
            <v>PE0059I8557</v>
          </cell>
          <cell r="B666" t="str">
            <v>PERFURAÇÃO EM ROCHA SUBTERRÂNEA D = 3"</v>
          </cell>
          <cell r="C666" t="str">
            <v>m</v>
          </cell>
          <cell r="D666">
            <v>60</v>
          </cell>
        </row>
        <row r="667">
          <cell r="A667" t="str">
            <v>PE0059I8558</v>
          </cell>
          <cell r="B667" t="str">
            <v>PERFURAÇÃO EM ROCHA SUBTERRÂNEA D = 1 7/8"</v>
          </cell>
          <cell r="C667" t="str">
            <v>m</v>
          </cell>
          <cell r="D667">
            <v>60</v>
          </cell>
        </row>
        <row r="668">
          <cell r="A668" t="str">
            <v>PE0059I8559</v>
          </cell>
          <cell r="B668" t="str">
            <v>DRENO D = 1 1/2"</v>
          </cell>
          <cell r="C668" t="str">
            <v>m</v>
          </cell>
          <cell r="D668">
            <v>35</v>
          </cell>
        </row>
        <row r="669">
          <cell r="A669" t="str">
            <v>PE0059I8560</v>
          </cell>
          <cell r="B669" t="str">
            <v>DRENO D = 1 7/8"</v>
          </cell>
          <cell r="C669" t="str">
            <v>m</v>
          </cell>
          <cell r="D669">
            <v>54.44</v>
          </cell>
        </row>
        <row r="670">
          <cell r="A670" t="str">
            <v>PE0059I8561</v>
          </cell>
          <cell r="B670" t="str">
            <v>DRENO D = 2 1/2"</v>
          </cell>
          <cell r="C670" t="str">
            <v>m</v>
          </cell>
          <cell r="D670">
            <v>55.37</v>
          </cell>
        </row>
        <row r="671">
          <cell r="A671" t="str">
            <v>PE0059I8562</v>
          </cell>
          <cell r="B671" t="str">
            <v>DRENO D = 3"</v>
          </cell>
          <cell r="C671" t="str">
            <v>m</v>
          </cell>
          <cell r="D671">
            <v>55.94</v>
          </cell>
        </row>
        <row r="672">
          <cell r="A672" t="str">
            <v>PE0059I8563</v>
          </cell>
          <cell r="B672" t="str">
            <v>FABRICAÇÃO E COLOCAÇÃO DE ANCORAGEM</v>
          </cell>
          <cell r="C672" t="str">
            <v>kg</v>
          </cell>
          <cell r="D672">
            <v>12.26</v>
          </cell>
        </row>
        <row r="673">
          <cell r="A673" t="str">
            <v>PE0059I8564</v>
          </cell>
          <cell r="B673" t="str">
            <v>FABRICAÇÃO E COLOCAÇÃO DE CHAPAS DE ANCORAGEM</v>
          </cell>
          <cell r="C673" t="str">
            <v>kg</v>
          </cell>
          <cell r="D673">
            <v>12.8</v>
          </cell>
        </row>
        <row r="674">
          <cell r="A674" t="str">
            <v>PE0059I8565</v>
          </cell>
          <cell r="B674" t="str">
            <v>INJEÇÃO COM ARGAMASSA</v>
          </cell>
          <cell r="C674" t="str">
            <v>m3</v>
          </cell>
          <cell r="D674">
            <v>233.82</v>
          </cell>
        </row>
        <row r="675">
          <cell r="A675" t="str">
            <v>PE0059I8566</v>
          </cell>
          <cell r="B675" t="str">
            <v>INJEÇÃO COM RESINA EPÓXICA</v>
          </cell>
          <cell r="C675" t="str">
            <v>m</v>
          </cell>
          <cell r="D675">
            <v>31.9</v>
          </cell>
        </row>
        <row r="676">
          <cell r="A676" t="str">
            <v>PE0059I8567</v>
          </cell>
          <cell r="B676" t="str">
            <v>GABIÃO TIPO CAIXA: H = 1,00 m, GALVANIZADO E REVESTIDO DE PVC - FIO ø = 2,4 mm</v>
          </cell>
          <cell r="C676" t="str">
            <v>m3</v>
          </cell>
          <cell r="D676">
            <v>174.02</v>
          </cell>
        </row>
        <row r="677">
          <cell r="A677" t="str">
            <v>PE0059I8568</v>
          </cell>
          <cell r="B677" t="str">
            <v>BARRA DE ANCORAGEM CA-50 D= 25 MM À CÉU ABERTO</v>
          </cell>
          <cell r="C677" t="str">
            <v>m</v>
          </cell>
          <cell r="D677">
            <v>92.49</v>
          </cell>
        </row>
        <row r="680">
          <cell r="A680" t="str">
            <v>CÓDIGO</v>
          </cell>
          <cell r="B680" t="str">
            <v>COMPOSIÇÕES DE PAVIMENTAÇÃO E DRENAGEM</v>
          </cell>
          <cell r="C680" t="str">
            <v>UNID</v>
          </cell>
          <cell r="D680" t="str">
            <v>VALOR</v>
          </cell>
        </row>
        <row r="682">
          <cell r="A682" t="str">
            <v>PE0059I8601</v>
          </cell>
          <cell r="B682" t="str">
            <v>CANALETA MEIA CANA DE CONCRETO D = 20 cm</v>
          </cell>
          <cell r="C682" t="str">
            <v>m</v>
          </cell>
          <cell r="D682">
            <v>23.48</v>
          </cell>
        </row>
        <row r="683">
          <cell r="A683" t="str">
            <v>PE0059I8602</v>
          </cell>
          <cell r="B683" t="str">
            <v>CANALETA MEIA CANA DE CONCRETO D = 30 cm</v>
          </cell>
          <cell r="C683" t="str">
            <v>m</v>
          </cell>
          <cell r="D683">
            <v>25.28</v>
          </cell>
        </row>
        <row r="684">
          <cell r="A684" t="str">
            <v>PE0059I8603</v>
          </cell>
          <cell r="B684" t="str">
            <v>CANALETA MEIA CANA DE CONCRETO D = 40 cm</v>
          </cell>
          <cell r="C684" t="str">
            <v>m</v>
          </cell>
          <cell r="D684">
            <v>27.68</v>
          </cell>
        </row>
        <row r="685">
          <cell r="A685" t="str">
            <v>PE0059I8604</v>
          </cell>
          <cell r="B685" t="str">
            <v>CANALETA MEIA CANA DE CONCRETO D = 50 cm</v>
          </cell>
          <cell r="C685" t="str">
            <v>m</v>
          </cell>
          <cell r="D685">
            <v>33.69</v>
          </cell>
        </row>
        <row r="686">
          <cell r="A686" t="str">
            <v>PE0059I8605</v>
          </cell>
          <cell r="B686" t="str">
            <v>CANALETA MEIA CANA DE CONCRETO D = 60 cm</v>
          </cell>
          <cell r="C686" t="str">
            <v>m</v>
          </cell>
          <cell r="D686">
            <v>39.700000000000003</v>
          </cell>
        </row>
        <row r="687">
          <cell r="A687" t="str">
            <v>PE0059I8609</v>
          </cell>
          <cell r="B687" t="str">
            <v>TUBO DE CONCRETO PERFURADO D = 20 cm</v>
          </cell>
          <cell r="C687" t="str">
            <v>m</v>
          </cell>
          <cell r="D687">
            <v>36.54</v>
          </cell>
        </row>
        <row r="688">
          <cell r="A688" t="str">
            <v>PE0059I8610</v>
          </cell>
          <cell r="B688" t="str">
            <v>TUBO DE CONCRETO PERFURADO D = 30 cm</v>
          </cell>
          <cell r="C688" t="str">
            <v>m</v>
          </cell>
          <cell r="D688">
            <v>50.74</v>
          </cell>
        </row>
        <row r="689">
          <cell r="A689" t="str">
            <v>PE0059I8611</v>
          </cell>
          <cell r="B689" t="str">
            <v>TUBO DE CONCRETO ARMADO D = 60 cm</v>
          </cell>
          <cell r="C689" t="str">
            <v>m</v>
          </cell>
          <cell r="D689">
            <v>102.95</v>
          </cell>
        </row>
        <row r="690">
          <cell r="A690" t="str">
            <v>PE0059I8612</v>
          </cell>
          <cell r="B690" t="str">
            <v>TUBO DE CONCRETO ARMADO D = 80 cm</v>
          </cell>
          <cell r="C690" t="str">
            <v>m</v>
          </cell>
          <cell r="D690">
            <v>131.30000000000001</v>
          </cell>
        </row>
        <row r="691">
          <cell r="A691" t="str">
            <v>PE0059I8613</v>
          </cell>
          <cell r="B691" t="str">
            <v>TUBO DE CONCRETO ARMADO D = 100 cm</v>
          </cell>
          <cell r="C691" t="str">
            <v>m</v>
          </cell>
          <cell r="D691">
            <v>174.35</v>
          </cell>
        </row>
        <row r="692">
          <cell r="A692" t="str">
            <v>PE0059I8620</v>
          </cell>
          <cell r="B692" t="str">
            <v>ESCAVAÇÃO EM VALAS EM MATERIAL COMUM</v>
          </cell>
          <cell r="C692" t="str">
            <v>m3</v>
          </cell>
          <cell r="D692">
            <v>8.81</v>
          </cell>
        </row>
        <row r="693">
          <cell r="A693" t="str">
            <v>PE0059I8621</v>
          </cell>
          <cell r="B693" t="str">
            <v>ESCAVAÇÃO EM VALAS EM MATERIAL ROCHOSO</v>
          </cell>
          <cell r="C693" t="str">
            <v>m3</v>
          </cell>
          <cell r="D693">
            <v>91.39</v>
          </cell>
        </row>
        <row r="694">
          <cell r="A694" t="str">
            <v>PE0059I8622</v>
          </cell>
          <cell r="B694" t="str">
            <v>ESCAVAÇÃO MANUAL EM TERRA</v>
          </cell>
          <cell r="C694" t="str">
            <v>m3</v>
          </cell>
          <cell r="D694">
            <v>24.52</v>
          </cell>
        </row>
        <row r="695">
          <cell r="A695" t="str">
            <v>PE0059I8623</v>
          </cell>
          <cell r="B695" t="str">
            <v>REMOÇÃO DE CAMADA VEGETAL</v>
          </cell>
          <cell r="C695" t="str">
            <v>m3c</v>
          </cell>
          <cell r="D695">
            <v>1.91</v>
          </cell>
        </row>
        <row r="696">
          <cell r="A696" t="str">
            <v>PE0059I8624</v>
          </cell>
          <cell r="B696" t="str">
            <v>REATERRO COMPACTADO DE VALAS</v>
          </cell>
          <cell r="C696" t="str">
            <v>m3a</v>
          </cell>
          <cell r="D696">
            <v>11.42</v>
          </cell>
        </row>
        <row r="697">
          <cell r="A697" t="str">
            <v>PE0059I8630</v>
          </cell>
          <cell r="B697" t="str">
            <v>REGULARIZAÇÃO DO SUB-LEITO</v>
          </cell>
          <cell r="C697" t="str">
            <v>m2</v>
          </cell>
          <cell r="D697">
            <v>1.33</v>
          </cell>
        </row>
        <row r="698">
          <cell r="A698" t="str">
            <v>PE0059I8631</v>
          </cell>
          <cell r="B698" t="str">
            <v>SUB-BASE E BASE ESTABILIZADA DE CASCALHO</v>
          </cell>
          <cell r="C698" t="str">
            <v>m3</v>
          </cell>
          <cell r="D698">
            <v>4.9000000000000004</v>
          </cell>
        </row>
        <row r="699">
          <cell r="A699" t="str">
            <v>PE0059I8632</v>
          </cell>
          <cell r="B699" t="str">
            <v>IMPRIMAÇÃO</v>
          </cell>
          <cell r="C699" t="str">
            <v>m2</v>
          </cell>
          <cell r="D699">
            <v>1.73</v>
          </cell>
        </row>
        <row r="700">
          <cell r="A700" t="str">
            <v>PE0059I8633</v>
          </cell>
          <cell r="B700" t="str">
            <v>IMPRIMAÇÃO E/OU PINTURA DE LIGAÇÃO</v>
          </cell>
          <cell r="C700" t="str">
            <v>m2</v>
          </cell>
          <cell r="D700">
            <v>2.11</v>
          </cell>
        </row>
        <row r="701">
          <cell r="A701" t="str">
            <v>PE0059I8634</v>
          </cell>
          <cell r="B701" t="str">
            <v>TRATAMENTO SUPERFICIAL DUPLO COM CAPA SELANTE</v>
          </cell>
          <cell r="C701" t="str">
            <v>m2</v>
          </cell>
          <cell r="D701">
            <v>3.9</v>
          </cell>
        </row>
        <row r="702">
          <cell r="A702" t="str">
            <v>PE0059I8635</v>
          </cell>
          <cell r="B702" t="str">
            <v>TRATAMENTO SUPERFICIAL DUPLO</v>
          </cell>
          <cell r="C702" t="str">
            <v>m2</v>
          </cell>
          <cell r="D702">
            <v>4.04</v>
          </cell>
        </row>
        <row r="703">
          <cell r="A703" t="str">
            <v>PE0059I8636</v>
          </cell>
          <cell r="B703" t="str">
            <v>TRATAMENTO SUPERFICIAL TRIPLO</v>
          </cell>
          <cell r="C703" t="str">
            <v>m2</v>
          </cell>
          <cell r="D703">
            <v>6.09</v>
          </cell>
        </row>
        <row r="704">
          <cell r="A704" t="str">
            <v>PE0059I8637</v>
          </cell>
          <cell r="B704" t="str">
            <v>REVESTIMENTO DE PÁTIO E PISTA COM BRITA e = 10 cm</v>
          </cell>
          <cell r="C704" t="str">
            <v>m2</v>
          </cell>
          <cell r="D704">
            <v>1.93</v>
          </cell>
        </row>
        <row r="705">
          <cell r="A705" t="str">
            <v>PE0059I8638</v>
          </cell>
          <cell r="B705" t="str">
            <v>REVESTIMENTO COM CASCALHO COMPACTADO</v>
          </cell>
          <cell r="C705" t="str">
            <v>m3a</v>
          </cell>
          <cell r="D705">
            <v>5.0199999999999996</v>
          </cell>
        </row>
        <row r="706">
          <cell r="A706" t="str">
            <v>PE0059I8639</v>
          </cell>
          <cell r="B706" t="str">
            <v>ALAMBRADO C/ TELA GALVANIZADA h = 1,80 m</v>
          </cell>
          <cell r="C706" t="str">
            <v>m</v>
          </cell>
          <cell r="D706">
            <v>73.099999999999994</v>
          </cell>
        </row>
        <row r="707">
          <cell r="A707" t="str">
            <v>PE0059I8640</v>
          </cell>
          <cell r="B707" t="str">
            <v>COLOCAÇÃO DE MANTA GEOTEXTIL BIDIM OP-40</v>
          </cell>
          <cell r="C707" t="str">
            <v>m2</v>
          </cell>
          <cell r="D707">
            <v>9.7200000000000006</v>
          </cell>
        </row>
        <row r="708">
          <cell r="A708" t="str">
            <v>PE0059I8641</v>
          </cell>
          <cell r="B708" t="str">
            <v>COLOCAÇÃO DE MANTA GEOTEXTIL BIDIM OP-60</v>
          </cell>
          <cell r="C708" t="str">
            <v>m2</v>
          </cell>
          <cell r="D708">
            <v>13.13</v>
          </cell>
        </row>
        <row r="709">
          <cell r="A709" t="str">
            <v>PE0059I8661</v>
          </cell>
          <cell r="B709" t="str">
            <v>BERÇOS PARA ASSENTAMENTOS DE BUEIROS (SIMPLES, ø = 80)</v>
          </cell>
          <cell r="C709" t="str">
            <v>m</v>
          </cell>
          <cell r="D709">
            <v>119.03</v>
          </cell>
        </row>
        <row r="710">
          <cell r="A710" t="str">
            <v>PE0059I8662</v>
          </cell>
          <cell r="B710" t="str">
            <v>BOCA NORMAL PARA BUEIRO SIMPLES TUBULAR DE CONCRETO - ø = 80</v>
          </cell>
          <cell r="C710" t="str">
            <v>un</v>
          </cell>
          <cell r="D710">
            <v>915.37</v>
          </cell>
        </row>
        <row r="711">
          <cell r="A711" t="str">
            <v>PE0059I8663</v>
          </cell>
          <cell r="B711" t="str">
            <v>BUEIRO SIMPLES TUBULAR DE CONCRETO - BTSC D = 80 cm</v>
          </cell>
          <cell r="C711" t="str">
            <v>m</v>
          </cell>
          <cell r="D711">
            <v>278.77999999999997</v>
          </cell>
        </row>
        <row r="712">
          <cell r="A712" t="str">
            <v>PE0059I8664</v>
          </cell>
          <cell r="B712" t="str">
            <v>CAIXA COLETORA DE SARJETA COM GRELHA DE CONCRETO - CCS 04 - TCC 01</v>
          </cell>
          <cell r="C712" t="str">
            <v>un</v>
          </cell>
          <cell r="D712">
            <v>1827.06</v>
          </cell>
        </row>
        <row r="713">
          <cell r="A713" t="str">
            <v>PE0059I8665</v>
          </cell>
          <cell r="B713" t="str">
            <v>CAIXA DE LIGAÇÃO E PASSAGEM - CLP 18</v>
          </cell>
          <cell r="C713" t="str">
            <v>un</v>
          </cell>
          <cell r="D713">
            <v>2628.71</v>
          </cell>
        </row>
        <row r="714">
          <cell r="A714" t="str">
            <v>PE0059I8666</v>
          </cell>
          <cell r="B714" t="str">
            <v>DESCIDA D´ÁGUA DE ATERRO EM DEGRAUS - DAD 04</v>
          </cell>
          <cell r="C714" t="str">
            <v>m</v>
          </cell>
          <cell r="D714">
            <v>304.26</v>
          </cell>
        </row>
        <row r="715">
          <cell r="A715" t="str">
            <v>PE0059I8667</v>
          </cell>
          <cell r="B715" t="str">
            <v>DESCIDAS D'ÁGUA DE CORTE EM DEGRAUS - DCD 04</v>
          </cell>
          <cell r="C715" t="str">
            <v>m</v>
          </cell>
          <cell r="D715">
            <v>214.95</v>
          </cell>
        </row>
        <row r="716">
          <cell r="A716" t="str">
            <v>PE0059I8668</v>
          </cell>
          <cell r="B716" t="str">
            <v>DISSIPADOR DE ENERGIA - DEB 03</v>
          </cell>
          <cell r="C716" t="str">
            <v>un</v>
          </cell>
          <cell r="D716">
            <v>1239.01</v>
          </cell>
        </row>
        <row r="717">
          <cell r="A717" t="str">
            <v>PE0059I8669</v>
          </cell>
          <cell r="B717" t="str">
            <v>DRENO DE PEDRA BRITADA</v>
          </cell>
          <cell r="C717" t="str">
            <v>m3</v>
          </cell>
          <cell r="D717">
            <v>18.63</v>
          </cell>
        </row>
        <row r="718">
          <cell r="A718" t="str">
            <v>PE0059I8670</v>
          </cell>
          <cell r="B718" t="str">
            <v>DRENO LONGITUDINAL PROFUNDO PARA CORTES EM SOLO - DPS 08</v>
          </cell>
          <cell r="C718" t="str">
            <v>m</v>
          </cell>
          <cell r="D718">
            <v>98.84</v>
          </cell>
        </row>
        <row r="719">
          <cell r="A719" t="str">
            <v>PE0059I8671</v>
          </cell>
          <cell r="B719" t="str">
            <v>DRENO SUB-HORIZONTAIS - DSH 01</v>
          </cell>
          <cell r="C719" t="str">
            <v>m</v>
          </cell>
          <cell r="D719">
            <v>38.76</v>
          </cell>
        </row>
        <row r="720">
          <cell r="A720" t="str">
            <v>PE0059I8672</v>
          </cell>
          <cell r="B720" t="str">
            <v xml:space="preserve">ENTRADA PARA DESCIDA DA ÁGUA - EDA 02 </v>
          </cell>
          <cell r="C720" t="str">
            <v>m</v>
          </cell>
          <cell r="D720">
            <v>43.98</v>
          </cell>
        </row>
        <row r="721">
          <cell r="A721" t="str">
            <v>PE0059I8673</v>
          </cell>
          <cell r="B721" t="str">
            <v>MEIO FIO E SARJETA DE CONCRETO - MFC 01</v>
          </cell>
          <cell r="C721" t="str">
            <v>m</v>
          </cell>
          <cell r="D721">
            <v>57.1</v>
          </cell>
        </row>
        <row r="722">
          <cell r="A722" t="str">
            <v>PE0059I8674</v>
          </cell>
          <cell r="B722" t="str">
            <v>SARJETA TRIANGULAR EM CONCRETO L = 0,50 à 0,60 m</v>
          </cell>
          <cell r="C722" t="str">
            <v>m</v>
          </cell>
          <cell r="D722">
            <v>27.29</v>
          </cell>
        </row>
        <row r="723">
          <cell r="A723" t="str">
            <v>PE0059I8680</v>
          </cell>
          <cell r="B723" t="str">
            <v>ARMAÇÃO CA-50 - PONTE/VIADUTO</v>
          </cell>
          <cell r="C723" t="str">
            <v>t</v>
          </cell>
          <cell r="D723">
            <v>1174.1199999999999</v>
          </cell>
        </row>
        <row r="724">
          <cell r="A724" t="str">
            <v>PE0059I8681</v>
          </cell>
          <cell r="B724" t="str">
            <v>ARMAÇÃO PROTENDIDA  - PONTE/VIADUTO</v>
          </cell>
          <cell r="C724" t="str">
            <v>t</v>
          </cell>
          <cell r="D724">
            <v>14176.51</v>
          </cell>
        </row>
        <row r="725">
          <cell r="A725" t="str">
            <v>PE0059I8682</v>
          </cell>
          <cell r="B725" t="str">
            <v>CONCRETO ESTRUTURAL - PONTE/VIADUTO</v>
          </cell>
          <cell r="C725" t="str">
            <v>m3</v>
          </cell>
          <cell r="D725">
            <v>150.66</v>
          </cell>
        </row>
        <row r="726">
          <cell r="A726" t="str">
            <v>PE0059I8683</v>
          </cell>
          <cell r="B726" t="str">
            <v>FORMA COMUM DE MADEIRA - PONTE/VIADUTO</v>
          </cell>
          <cell r="C726" t="str">
            <v>m2</v>
          </cell>
          <cell r="D726">
            <v>127.21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heetName val="QCI"/>
      <sheetName val="CRONOGRAMA"/>
      <sheetName val="COMPOSIÇÃO DO BDI "/>
      <sheetName val="COMPOSIÇÃO CUSTO"/>
      <sheetName val="MODELO BASE"/>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 val="CONTROLE"/>
      <sheetName val="IDENTIFICACAO"/>
      <sheetName val="Quadro Geral"/>
      <sheetName val="FLUXO - EXECUÇÃO PRÓPRIA"/>
      <sheetName val="Plan 2.7"/>
      <sheetName val="KREBS (original)"/>
      <sheetName val="Betim JT"/>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 val="projeto"/>
      <sheetName val="CUSTO LARANJEIRAS"/>
      <sheetName val="LEIS_H"/>
      <sheetName val="LEIS_M"/>
      <sheetName val="Gera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Encargos Sociais"/>
      <sheetName val="BDI"/>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L"/>
      <sheetName val="CEC"/>
      <sheetName val="ERA"/>
      <sheetName val="ERS"/>
      <sheetName val="Atr"/>
      <sheetName val="Trt"/>
      <sheetName val="Rcg"/>
      <sheetName val="Frm"/>
      <sheetName val="Cnc"/>
      <sheetName val="Arm"/>
      <sheetName val="UIn"/>
      <sheetName val="Aux"/>
      <sheetName val="comp"/>
      <sheetName val="mat"/>
      <sheetName val="equip"/>
      <sheetName val="CA_UIN"/>
      <sheetName val="Plan1"/>
      <sheetName val="gstgrs"/>
      <sheetName val="mobr"/>
    </sheetNames>
    <sheetDataSet>
      <sheetData sheetId="0">
        <row r="1">
          <cell r="D1" t="str">
            <v>UHE Serra do Facão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 val="resumo_aut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FORMAÇÕES_1"/>
      <sheetName val="SIDUR_1"/>
      <sheetName val="INFORMAÇÕES_2"/>
      <sheetName val="SIDUR_2"/>
      <sheetName val="LAE"/>
      <sheetName val="Anexo I - PAV"/>
      <sheetName val="Anexo I - SAN"/>
      <sheetName val="Anexo I - MOB"/>
      <sheetName val="Anexo I - URB"/>
      <sheetName val="Anexo II - Fotos"/>
      <sheetName val="Anexo V - LICIT"/>
      <sheetName val="VRPL"/>
      <sheetName val="BDI_2622"/>
      <sheetName val="TABELAS_ACORD_2622"/>
      <sheetName val="REPROG_OB"/>
      <sheetName val="RAE_OB"/>
      <sheetName val="Anexo II - RAE final"/>
      <sheetName val="Anexo III - GPS "/>
      <sheetName val="Auxiliar"/>
      <sheetName val="Projeto"/>
      <sheetName val="SPA _SIMP"/>
      <sheetName val="RELAT.FOTOS"/>
      <sheetName val="MENSA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FORMAÇÕES_1"/>
      <sheetName val="SIDUR_1"/>
      <sheetName val="INFORMAÇÕES_2"/>
      <sheetName val="SIDUR_2"/>
      <sheetName val="LAE"/>
      <sheetName val="Anexo I - PAV"/>
      <sheetName val="Anexo I - SAN"/>
      <sheetName val="Anexo I - MOB"/>
      <sheetName val="Anexo I - URB"/>
      <sheetName val="Anexo II - Fotos"/>
      <sheetName val="Anexo V - LICIT"/>
      <sheetName val="VRPL"/>
      <sheetName val="BDI_2622"/>
      <sheetName val="TABELAS_ACORD_2622"/>
      <sheetName val="REPROG_OB"/>
      <sheetName val="RAE_OB"/>
      <sheetName val="Anexo II - RAE final"/>
      <sheetName val="Anexo III - GPS "/>
      <sheetName val="Auxiliar"/>
      <sheetName val="Projeto"/>
      <sheetName val="SPA _SIMP"/>
      <sheetName val="RELAT.FOTOS"/>
      <sheetName val="MENSA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 val="BANCO"/>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lan1"/>
      <sheetName val="Plan2"/>
      <sheetName val="Plan3"/>
    </sheetNames>
    <definedNames>
      <definedName name="PassaExtenso"/>
    </defined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sheetName val="Memória de Cálculo"/>
      <sheetName val="Planilha_Ajustada"/>
      <sheetName val="PLAN_FINAL"/>
      <sheetName val="Cronograma_FINAL"/>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Resumo"/>
      <sheetName val="CEARA"/>
      <sheetName val="ACOPL ENG"/>
      <sheetName val="henfel"/>
      <sheetName val="Voith"/>
      <sheetName val="Plan de Acompanh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INVENTÁRIO"/>
      <sheetName val="COMPOSIÇÕES"/>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 val="resum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 val="CAPACIDADES"/>
      <sheetName val="QQuant-Vol1_(2)"/>
      <sheetName val="MATRIZ"/>
      <sheetName val="BD Equip."/>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PROJETO BR_146 (2)"/>
      <sheetName val="[CANAA.XLS][CANAA.XLS][CANAA.XL"/>
      <sheetName val="[CANAA.XLS][CANAA.XLS]\G\Users\"/>
      <sheetName val="8ª MP_BR_459"/>
      <sheetName val="P AUX 01-FERRAGENS"/>
      <sheetName val="P AUX 02-PINTURA"/>
      <sheetName val="CUSTO INDIRETO"/>
      <sheetName val="_G_Users_eduardoiunes_Documents"/>
      <sheetName val="_CANAA.XLS__G_Users_eduardoiune"/>
      <sheetName val="_CANAA.XLS__CANAA.XLS__CANAA.XL"/>
      <sheetName val="_CANAA.XLS__CANAA.XLS__G_Users_"/>
      <sheetName val="8ª MP_BR-459"/>
      <sheetName val="MB"/>
      <sheetName val="CORDEF-163"/>
      <sheetName val="CADASTRO"/>
      <sheetName val="QUADRO COMPARATIVO"/>
      <sheetName val="[CANAA.XLS]_G_Users_eduardoiu_2"/>
      <sheetName val="[CANAA.XLS][CANAA.XLS]_CANAA__2"/>
      <sheetName val="RESUMO DE MEDIÇÃO"/>
      <sheetName val="C"/>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Extenso"/>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s>
    <sheetDataSet>
      <sheetData sheetId="0" refreshError="1"/>
      <sheetData sheetId="1" refreshError="1"/>
      <sheetData sheetId="2" refreshError="1"/>
      <sheetData sheetId="3" refreshError="1"/>
      <sheetData sheetId="4" refreshError="1"/>
      <sheetData sheetId="5" refreshError="1"/>
      <sheetData sheetId="6">
        <row r="3">
          <cell r="A3" t="str">
            <v>SECRETARIA DE VIAÇÃO E OBRAS PÚBLICAS</v>
          </cell>
        </row>
      </sheetData>
      <sheetData sheetId="7">
        <row r="3">
          <cell r="A3" t="str">
            <v>SECRETARIA DE VIAÇÃO E OBRAS PÚBLICAS</v>
          </cell>
        </row>
      </sheetData>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CONTROLE_2003_"/>
      <sheetName val="PROPOSTAS_ENTREGUES_2002"/>
      <sheetName val="CONTROLE_2004"/>
      <sheetName val="ÍNDICE_DE_PROPOSTAS"/>
      <sheetName val="ETIQUETA_(2)"/>
      <sheetName val="JAN"/>
      <sheetName val="3_ Abordagem de implantação"/>
      <sheetName val="Resumo"/>
      <sheetName val="Tabsal-2.9"/>
    </sheetNames>
    <sheetDataSet>
      <sheetData sheetId="0" refreshError="1"/>
      <sheetData sheetId="1" refreshError="1"/>
      <sheetData sheetId="2" refreshError="1">
        <row r="4">
          <cell r="E4">
            <v>1</v>
          </cell>
        </row>
        <row r="5">
          <cell r="E5">
            <v>2</v>
          </cell>
        </row>
        <row r="6">
          <cell r="E6">
            <v>3</v>
          </cell>
        </row>
        <row r="7">
          <cell r="E7">
            <v>4</v>
          </cell>
        </row>
        <row r="8">
          <cell r="E8">
            <v>5</v>
          </cell>
        </row>
        <row r="9">
          <cell r="E9">
            <v>6</v>
          </cell>
        </row>
        <row r="10">
          <cell r="E10">
            <v>7</v>
          </cell>
        </row>
        <row r="11">
          <cell r="E11">
            <v>8</v>
          </cell>
        </row>
        <row r="12">
          <cell r="E12">
            <v>9</v>
          </cell>
        </row>
        <row r="13">
          <cell r="E13">
            <v>10</v>
          </cell>
        </row>
        <row r="14">
          <cell r="E14">
            <v>11</v>
          </cell>
        </row>
        <row r="15">
          <cell r="E15">
            <v>12</v>
          </cell>
        </row>
        <row r="16">
          <cell r="E16">
            <v>13</v>
          </cell>
        </row>
        <row r="17">
          <cell r="E17">
            <v>14</v>
          </cell>
        </row>
        <row r="18">
          <cell r="E18">
            <v>15</v>
          </cell>
        </row>
        <row r="19">
          <cell r="E19">
            <v>16</v>
          </cell>
        </row>
        <row r="20">
          <cell r="E20">
            <v>17</v>
          </cell>
        </row>
        <row r="21">
          <cell r="E21">
            <v>18</v>
          </cell>
        </row>
        <row r="22">
          <cell r="E22">
            <v>19</v>
          </cell>
        </row>
        <row r="23">
          <cell r="E23">
            <v>20</v>
          </cell>
        </row>
        <row r="24">
          <cell r="E24">
            <v>21</v>
          </cell>
        </row>
        <row r="25">
          <cell r="E25">
            <v>22</v>
          </cell>
        </row>
        <row r="26">
          <cell r="E26">
            <v>23</v>
          </cell>
        </row>
        <row r="27">
          <cell r="E27">
            <v>24</v>
          </cell>
        </row>
        <row r="28">
          <cell r="E28">
            <v>18</v>
          </cell>
        </row>
        <row r="29">
          <cell r="E29">
            <v>25</v>
          </cell>
        </row>
        <row r="30">
          <cell r="E30">
            <v>26</v>
          </cell>
        </row>
        <row r="31">
          <cell r="E31">
            <v>27</v>
          </cell>
        </row>
        <row r="32">
          <cell r="E32">
            <v>28</v>
          </cell>
        </row>
        <row r="33">
          <cell r="E33">
            <v>29</v>
          </cell>
        </row>
        <row r="34">
          <cell r="E34">
            <v>30</v>
          </cell>
        </row>
        <row r="35">
          <cell r="E35">
            <v>31</v>
          </cell>
        </row>
        <row r="36">
          <cell r="E36">
            <v>32</v>
          </cell>
        </row>
        <row r="37">
          <cell r="E37">
            <v>33</v>
          </cell>
        </row>
        <row r="38">
          <cell r="E38">
            <v>34</v>
          </cell>
        </row>
        <row r="39">
          <cell r="E39">
            <v>35</v>
          </cell>
        </row>
        <row r="40">
          <cell r="E40">
            <v>36</v>
          </cell>
        </row>
        <row r="41">
          <cell r="E41">
            <v>37</v>
          </cell>
        </row>
        <row r="42">
          <cell r="E42">
            <v>38</v>
          </cell>
        </row>
        <row r="43">
          <cell r="E43">
            <v>39</v>
          </cell>
        </row>
        <row r="44">
          <cell r="E44">
            <v>40</v>
          </cell>
        </row>
        <row r="45">
          <cell r="E45">
            <v>41</v>
          </cell>
        </row>
        <row r="46">
          <cell r="E46">
            <v>42</v>
          </cell>
        </row>
        <row r="47">
          <cell r="E47">
            <v>43</v>
          </cell>
        </row>
        <row r="48">
          <cell r="E48">
            <v>44</v>
          </cell>
        </row>
        <row r="49">
          <cell r="E49">
            <v>45</v>
          </cell>
        </row>
        <row r="50">
          <cell r="E50">
            <v>46</v>
          </cell>
        </row>
        <row r="51">
          <cell r="E51">
            <v>47</v>
          </cell>
        </row>
        <row r="52">
          <cell r="E52">
            <v>48</v>
          </cell>
        </row>
        <row r="53">
          <cell r="E53">
            <v>49</v>
          </cell>
        </row>
        <row r="54">
          <cell r="E54">
            <v>50</v>
          </cell>
        </row>
        <row r="55">
          <cell r="E55">
            <v>51</v>
          </cell>
        </row>
        <row r="56">
          <cell r="E56">
            <v>52</v>
          </cell>
        </row>
        <row r="57">
          <cell r="E57">
            <v>53</v>
          </cell>
        </row>
        <row r="58">
          <cell r="E58">
            <v>54</v>
          </cell>
        </row>
        <row r="59">
          <cell r="E59">
            <v>55</v>
          </cell>
        </row>
        <row r="60">
          <cell r="E60">
            <v>56</v>
          </cell>
        </row>
        <row r="61">
          <cell r="E61">
            <v>57</v>
          </cell>
        </row>
        <row r="62">
          <cell r="E62">
            <v>58</v>
          </cell>
        </row>
        <row r="63">
          <cell r="E63">
            <v>59</v>
          </cell>
        </row>
        <row r="64">
          <cell r="E64">
            <v>60</v>
          </cell>
        </row>
        <row r="65">
          <cell r="E65">
            <v>61</v>
          </cell>
        </row>
        <row r="66">
          <cell r="E66">
            <v>62</v>
          </cell>
        </row>
        <row r="67">
          <cell r="E67">
            <v>63</v>
          </cell>
        </row>
        <row r="68">
          <cell r="E68">
            <v>64</v>
          </cell>
        </row>
        <row r="69">
          <cell r="E69">
            <v>65</v>
          </cell>
        </row>
        <row r="70">
          <cell r="E70">
            <v>66</v>
          </cell>
        </row>
        <row r="71">
          <cell r="E71">
            <v>67</v>
          </cell>
        </row>
        <row r="72">
          <cell r="E72">
            <v>68</v>
          </cell>
        </row>
        <row r="73">
          <cell r="E73">
            <v>69</v>
          </cell>
        </row>
        <row r="74">
          <cell r="E74">
            <v>70</v>
          </cell>
        </row>
        <row r="75">
          <cell r="E75">
            <v>71</v>
          </cell>
        </row>
        <row r="76">
          <cell r="E76">
            <v>72</v>
          </cell>
        </row>
        <row r="77">
          <cell r="E77">
            <v>73</v>
          </cell>
        </row>
        <row r="78">
          <cell r="E78">
            <v>74</v>
          </cell>
        </row>
        <row r="79">
          <cell r="E79">
            <v>75</v>
          </cell>
        </row>
        <row r="80">
          <cell r="E80">
            <v>76</v>
          </cell>
        </row>
        <row r="81">
          <cell r="E81">
            <v>77</v>
          </cell>
        </row>
        <row r="82">
          <cell r="E82">
            <v>78</v>
          </cell>
        </row>
        <row r="83">
          <cell r="E83">
            <v>79</v>
          </cell>
        </row>
        <row r="84">
          <cell r="E84">
            <v>80</v>
          </cell>
        </row>
        <row r="85">
          <cell r="E85">
            <v>81</v>
          </cell>
        </row>
        <row r="86">
          <cell r="E86">
            <v>82</v>
          </cell>
        </row>
        <row r="87">
          <cell r="E87">
            <v>83</v>
          </cell>
        </row>
        <row r="88">
          <cell r="E88">
            <v>84</v>
          </cell>
        </row>
        <row r="89">
          <cell r="E89">
            <v>85</v>
          </cell>
        </row>
        <row r="90">
          <cell r="E90">
            <v>86</v>
          </cell>
        </row>
        <row r="91">
          <cell r="E91">
            <v>87</v>
          </cell>
        </row>
        <row r="92">
          <cell r="E92">
            <v>88</v>
          </cell>
        </row>
        <row r="93">
          <cell r="E93">
            <v>89</v>
          </cell>
        </row>
        <row r="94">
          <cell r="E94">
            <v>90</v>
          </cell>
        </row>
        <row r="95">
          <cell r="E95">
            <v>91</v>
          </cell>
        </row>
        <row r="96">
          <cell r="E96">
            <v>92</v>
          </cell>
        </row>
        <row r="97">
          <cell r="E97">
            <v>93</v>
          </cell>
        </row>
        <row r="98">
          <cell r="E98">
            <v>94</v>
          </cell>
        </row>
        <row r="99">
          <cell r="E99">
            <v>95</v>
          </cell>
        </row>
        <row r="100">
          <cell r="E100">
            <v>96</v>
          </cell>
        </row>
        <row r="101">
          <cell r="E101">
            <v>97</v>
          </cell>
        </row>
        <row r="102">
          <cell r="E102">
            <v>98</v>
          </cell>
        </row>
        <row r="103">
          <cell r="E103">
            <v>99</v>
          </cell>
        </row>
        <row r="104">
          <cell r="E104">
            <v>100</v>
          </cell>
        </row>
        <row r="105">
          <cell r="E105">
            <v>101</v>
          </cell>
        </row>
        <row r="106">
          <cell r="E106">
            <v>102</v>
          </cell>
        </row>
        <row r="107">
          <cell r="E107">
            <v>103</v>
          </cell>
        </row>
        <row r="108">
          <cell r="E108">
            <v>104</v>
          </cell>
        </row>
        <row r="109">
          <cell r="E109">
            <v>105</v>
          </cell>
        </row>
        <row r="110">
          <cell r="E110">
            <v>106</v>
          </cell>
        </row>
        <row r="111">
          <cell r="E111">
            <v>107</v>
          </cell>
        </row>
        <row r="112">
          <cell r="E112">
            <v>108</v>
          </cell>
        </row>
        <row r="113">
          <cell r="E113">
            <v>109</v>
          </cell>
        </row>
        <row r="114">
          <cell r="E114">
            <v>110</v>
          </cell>
        </row>
        <row r="115">
          <cell r="E115">
            <v>111</v>
          </cell>
        </row>
        <row r="116">
          <cell r="E116">
            <v>112</v>
          </cell>
        </row>
        <row r="117">
          <cell r="E117">
            <v>113</v>
          </cell>
        </row>
        <row r="118">
          <cell r="E118">
            <v>114</v>
          </cell>
        </row>
        <row r="119">
          <cell r="E119">
            <v>115</v>
          </cell>
        </row>
        <row r="120">
          <cell r="E120">
            <v>116</v>
          </cell>
        </row>
        <row r="121">
          <cell r="E121">
            <v>117</v>
          </cell>
        </row>
        <row r="122">
          <cell r="E122">
            <v>118</v>
          </cell>
        </row>
        <row r="123">
          <cell r="E123">
            <v>119</v>
          </cell>
        </row>
        <row r="124">
          <cell r="E124">
            <v>120</v>
          </cell>
        </row>
        <row r="125">
          <cell r="E125">
            <v>121</v>
          </cell>
        </row>
        <row r="126">
          <cell r="E126">
            <v>122</v>
          </cell>
        </row>
        <row r="127">
          <cell r="E127">
            <v>123</v>
          </cell>
        </row>
        <row r="128">
          <cell r="E128">
            <v>124</v>
          </cell>
        </row>
        <row r="129">
          <cell r="E129">
            <v>125</v>
          </cell>
        </row>
        <row r="130">
          <cell r="E130">
            <v>126</v>
          </cell>
        </row>
        <row r="131">
          <cell r="E131">
            <v>127</v>
          </cell>
        </row>
        <row r="132">
          <cell r="E132">
            <v>128</v>
          </cell>
        </row>
        <row r="133">
          <cell r="E133">
            <v>129</v>
          </cell>
        </row>
        <row r="134">
          <cell r="E134">
            <v>130</v>
          </cell>
        </row>
        <row r="135">
          <cell r="E135">
            <v>131</v>
          </cell>
        </row>
        <row r="136">
          <cell r="E136">
            <v>132</v>
          </cell>
        </row>
        <row r="137">
          <cell r="E137">
            <v>133</v>
          </cell>
        </row>
        <row r="138">
          <cell r="E138">
            <v>134</v>
          </cell>
        </row>
        <row r="139">
          <cell r="E139">
            <v>135</v>
          </cell>
        </row>
        <row r="140">
          <cell r="E140">
            <v>136</v>
          </cell>
        </row>
        <row r="141">
          <cell r="E141">
            <v>137</v>
          </cell>
        </row>
        <row r="142">
          <cell r="E142">
            <v>138</v>
          </cell>
        </row>
        <row r="143">
          <cell r="E143">
            <v>139</v>
          </cell>
        </row>
        <row r="144">
          <cell r="E144">
            <v>140</v>
          </cell>
        </row>
        <row r="145">
          <cell r="E145">
            <v>141</v>
          </cell>
        </row>
        <row r="146">
          <cell r="E146">
            <v>142</v>
          </cell>
        </row>
        <row r="147">
          <cell r="E147">
            <v>143</v>
          </cell>
        </row>
        <row r="148">
          <cell r="E148">
            <v>144</v>
          </cell>
        </row>
        <row r="149">
          <cell r="E149">
            <v>145</v>
          </cell>
        </row>
        <row r="150">
          <cell r="E150">
            <v>146</v>
          </cell>
        </row>
        <row r="151">
          <cell r="E151">
            <v>147</v>
          </cell>
        </row>
        <row r="152">
          <cell r="E152">
            <v>148</v>
          </cell>
        </row>
        <row r="153">
          <cell r="E153">
            <v>149</v>
          </cell>
        </row>
        <row r="154">
          <cell r="E154">
            <v>150</v>
          </cell>
        </row>
        <row r="155">
          <cell r="E155">
            <v>151</v>
          </cell>
        </row>
        <row r="156">
          <cell r="E156">
            <v>152</v>
          </cell>
        </row>
        <row r="157">
          <cell r="E157">
            <v>153</v>
          </cell>
        </row>
        <row r="158">
          <cell r="E158">
            <v>154</v>
          </cell>
        </row>
        <row r="159">
          <cell r="E159">
            <v>155</v>
          </cell>
        </row>
        <row r="160">
          <cell r="E160">
            <v>156</v>
          </cell>
        </row>
        <row r="161">
          <cell r="E161">
            <v>157</v>
          </cell>
        </row>
        <row r="162">
          <cell r="E162">
            <v>158</v>
          </cell>
        </row>
        <row r="163">
          <cell r="E163">
            <v>159</v>
          </cell>
        </row>
        <row r="164">
          <cell r="E164">
            <v>160</v>
          </cell>
        </row>
        <row r="165">
          <cell r="E165">
            <v>161</v>
          </cell>
        </row>
        <row r="166">
          <cell r="E166">
            <v>162</v>
          </cell>
        </row>
        <row r="167">
          <cell r="E167">
            <v>163</v>
          </cell>
        </row>
        <row r="168">
          <cell r="E168">
            <v>164</v>
          </cell>
        </row>
        <row r="169">
          <cell r="E169">
            <v>165</v>
          </cell>
        </row>
        <row r="170">
          <cell r="E170">
            <v>166</v>
          </cell>
        </row>
        <row r="171">
          <cell r="E171">
            <v>167</v>
          </cell>
        </row>
        <row r="172">
          <cell r="E172">
            <v>168</v>
          </cell>
        </row>
        <row r="173">
          <cell r="E173">
            <v>169</v>
          </cell>
        </row>
        <row r="174">
          <cell r="E174">
            <v>170</v>
          </cell>
        </row>
        <row r="175">
          <cell r="E175">
            <v>171</v>
          </cell>
        </row>
        <row r="176">
          <cell r="E176">
            <v>172</v>
          </cell>
        </row>
        <row r="177">
          <cell r="E177">
            <v>173</v>
          </cell>
        </row>
        <row r="178">
          <cell r="E178">
            <v>174</v>
          </cell>
        </row>
        <row r="179">
          <cell r="E179">
            <v>175</v>
          </cell>
        </row>
        <row r="180">
          <cell r="E180">
            <v>176</v>
          </cell>
        </row>
        <row r="181">
          <cell r="E181">
            <v>177</v>
          </cell>
        </row>
        <row r="182">
          <cell r="E182">
            <v>178</v>
          </cell>
        </row>
        <row r="183">
          <cell r="E183">
            <v>179</v>
          </cell>
        </row>
        <row r="184">
          <cell r="E184">
            <v>180</v>
          </cell>
        </row>
        <row r="185">
          <cell r="E185">
            <v>181</v>
          </cell>
        </row>
        <row r="186">
          <cell r="E186">
            <v>182</v>
          </cell>
        </row>
        <row r="187">
          <cell r="E187">
            <v>183</v>
          </cell>
        </row>
        <row r="188">
          <cell r="E188">
            <v>184</v>
          </cell>
        </row>
        <row r="189">
          <cell r="E189">
            <v>185</v>
          </cell>
        </row>
        <row r="190">
          <cell r="E190">
            <v>186</v>
          </cell>
        </row>
        <row r="191">
          <cell r="E191">
            <v>187</v>
          </cell>
        </row>
        <row r="192">
          <cell r="E192">
            <v>188</v>
          </cell>
        </row>
        <row r="193">
          <cell r="E193">
            <v>189</v>
          </cell>
        </row>
        <row r="194">
          <cell r="E194">
            <v>190</v>
          </cell>
        </row>
        <row r="195">
          <cell r="E195">
            <v>191</v>
          </cell>
        </row>
        <row r="196">
          <cell r="E196">
            <v>192</v>
          </cell>
        </row>
        <row r="197">
          <cell r="E197">
            <v>193</v>
          </cell>
        </row>
        <row r="198">
          <cell r="E198">
            <v>194</v>
          </cell>
        </row>
        <row r="199">
          <cell r="E199">
            <v>195</v>
          </cell>
        </row>
        <row r="200">
          <cell r="E200">
            <v>196</v>
          </cell>
        </row>
        <row r="201">
          <cell r="E201">
            <v>197</v>
          </cell>
        </row>
        <row r="202">
          <cell r="E202">
            <v>198</v>
          </cell>
        </row>
        <row r="203">
          <cell r="E203">
            <v>199</v>
          </cell>
        </row>
        <row r="204">
          <cell r="E204">
            <v>200</v>
          </cell>
        </row>
        <row r="205">
          <cell r="E205">
            <v>201</v>
          </cell>
        </row>
        <row r="206">
          <cell r="E206">
            <v>202</v>
          </cell>
        </row>
        <row r="207">
          <cell r="E207">
            <v>203</v>
          </cell>
        </row>
        <row r="208">
          <cell r="E208">
            <v>204</v>
          </cell>
        </row>
        <row r="209">
          <cell r="E209">
            <v>205</v>
          </cell>
        </row>
        <row r="210">
          <cell r="E210">
            <v>206</v>
          </cell>
        </row>
        <row r="211">
          <cell r="E211">
            <v>207</v>
          </cell>
        </row>
        <row r="212">
          <cell r="E212">
            <v>208</v>
          </cell>
        </row>
        <row r="213">
          <cell r="E213">
            <v>209</v>
          </cell>
        </row>
        <row r="214">
          <cell r="E214">
            <v>210</v>
          </cell>
        </row>
        <row r="215">
          <cell r="E215">
            <v>211</v>
          </cell>
        </row>
        <row r="216">
          <cell r="E216">
            <v>212</v>
          </cell>
        </row>
        <row r="217">
          <cell r="E217">
            <v>213</v>
          </cell>
        </row>
        <row r="218">
          <cell r="E218">
            <v>214</v>
          </cell>
        </row>
        <row r="219">
          <cell r="E219">
            <v>215</v>
          </cell>
        </row>
        <row r="220">
          <cell r="E220">
            <v>216</v>
          </cell>
        </row>
        <row r="221">
          <cell r="E221">
            <v>217</v>
          </cell>
        </row>
        <row r="222">
          <cell r="E222">
            <v>218</v>
          </cell>
        </row>
        <row r="223">
          <cell r="E223">
            <v>219</v>
          </cell>
        </row>
        <row r="224">
          <cell r="E224">
            <v>220</v>
          </cell>
        </row>
        <row r="225">
          <cell r="E225">
            <v>221</v>
          </cell>
        </row>
        <row r="226">
          <cell r="E226">
            <v>222</v>
          </cell>
        </row>
        <row r="227">
          <cell r="E227">
            <v>223</v>
          </cell>
        </row>
        <row r="228">
          <cell r="E228">
            <v>224</v>
          </cell>
        </row>
        <row r="229">
          <cell r="E229">
            <v>225</v>
          </cell>
        </row>
        <row r="230">
          <cell r="E230">
            <v>226</v>
          </cell>
        </row>
        <row r="231">
          <cell r="E231">
            <v>227</v>
          </cell>
        </row>
        <row r="232">
          <cell r="E232">
            <v>228</v>
          </cell>
        </row>
        <row r="233">
          <cell r="E233">
            <v>229</v>
          </cell>
        </row>
        <row r="234">
          <cell r="E234">
            <v>230</v>
          </cell>
        </row>
        <row r="235">
          <cell r="E235">
            <v>231</v>
          </cell>
        </row>
        <row r="236">
          <cell r="E236">
            <v>232</v>
          </cell>
        </row>
        <row r="237">
          <cell r="E237">
            <v>233</v>
          </cell>
        </row>
        <row r="238">
          <cell r="E238">
            <v>234</v>
          </cell>
        </row>
        <row r="239">
          <cell r="E239">
            <v>235</v>
          </cell>
        </row>
        <row r="240">
          <cell r="E240">
            <v>236</v>
          </cell>
        </row>
        <row r="241">
          <cell r="E241">
            <v>237</v>
          </cell>
        </row>
        <row r="242">
          <cell r="E242">
            <v>238</v>
          </cell>
        </row>
        <row r="243">
          <cell r="E243">
            <v>239</v>
          </cell>
        </row>
        <row r="244">
          <cell r="E244">
            <v>240</v>
          </cell>
        </row>
        <row r="245">
          <cell r="E245">
            <v>241</v>
          </cell>
        </row>
        <row r="246">
          <cell r="E246">
            <v>242</v>
          </cell>
        </row>
        <row r="247">
          <cell r="E247">
            <v>243</v>
          </cell>
        </row>
        <row r="248">
          <cell r="E248">
            <v>244</v>
          </cell>
        </row>
        <row r="249">
          <cell r="E249">
            <v>245</v>
          </cell>
        </row>
        <row r="250">
          <cell r="E250">
            <v>246</v>
          </cell>
        </row>
        <row r="251">
          <cell r="E251">
            <v>247</v>
          </cell>
        </row>
        <row r="252">
          <cell r="E252">
            <v>248</v>
          </cell>
        </row>
        <row r="253">
          <cell r="E253">
            <v>249</v>
          </cell>
        </row>
        <row r="254">
          <cell r="E254">
            <v>250</v>
          </cell>
        </row>
        <row r="255">
          <cell r="E255">
            <v>251</v>
          </cell>
        </row>
        <row r="256">
          <cell r="E256">
            <v>252</v>
          </cell>
        </row>
        <row r="257">
          <cell r="E257">
            <v>253</v>
          </cell>
        </row>
        <row r="258">
          <cell r="E258">
            <v>254</v>
          </cell>
        </row>
        <row r="259">
          <cell r="E259">
            <v>255</v>
          </cell>
        </row>
        <row r="260">
          <cell r="E260">
            <v>256</v>
          </cell>
        </row>
        <row r="261">
          <cell r="E261">
            <v>257</v>
          </cell>
        </row>
        <row r="262">
          <cell r="E262">
            <v>258</v>
          </cell>
        </row>
        <row r="263">
          <cell r="E263">
            <v>259</v>
          </cell>
        </row>
        <row r="264">
          <cell r="E264">
            <v>260</v>
          </cell>
        </row>
        <row r="265">
          <cell r="E265">
            <v>261</v>
          </cell>
        </row>
        <row r="266">
          <cell r="E266">
            <v>262</v>
          </cell>
        </row>
        <row r="267">
          <cell r="E267">
            <v>263</v>
          </cell>
        </row>
        <row r="268">
          <cell r="E268">
            <v>264</v>
          </cell>
        </row>
        <row r="269">
          <cell r="E269">
            <v>265</v>
          </cell>
        </row>
        <row r="270">
          <cell r="E270">
            <v>266</v>
          </cell>
        </row>
        <row r="271">
          <cell r="E271">
            <v>267</v>
          </cell>
        </row>
        <row r="272">
          <cell r="E272">
            <v>268</v>
          </cell>
        </row>
        <row r="273">
          <cell r="E273">
            <v>269</v>
          </cell>
        </row>
        <row r="274">
          <cell r="E274">
            <v>270</v>
          </cell>
        </row>
        <row r="275">
          <cell r="E275">
            <v>271</v>
          </cell>
        </row>
        <row r="276">
          <cell r="E276">
            <v>272</v>
          </cell>
        </row>
        <row r="277">
          <cell r="E277">
            <v>273</v>
          </cell>
        </row>
        <row r="278">
          <cell r="E278">
            <v>274</v>
          </cell>
        </row>
        <row r="279">
          <cell r="E279">
            <v>275</v>
          </cell>
        </row>
        <row r="280">
          <cell r="E280">
            <v>276</v>
          </cell>
        </row>
        <row r="281">
          <cell r="E281">
            <v>277</v>
          </cell>
        </row>
        <row r="282">
          <cell r="E282">
            <v>278</v>
          </cell>
        </row>
        <row r="283">
          <cell r="E283">
            <v>279</v>
          </cell>
        </row>
        <row r="284">
          <cell r="E284">
            <v>280</v>
          </cell>
        </row>
        <row r="285">
          <cell r="E285">
            <v>281</v>
          </cell>
        </row>
        <row r="286">
          <cell r="E286">
            <v>282</v>
          </cell>
        </row>
        <row r="287">
          <cell r="E287">
            <v>283</v>
          </cell>
        </row>
        <row r="288">
          <cell r="E288">
            <v>284</v>
          </cell>
        </row>
        <row r="289">
          <cell r="E289">
            <v>285</v>
          </cell>
        </row>
        <row r="290">
          <cell r="E290">
            <v>286</v>
          </cell>
        </row>
        <row r="291">
          <cell r="E291">
            <v>287</v>
          </cell>
        </row>
        <row r="292">
          <cell r="E292">
            <v>288</v>
          </cell>
        </row>
        <row r="293">
          <cell r="E293">
            <v>289</v>
          </cell>
        </row>
        <row r="294">
          <cell r="E294">
            <v>290</v>
          </cell>
        </row>
        <row r="295">
          <cell r="E295">
            <v>291</v>
          </cell>
        </row>
        <row r="296">
          <cell r="E296">
            <v>292</v>
          </cell>
        </row>
        <row r="297">
          <cell r="E297">
            <v>293</v>
          </cell>
        </row>
        <row r="298">
          <cell r="E298">
            <v>294</v>
          </cell>
        </row>
        <row r="299">
          <cell r="E299">
            <v>295</v>
          </cell>
        </row>
        <row r="300">
          <cell r="E300">
            <v>296</v>
          </cell>
        </row>
        <row r="301">
          <cell r="E301">
            <v>297</v>
          </cell>
        </row>
        <row r="302">
          <cell r="E302">
            <v>298</v>
          </cell>
        </row>
        <row r="303">
          <cell r="E303">
            <v>299</v>
          </cell>
        </row>
        <row r="304">
          <cell r="E304">
            <v>300</v>
          </cell>
        </row>
        <row r="305">
          <cell r="E305">
            <v>301</v>
          </cell>
        </row>
        <row r="306">
          <cell r="E306">
            <v>302</v>
          </cell>
        </row>
        <row r="307">
          <cell r="E307">
            <v>303</v>
          </cell>
        </row>
        <row r="308">
          <cell r="E308">
            <v>304</v>
          </cell>
        </row>
        <row r="309">
          <cell r="E309">
            <v>305</v>
          </cell>
        </row>
        <row r="310">
          <cell r="E310">
            <v>306</v>
          </cell>
        </row>
        <row r="311">
          <cell r="E311">
            <v>307</v>
          </cell>
        </row>
        <row r="312">
          <cell r="E312">
            <v>308</v>
          </cell>
        </row>
        <row r="313">
          <cell r="E313">
            <v>309</v>
          </cell>
        </row>
        <row r="314">
          <cell r="E314">
            <v>310</v>
          </cell>
        </row>
        <row r="315">
          <cell r="E315">
            <v>311</v>
          </cell>
        </row>
        <row r="316">
          <cell r="E316">
            <v>312</v>
          </cell>
        </row>
        <row r="317">
          <cell r="E317">
            <v>313</v>
          </cell>
        </row>
        <row r="318">
          <cell r="E318">
            <v>314</v>
          </cell>
        </row>
        <row r="319">
          <cell r="E319">
            <v>315</v>
          </cell>
        </row>
        <row r="320">
          <cell r="E320">
            <v>316</v>
          </cell>
        </row>
        <row r="321">
          <cell r="E321">
            <v>317</v>
          </cell>
        </row>
        <row r="322">
          <cell r="E322">
            <v>318</v>
          </cell>
        </row>
        <row r="323">
          <cell r="E323">
            <v>319</v>
          </cell>
        </row>
        <row r="324">
          <cell r="E324">
            <v>320</v>
          </cell>
        </row>
        <row r="325">
          <cell r="E325">
            <v>321</v>
          </cell>
        </row>
        <row r="326">
          <cell r="E326">
            <v>322</v>
          </cell>
        </row>
        <row r="327">
          <cell r="E327">
            <v>323</v>
          </cell>
        </row>
        <row r="328">
          <cell r="E328">
            <v>324</v>
          </cell>
        </row>
        <row r="329">
          <cell r="E329">
            <v>325</v>
          </cell>
        </row>
        <row r="330">
          <cell r="E330">
            <v>326</v>
          </cell>
        </row>
        <row r="331">
          <cell r="E331">
            <v>327</v>
          </cell>
        </row>
        <row r="332">
          <cell r="E332">
            <v>328</v>
          </cell>
        </row>
        <row r="333">
          <cell r="E333">
            <v>329</v>
          </cell>
        </row>
        <row r="334">
          <cell r="E334">
            <v>330</v>
          </cell>
        </row>
        <row r="335">
          <cell r="E335">
            <v>331</v>
          </cell>
        </row>
        <row r="336">
          <cell r="E336">
            <v>332</v>
          </cell>
        </row>
        <row r="337">
          <cell r="E337">
            <v>333</v>
          </cell>
        </row>
        <row r="338">
          <cell r="E338">
            <v>334</v>
          </cell>
        </row>
        <row r="339">
          <cell r="E339">
            <v>335</v>
          </cell>
        </row>
        <row r="340">
          <cell r="E340">
            <v>336</v>
          </cell>
        </row>
        <row r="341">
          <cell r="E341">
            <v>337</v>
          </cell>
        </row>
        <row r="342">
          <cell r="E342">
            <v>338</v>
          </cell>
        </row>
        <row r="343">
          <cell r="E343">
            <v>339</v>
          </cell>
        </row>
        <row r="344">
          <cell r="E344">
            <v>340</v>
          </cell>
        </row>
        <row r="345">
          <cell r="E345">
            <v>341</v>
          </cell>
        </row>
        <row r="346">
          <cell r="E346">
            <v>342</v>
          </cell>
        </row>
        <row r="347">
          <cell r="E347">
            <v>343</v>
          </cell>
        </row>
        <row r="348">
          <cell r="E348">
            <v>344</v>
          </cell>
        </row>
        <row r="349">
          <cell r="E349">
            <v>345</v>
          </cell>
        </row>
        <row r="350">
          <cell r="E350">
            <v>346</v>
          </cell>
        </row>
        <row r="351">
          <cell r="E351">
            <v>347</v>
          </cell>
        </row>
        <row r="352">
          <cell r="E352">
            <v>348</v>
          </cell>
        </row>
        <row r="353">
          <cell r="E353">
            <v>349</v>
          </cell>
        </row>
        <row r="354">
          <cell r="E354">
            <v>350</v>
          </cell>
        </row>
        <row r="355">
          <cell r="E355">
            <v>351</v>
          </cell>
        </row>
        <row r="356">
          <cell r="E356">
            <v>352</v>
          </cell>
        </row>
        <row r="357">
          <cell r="E357">
            <v>353</v>
          </cell>
        </row>
        <row r="358">
          <cell r="E358">
            <v>354</v>
          </cell>
        </row>
        <row r="359">
          <cell r="E359">
            <v>355</v>
          </cell>
        </row>
        <row r="360">
          <cell r="E360">
            <v>356</v>
          </cell>
        </row>
        <row r="361">
          <cell r="E361">
            <v>357</v>
          </cell>
        </row>
        <row r="362">
          <cell r="E362">
            <v>358</v>
          </cell>
        </row>
        <row r="363">
          <cell r="E363">
            <v>359</v>
          </cell>
        </row>
        <row r="364">
          <cell r="E364">
            <v>360</v>
          </cell>
        </row>
        <row r="365">
          <cell r="E365">
            <v>361</v>
          </cell>
        </row>
        <row r="366">
          <cell r="E366">
            <v>362</v>
          </cell>
        </row>
        <row r="367">
          <cell r="E367">
            <v>363</v>
          </cell>
        </row>
        <row r="368">
          <cell r="E368">
            <v>364</v>
          </cell>
        </row>
        <row r="369">
          <cell r="E369">
            <v>365</v>
          </cell>
        </row>
        <row r="370">
          <cell r="E370">
            <v>366</v>
          </cell>
        </row>
        <row r="371">
          <cell r="E371">
            <v>367</v>
          </cell>
        </row>
        <row r="372">
          <cell r="E372">
            <v>368</v>
          </cell>
        </row>
        <row r="373">
          <cell r="E373">
            <v>369</v>
          </cell>
        </row>
        <row r="374">
          <cell r="E374">
            <v>370</v>
          </cell>
        </row>
        <row r="375">
          <cell r="E375">
            <v>371</v>
          </cell>
        </row>
        <row r="376">
          <cell r="E376">
            <v>372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OES"/>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 val="Extenso"/>
      <sheetName val="Tabela Abril 2000"/>
      <sheetName val="TABELA"/>
      <sheetName val="Dados"/>
      <sheetName val="PSCEGERAL"/>
      <sheetName val="Planilha"/>
      <sheetName val="Page 1"/>
      <sheetName val="CRECHES"/>
      <sheetName val="MOBILIZ-CANTEIRO"/>
      <sheetName val="PQ"/>
      <sheetName val="8ª MP_BR_459"/>
      <sheetName val="INVENTÁRIO"/>
      <sheetName val="Resumo"/>
      <sheetName val="DG"/>
      <sheetName val="RESUMO_AUT1"/>
      <sheetName val="PT"/>
      <sheetName val="Medição"/>
      <sheetName val="DRANPX14"/>
      <sheetName val="Plan1"/>
      <sheetName val="Mão de Obra"/>
      <sheetName val="Quadro Geral"/>
      <sheetName val="REAJU"/>
      <sheetName val="alphaville"/>
      <sheetName val="tabela DER julho97"/>
      <sheetName val="Anexos_PGQ"/>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Assumptions"/>
      <sheetName val="Recmecater"/>
      <sheetName val="RECREV"/>
      <sheetName val="compos1"/>
      <sheetName val="Paramentros"/>
      <sheetName val="principal"/>
      <sheetName val="qd3b-Adaptada"/>
      <sheetName val="planejamento"/>
      <sheetName val="Vínculos (Não Mexer)"/>
      <sheetName val="Vínculos"/>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row r="3">
          <cell r="A3" t="str">
            <v>SECRETARIA DE VIAÇÃO E OBRAS PÚBLICAS</v>
          </cell>
        </row>
      </sheetData>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enso"/>
      <sheetName val="1ª Medição"/>
      <sheetName val="MOBILIZAÇÃO"/>
      <sheetName val="Teor"/>
      <sheetName val="Equipamentos"/>
      <sheetName val="QuQuant"/>
    </sheetNames>
    <sheetDataSet>
      <sheetData sheetId="0" refreshError="1"/>
      <sheetData sheetId="1">
        <row r="7">
          <cell r="B7" t="str">
            <v xml:space="preserve">SERVIÇOS PRELIMINARES / INICIAIS </v>
          </cell>
        </row>
      </sheetData>
      <sheetData sheetId="2"/>
      <sheetData sheetId="3" refreshError="1"/>
      <sheetData sheetId="4" refreshError="1"/>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 val="Tabela"/>
      <sheetName val="2012"/>
      <sheetName val="2013"/>
      <sheetName val="assemblies F _ K"/>
      <sheetName val="resumo_aut1"/>
      <sheetName val="Planilha para calculo de Reajus"/>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 sheetId="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CONTROLE 2004"/>
      <sheetName val="JAN"/>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 val="Teor"/>
      <sheetName val="Equipamentos"/>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GERAL I"/>
      <sheetName val="Estacas Escavadas "/>
      <sheetName val="Calcinacao"/>
      <sheetName val="Estacas Pre-Moldadas"/>
      <sheetName val="GERAL_I"/>
      <sheetName val="Estacas_Escavadas_"/>
      <sheetName val="Estacas_Pre-Moldadas"/>
      <sheetName val="CONTROLE 2004"/>
      <sheetName val="COMP_ROLO"/>
      <sheetName val="tab_apoio_validação"/>
    </sheetNames>
    <sheetDataSet>
      <sheetData sheetId="0" refreshError="1">
        <row r="361">
          <cell r="E361">
            <v>2646</v>
          </cell>
        </row>
        <row r="362">
          <cell r="E362">
            <v>2646</v>
          </cell>
        </row>
        <row r="363">
          <cell r="E36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MATERIAIS"/>
      <sheetName val="TABELA"/>
      <sheetName val="SERVIÇOS"/>
      <sheetName val="ESPELHO  "/>
      <sheetName val="Módulo1"/>
    </sheetNames>
    <sheetDataSet>
      <sheetData sheetId="0"/>
      <sheetData sheetId="1"/>
      <sheetData sheetId="2"/>
      <sheetData sheetId="3"/>
      <sheetData sheetId="4"/>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de Rosto - 50"/>
      <sheetName val="MCBR"/>
      <sheetName val="Geral"/>
      <sheetName val="SispecPSAP"/>
      <sheetName val="SICRO"/>
      <sheetName val="COMP_ROL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remissas"/>
      <sheetName val="invest."/>
      <sheetName val="Custos"/>
      <sheetName val="Fluxo"/>
      <sheetName val="Sensibilidade"/>
      <sheetName val="conclusão"/>
      <sheetName val="MCBR"/>
      <sheetName val="caminhões GAPUN"/>
      <sheetName val="Pg 3"/>
      <sheetName val="Principal"/>
      <sheetName val="SEMANA"/>
      <sheetName val="VPL-FCA"/>
      <sheetName val="System"/>
      <sheetName val="Geral"/>
      <sheetName val="Resumo"/>
      <sheetName val="Quadro Funcional"/>
      <sheetName val="Check Fa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s"/>
      <sheetName val="RESUMO"/>
      <sheetName val="PQO"/>
      <sheetName val="CRONOGRAMA"/>
      <sheetName val="ABC"/>
      <sheetName val="QUALIFICAÇÃO TÉCNICA"/>
      <sheetName val="QCI "/>
      <sheetName val="BDI"/>
      <sheetName val="SERVIÇOS PRELIMINARES"/>
      <sheetName val="MOB_DESMOB"/>
      <sheetName val="ADM DA OBRA"/>
      <sheetName val="REDE DRENAGEM"/>
      <sheetName val="QUANT. DE DRENAGEM RESUMIDO"/>
      <sheetName val="PLANO DE REDES"/>
      <sheetName val="RECOMPOSIÇÃO DE ÁGUAS"/>
      <sheetName val="TERRAPLENAGEM DAS VIAS"/>
      <sheetName val="PAVIMENTAÇÃO DAS VIAS"/>
      <sheetName val="URBANIZAÇÃO"/>
      <sheetName val="RESUMO LOTE "/>
      <sheetName val="CPU-001"/>
      <sheetName val="CPU-002"/>
      <sheetName val="CPU-003"/>
      <sheetName val="CPU-004"/>
      <sheetName val="CPU-005"/>
      <sheetName val="CPU-006"/>
      <sheetName val="CPU-0006A"/>
      <sheetName val="CPU-0006B"/>
      <sheetName val="CPU-007"/>
      <sheetName val="CPU-008"/>
      <sheetName val="CPU-009"/>
      <sheetName val="CPU-027"/>
      <sheetName val="CPU-010"/>
      <sheetName val="CPU-011"/>
      <sheetName val="CPU-012"/>
      <sheetName val="CPU-013"/>
      <sheetName val="CPU-015"/>
      <sheetName val="CPU-014"/>
      <sheetName val="CPU-045"/>
      <sheetName val="CPU-047"/>
      <sheetName val="CPU-046"/>
      <sheetName val="CPU-016"/>
      <sheetName val="CPU-017"/>
      <sheetName val="CPU-018"/>
      <sheetName val="CPU-019"/>
      <sheetName val="CPU-020"/>
      <sheetName val="CPU-021"/>
      <sheetName val="CPU-022"/>
      <sheetName val="CPU-023"/>
      <sheetName val="CPU-024"/>
      <sheetName val="CPU-025"/>
      <sheetName val="CPU-026"/>
      <sheetName val="CPU-028"/>
      <sheetName val="CPU-029"/>
      <sheetName val="CPU-030"/>
      <sheetName val="CPU-031"/>
      <sheetName val="CPU-032"/>
      <sheetName val="CPU-033"/>
      <sheetName val="CPU-034"/>
      <sheetName val="CPU-035"/>
      <sheetName val="CPU-036"/>
      <sheetName val="CPU-037"/>
      <sheetName val="CPU-038"/>
      <sheetName val="CPU-039"/>
      <sheetName val="CPU-040"/>
      <sheetName val="CPU-041"/>
      <sheetName val="CPU-042"/>
      <sheetName val="CPU-043"/>
      <sheetName val="CPU-044"/>
      <sheetName val="CA-001"/>
      <sheetName val="CA-002"/>
      <sheetName val="CA-003"/>
      <sheetName val="CA-004"/>
      <sheetName val="COTAÇÃO-001"/>
      <sheetName val="COTAÇÃO-002"/>
      <sheetName val="COTAÇÃO-003"/>
      <sheetName val="BANCO DE DADOS"/>
      <sheetName val="CPU´S"/>
      <sheetName val="COTAÇÕES"/>
      <sheetName val="SINAPI - 09.25"/>
      <sheetName val="SICRO 07.25"/>
      <sheetName val="5502985"/>
      <sheetName val="4805757"/>
      <sheetName val="5915407"/>
      <sheetName val="5915321"/>
      <sheetName val="4413942"/>
      <sheetName val="4016008"/>
      <sheetName val="4815671"/>
      <sheetName val="2108167"/>
      <sheetName val="2003864"/>
      <sheetName val="3106121"/>
      <sheetName val="1106057"/>
      <sheetName val="1109669"/>
      <sheetName val="0903788"/>
      <sheetName val="0903789"/>
      <sheetName val="1109675"/>
      <sheetName val="0407819"/>
      <sheetName val="0407818"/>
      <sheetName val="0407820"/>
      <sheetName val="2408057"/>
      <sheetName val="3103302"/>
      <sheetName val="3107997"/>
      <sheetName val="2003461"/>
      <sheetName val="1107892"/>
      <sheetName val="4805750"/>
      <sheetName val="2003868"/>
      <sheetName val="5914647"/>
      <sheetName val="5914655"/>
      <sheetName val="4011209"/>
      <sheetName val="4011537"/>
      <sheetName val="401153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9">
          <cell r="B19">
            <v>5</v>
          </cell>
        </row>
        <row r="28">
          <cell r="B28">
            <v>0.3</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68094-F464-4885-AFDC-5E2659490DD7}">
  <sheetPr>
    <tabColor rgb="FFFF0000"/>
  </sheetPr>
  <dimension ref="B1:J8"/>
  <sheetViews>
    <sheetView workbookViewId="0">
      <selection activeCell="B3" sqref="B3:J6"/>
    </sheetView>
  </sheetViews>
  <sheetFormatPr defaultRowHeight="15" x14ac:dyDescent="0.25"/>
  <cols>
    <col min="1" max="1" width="5.875" style="262" customWidth="1"/>
    <col min="2" max="2" width="5.5" style="262" bestFit="1" customWidth="1"/>
    <col min="3" max="4" width="23.125" style="262" customWidth="1"/>
    <col min="5" max="5" width="5.5" style="262" bestFit="1" customWidth="1"/>
    <col min="6" max="7" width="23.125" style="262" customWidth="1"/>
    <col min="8" max="8" width="5.5" style="262" bestFit="1" customWidth="1"/>
    <col min="9" max="10" width="23.125" style="262" customWidth="1"/>
    <col min="11" max="11" width="5.875" style="262" customWidth="1"/>
    <col min="12" max="16384" width="9" style="262"/>
  </cols>
  <sheetData>
    <row r="1" spans="2:10" ht="10.5" customHeight="1" x14ac:dyDescent="0.25"/>
    <row r="2" spans="2:10" ht="10.5" customHeight="1" x14ac:dyDescent="0.25"/>
    <row r="3" spans="2:10" x14ac:dyDescent="0.25">
      <c r="B3" s="320" t="s">
        <v>1460</v>
      </c>
      <c r="C3" s="320"/>
      <c r="D3" s="320"/>
      <c r="E3" s="320" t="s">
        <v>1461</v>
      </c>
      <c r="F3" s="320"/>
      <c r="G3" s="320"/>
      <c r="H3" s="320" t="s">
        <v>1462</v>
      </c>
      <c r="I3" s="320"/>
      <c r="J3" s="320"/>
    </row>
    <row r="4" spans="2:10" x14ac:dyDescent="0.25">
      <c r="B4" s="263" t="s">
        <v>1463</v>
      </c>
      <c r="C4" s="318" t="s">
        <v>1464</v>
      </c>
      <c r="D4" s="318"/>
      <c r="E4" s="263" t="s">
        <v>1463</v>
      </c>
      <c r="F4" s="318" t="s">
        <v>1465</v>
      </c>
      <c r="G4" s="318"/>
      <c r="H4" s="263" t="s">
        <v>1463</v>
      </c>
      <c r="I4" s="318" t="s">
        <v>1465</v>
      </c>
      <c r="J4" s="318"/>
    </row>
    <row r="5" spans="2:10" x14ac:dyDescent="0.25">
      <c r="B5" s="263" t="s">
        <v>1466</v>
      </c>
      <c r="C5" s="318" t="s">
        <v>1467</v>
      </c>
      <c r="D5" s="318"/>
      <c r="E5" s="263" t="s">
        <v>1466</v>
      </c>
      <c r="F5" s="318" t="s">
        <v>1468</v>
      </c>
      <c r="G5" s="318"/>
      <c r="H5" s="263" t="s">
        <v>1466</v>
      </c>
      <c r="I5" s="318" t="s">
        <v>1468</v>
      </c>
      <c r="J5" s="318"/>
    </row>
    <row r="6" spans="2:10" ht="75" customHeight="1" x14ac:dyDescent="0.25">
      <c r="B6" s="319"/>
      <c r="C6" s="319"/>
      <c r="D6" s="319"/>
      <c r="E6" s="319"/>
      <c r="F6" s="319"/>
      <c r="G6" s="319"/>
      <c r="H6" s="319"/>
      <c r="I6" s="319"/>
      <c r="J6" s="319"/>
    </row>
    <row r="7" spans="2:10" ht="10.5" customHeight="1" x14ac:dyDescent="0.25"/>
    <row r="8" spans="2:10" ht="10.5" customHeight="1" x14ac:dyDescent="0.25"/>
  </sheetData>
  <protectedRanges>
    <protectedRange algorithmName="SHA-512" hashValue="rdPfas12v/lUIeaCuDmo10dmKFVRV7UGA2ZtrAgnBAYI35jADIPwG5/eYj0a1+UMvDL81AXYdIEtLVNkwRmYrg==" saltValue="FYpxlUpXf0xc0FQi3d6+Kw==" spinCount="100000" sqref="F4:G5 C4:D5 I4:J5" name="RT DO ORÇAMENTO"/>
  </protectedRanges>
  <mergeCells count="12">
    <mergeCell ref="B3:D3"/>
    <mergeCell ref="E3:G3"/>
    <mergeCell ref="H3:J3"/>
    <mergeCell ref="C4:D4"/>
    <mergeCell ref="F4:G4"/>
    <mergeCell ref="I4:J4"/>
    <mergeCell ref="C5:D5"/>
    <mergeCell ref="F5:G5"/>
    <mergeCell ref="I5:J5"/>
    <mergeCell ref="B6:D6"/>
    <mergeCell ref="E6:G6"/>
    <mergeCell ref="H6:J6"/>
  </mergeCells>
  <pageMargins left="0.511811024" right="0.511811024" top="0.78740157499999996" bottom="0.78740157499999996" header="0.31496062000000002" footer="0.31496062000000002"/>
  <pageSetup paperSize="9" scale="48" orientation="portrait" r:id="rId1"/>
  <colBreaks count="1" manualBreakCount="1">
    <brk id="11" max="2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9903-1FAF-4797-ABAD-AEB4AC6D6EEE}">
  <sheetPr>
    <tabColor rgb="FF70C846"/>
    <pageSetUpPr fitToPage="1"/>
  </sheetPr>
  <dimension ref="A1:H130"/>
  <sheetViews>
    <sheetView tabSelected="1" view="pageBreakPreview" zoomScaleNormal="100" zoomScaleSheetLayoutView="100" workbookViewId="0">
      <selection activeCell="D1" sqref="D1"/>
    </sheetView>
  </sheetViews>
  <sheetFormatPr defaultColWidth="8" defaultRowHeight="18" x14ac:dyDescent="0.2"/>
  <cols>
    <col min="1" max="1" width="15" style="1" bestFit="1" customWidth="1"/>
    <col min="2" max="2" width="93.875" style="40" customWidth="1"/>
    <col min="3" max="3" width="27.25" style="42" customWidth="1"/>
    <col min="4" max="4" width="8" style="1"/>
    <col min="5" max="5" width="22.375" style="1" bestFit="1" customWidth="1"/>
    <col min="6" max="6" width="21.5" style="1" bestFit="1" customWidth="1"/>
    <col min="7" max="7" width="17.5" style="1" bestFit="1" customWidth="1"/>
    <col min="8" max="8" width="29.625" style="1" customWidth="1"/>
    <col min="9" max="16384" width="8" style="1"/>
  </cols>
  <sheetData>
    <row r="1" spans="1:8" ht="69" customHeight="1" x14ac:dyDescent="0.2">
      <c r="A1" s="321" t="s">
        <v>79</v>
      </c>
      <c r="B1" s="322"/>
      <c r="C1" s="323"/>
    </row>
    <row r="2" spans="1:8" s="43" customFormat="1" ht="28.5" customHeight="1" x14ac:dyDescent="0.2">
      <c r="A2" s="324" t="s">
        <v>80</v>
      </c>
      <c r="B2" s="328" t="s">
        <v>1700</v>
      </c>
      <c r="C2" s="330">
        <f>'TERRAPLENAGEM DAS VIAS'!N11</f>
        <v>300</v>
      </c>
      <c r="H2" s="218"/>
    </row>
    <row r="3" spans="1:8" s="43" customFormat="1" ht="28.5" customHeight="1" thickBot="1" x14ac:dyDescent="0.25">
      <c r="A3" s="325"/>
      <c r="B3" s="329"/>
      <c r="C3" s="331"/>
      <c r="E3" s="216"/>
      <c r="G3" s="217"/>
      <c r="H3" s="219"/>
    </row>
    <row r="4" spans="1:8" s="43" customFormat="1" ht="27.75" customHeight="1" thickBot="1" x14ac:dyDescent="0.25">
      <c r="A4" s="72" t="s">
        <v>81</v>
      </c>
      <c r="B4" s="44" t="s">
        <v>82</v>
      </c>
      <c r="C4" s="73" t="s">
        <v>83</v>
      </c>
      <c r="E4" s="216"/>
      <c r="G4" s="217"/>
      <c r="H4" s="219"/>
    </row>
    <row r="5" spans="1:8" s="43" customFormat="1" ht="24.95" customHeight="1" x14ac:dyDescent="0.2">
      <c r="A5" s="74">
        <v>1</v>
      </c>
      <c r="B5" s="45" t="s">
        <v>12</v>
      </c>
      <c r="C5" s="75">
        <f>'Orçamento Sintético'!I5</f>
        <v>57808.86</v>
      </c>
      <c r="E5" s="216"/>
      <c r="G5" s="217"/>
      <c r="H5" s="219"/>
    </row>
    <row r="6" spans="1:8" s="46" customFormat="1" ht="24.95" customHeight="1" x14ac:dyDescent="0.2">
      <c r="A6" s="76">
        <v>2</v>
      </c>
      <c r="B6" s="60" t="s">
        <v>95</v>
      </c>
      <c r="C6" s="77">
        <f>'Orçamento Sintético'!I9</f>
        <v>219511.8</v>
      </c>
      <c r="E6" s="61"/>
    </row>
    <row r="7" spans="1:8" s="46" customFormat="1" ht="24.95" customHeight="1" x14ac:dyDescent="0.2">
      <c r="A7" s="76">
        <v>3</v>
      </c>
      <c r="B7" s="60" t="s">
        <v>183</v>
      </c>
      <c r="C7" s="77">
        <f>'Orçamento Sintético'!I12</f>
        <v>788760</v>
      </c>
      <c r="E7" s="47"/>
    </row>
    <row r="8" spans="1:8" s="46" customFormat="1" ht="24.95" customHeight="1" x14ac:dyDescent="0.2">
      <c r="A8" s="76">
        <v>4</v>
      </c>
      <c r="B8" s="60" t="s">
        <v>38</v>
      </c>
      <c r="C8" s="77">
        <f>'Orçamento Sintético'!I17</f>
        <v>81726.960000000006</v>
      </c>
      <c r="E8" s="48"/>
      <c r="F8" s="47"/>
    </row>
    <row r="9" spans="1:8" s="46" customFormat="1" ht="24.95" customHeight="1" x14ac:dyDescent="0.2">
      <c r="A9" s="76">
        <v>5</v>
      </c>
      <c r="B9" s="60" t="s">
        <v>185</v>
      </c>
      <c r="C9" s="77">
        <f>'Orçamento Sintético'!I20</f>
        <v>11152200.960000001</v>
      </c>
      <c r="E9" s="48"/>
      <c r="F9" s="47"/>
    </row>
    <row r="10" spans="1:8" s="46" customFormat="1" ht="24.95" customHeight="1" x14ac:dyDescent="0.2">
      <c r="A10" s="76">
        <v>6</v>
      </c>
      <c r="B10" s="60" t="s">
        <v>184</v>
      </c>
      <c r="C10" s="77">
        <f>'Orçamento Sintético'!I27</f>
        <v>66737.52</v>
      </c>
      <c r="E10" s="48"/>
      <c r="F10" s="47"/>
    </row>
    <row r="11" spans="1:8" s="46" customFormat="1" ht="24.95" customHeight="1" thickBot="1" x14ac:dyDescent="0.25">
      <c r="A11" s="76">
        <v>7</v>
      </c>
      <c r="B11" s="60" t="s">
        <v>85</v>
      </c>
      <c r="C11" s="77">
        <f>'Orçamento Sintético'!I35</f>
        <v>44532.18</v>
      </c>
      <c r="E11" s="48"/>
      <c r="F11" s="47"/>
    </row>
    <row r="12" spans="1:8" ht="30" customHeight="1" thickBot="1" x14ac:dyDescent="0.25">
      <c r="A12" s="326" t="s">
        <v>84</v>
      </c>
      <c r="B12" s="327"/>
      <c r="C12" s="78">
        <f>SUBTOTAL(9,C5:C11)</f>
        <v>12411278.279999999</v>
      </c>
      <c r="E12" s="245"/>
      <c r="F12" s="49"/>
    </row>
    <row r="13" spans="1:8" s="56" customFormat="1" x14ac:dyDescent="0.25">
      <c r="A13" s="52"/>
      <c r="B13" s="53"/>
      <c r="C13" s="54"/>
      <c r="D13" s="55"/>
      <c r="E13" s="216"/>
      <c r="F13" s="49"/>
    </row>
    <row r="14" spans="1:8" s="56" customFormat="1" x14ac:dyDescent="0.25">
      <c r="A14" s="57"/>
      <c r="B14" s="71"/>
      <c r="C14" s="58"/>
      <c r="D14" s="55"/>
      <c r="E14" s="216"/>
      <c r="F14" s="49"/>
    </row>
    <row r="15" spans="1:8" s="56" customFormat="1" x14ac:dyDescent="0.25">
      <c r="A15" s="57"/>
      <c r="B15" s="71"/>
      <c r="C15" s="58"/>
      <c r="D15" s="55"/>
      <c r="E15" s="61"/>
      <c r="F15" s="244"/>
    </row>
    <row r="16" spans="1:8" s="56" customFormat="1" ht="15" x14ac:dyDescent="0.25">
      <c r="A16" s="57"/>
      <c r="B16" s="71"/>
      <c r="C16" s="58"/>
      <c r="D16" s="55"/>
    </row>
    <row r="17" spans="1:4" s="56" customFormat="1" ht="15" x14ac:dyDescent="0.25">
      <c r="A17" s="57"/>
      <c r="B17" s="71"/>
      <c r="C17" s="58"/>
      <c r="D17" s="55"/>
    </row>
    <row r="18" spans="1:4" s="56" customFormat="1" ht="15" x14ac:dyDescent="0.25">
      <c r="A18" s="57"/>
      <c r="B18" s="71"/>
      <c r="C18" s="58"/>
      <c r="D18" s="55"/>
    </row>
    <row r="19" spans="1:4" s="56" customFormat="1" ht="15" x14ac:dyDescent="0.25">
      <c r="A19" s="57"/>
      <c r="B19" s="71"/>
      <c r="C19" s="58"/>
      <c r="D19" s="55"/>
    </row>
    <row r="20" spans="1:4" s="56" customFormat="1" ht="15" x14ac:dyDescent="0.25">
      <c r="A20" s="57"/>
      <c r="B20" s="71"/>
      <c r="C20" s="58"/>
      <c r="D20" s="55"/>
    </row>
    <row r="21" spans="1:4" s="56" customFormat="1" ht="15" x14ac:dyDescent="0.25">
      <c r="A21" s="57"/>
      <c r="B21" s="71"/>
      <c r="C21" s="58"/>
      <c r="D21" s="55"/>
    </row>
    <row r="22" spans="1:4" s="56" customFormat="1" ht="15" x14ac:dyDescent="0.25">
      <c r="A22" s="57"/>
      <c r="B22" s="71"/>
      <c r="C22" s="58"/>
      <c r="D22" s="55"/>
    </row>
    <row r="23" spans="1:4" s="56" customFormat="1" ht="15" x14ac:dyDescent="0.25">
      <c r="A23" s="57"/>
      <c r="B23" s="71"/>
      <c r="C23" s="58"/>
      <c r="D23" s="55"/>
    </row>
    <row r="24" spans="1:4" s="56" customFormat="1" ht="15" x14ac:dyDescent="0.25">
      <c r="A24" s="57"/>
      <c r="B24" s="71"/>
      <c r="C24" s="58"/>
      <c r="D24" s="55"/>
    </row>
    <row r="25" spans="1:4" s="56" customFormat="1" ht="15" x14ac:dyDescent="0.25">
      <c r="A25" s="57"/>
      <c r="B25" s="71"/>
      <c r="C25" s="58"/>
      <c r="D25" s="55"/>
    </row>
    <row r="26" spans="1:4" s="56" customFormat="1" ht="15" x14ac:dyDescent="0.25">
      <c r="A26" s="57"/>
      <c r="B26" s="71"/>
      <c r="C26" s="58"/>
      <c r="D26" s="55"/>
    </row>
    <row r="27" spans="1:4" s="56" customFormat="1" ht="15" x14ac:dyDescent="0.25">
      <c r="A27" s="57"/>
      <c r="B27" s="71"/>
      <c r="C27" s="58"/>
      <c r="D27" s="55"/>
    </row>
    <row r="28" spans="1:4" s="56" customFormat="1" ht="15" x14ac:dyDescent="0.25">
      <c r="A28" s="57"/>
      <c r="B28" s="71"/>
      <c r="C28" s="58"/>
      <c r="D28" s="55"/>
    </row>
    <row r="29" spans="1:4" s="56" customFormat="1" ht="15" x14ac:dyDescent="0.25">
      <c r="A29" s="57"/>
      <c r="B29" s="71"/>
      <c r="C29" s="58"/>
      <c r="D29" s="55"/>
    </row>
    <row r="30" spans="1:4" s="56" customFormat="1" ht="15" x14ac:dyDescent="0.25">
      <c r="A30" s="57"/>
      <c r="B30" s="71"/>
      <c r="C30" s="58"/>
      <c r="D30" s="55"/>
    </row>
    <row r="31" spans="1:4" s="56" customFormat="1" ht="15" x14ac:dyDescent="0.25">
      <c r="A31" s="57"/>
      <c r="B31" s="71"/>
      <c r="C31" s="58"/>
      <c r="D31" s="55"/>
    </row>
    <row r="32" spans="1:4" s="56" customFormat="1" ht="15" x14ac:dyDescent="0.25">
      <c r="A32" s="57"/>
      <c r="B32" s="71"/>
      <c r="C32" s="58"/>
      <c r="D32" s="55"/>
    </row>
    <row r="33" spans="1:4" s="56" customFormat="1" ht="15" x14ac:dyDescent="0.25">
      <c r="A33" s="57"/>
      <c r="B33" s="71"/>
      <c r="C33" s="58"/>
      <c r="D33" s="55"/>
    </row>
    <row r="34" spans="1:4" s="56" customFormat="1" ht="15" x14ac:dyDescent="0.25">
      <c r="A34" s="57"/>
      <c r="B34" s="71"/>
      <c r="C34" s="58"/>
      <c r="D34" s="55"/>
    </row>
    <row r="35" spans="1:4" s="56" customFormat="1" ht="15" x14ac:dyDescent="0.25">
      <c r="A35" s="57"/>
      <c r="B35" s="71"/>
      <c r="C35" s="58"/>
      <c r="D35" s="55"/>
    </row>
    <row r="36" spans="1:4" s="56" customFormat="1" ht="15" x14ac:dyDescent="0.25">
      <c r="A36" s="57"/>
      <c r="B36" s="71"/>
      <c r="C36" s="58"/>
      <c r="D36" s="55"/>
    </row>
    <row r="37" spans="1:4" s="56" customFormat="1" ht="15" x14ac:dyDescent="0.25">
      <c r="A37" s="57"/>
      <c r="B37" s="71"/>
      <c r="C37" s="58"/>
      <c r="D37" s="55"/>
    </row>
    <row r="38" spans="1:4" s="56" customFormat="1" ht="15" x14ac:dyDescent="0.25">
      <c r="A38" s="57"/>
      <c r="B38" s="71"/>
      <c r="C38" s="58"/>
      <c r="D38" s="55"/>
    </row>
    <row r="39" spans="1:4" s="56" customFormat="1" ht="15" x14ac:dyDescent="0.25">
      <c r="A39" s="57"/>
      <c r="B39" s="71"/>
      <c r="C39" s="58"/>
      <c r="D39" s="55"/>
    </row>
    <row r="40" spans="1:4" s="56" customFormat="1" ht="15" x14ac:dyDescent="0.25">
      <c r="A40" s="57"/>
      <c r="B40" s="71"/>
      <c r="C40" s="58"/>
      <c r="D40" s="55"/>
    </row>
    <row r="41" spans="1:4" s="56" customFormat="1" ht="15" x14ac:dyDescent="0.25">
      <c r="A41" s="57"/>
      <c r="B41" s="71"/>
      <c r="C41" s="58"/>
      <c r="D41" s="55"/>
    </row>
    <row r="42" spans="1:4" s="56" customFormat="1" ht="15" x14ac:dyDescent="0.25">
      <c r="A42" s="57"/>
      <c r="B42" s="71"/>
      <c r="C42" s="58"/>
      <c r="D42" s="55"/>
    </row>
    <row r="43" spans="1:4" s="56" customFormat="1" ht="15" x14ac:dyDescent="0.25">
      <c r="A43" s="57"/>
      <c r="B43" s="71"/>
      <c r="C43" s="58"/>
      <c r="D43" s="55"/>
    </row>
    <row r="44" spans="1:4" s="56" customFormat="1" ht="15" x14ac:dyDescent="0.25">
      <c r="A44" s="57"/>
      <c r="B44" s="71"/>
      <c r="C44" s="58"/>
      <c r="D44" s="55"/>
    </row>
    <row r="45" spans="1:4" s="56" customFormat="1" ht="15" x14ac:dyDescent="0.25">
      <c r="A45" s="57"/>
      <c r="B45" s="71"/>
      <c r="C45" s="58"/>
      <c r="D45" s="55"/>
    </row>
    <row r="46" spans="1:4" s="56" customFormat="1" ht="15" x14ac:dyDescent="0.25">
      <c r="A46" s="57"/>
      <c r="B46" s="71"/>
      <c r="C46" s="58"/>
      <c r="D46" s="55"/>
    </row>
    <row r="47" spans="1:4" s="56" customFormat="1" ht="15" x14ac:dyDescent="0.25">
      <c r="A47" s="57"/>
      <c r="B47" s="71"/>
      <c r="C47" s="58"/>
      <c r="D47" s="55"/>
    </row>
    <row r="48" spans="1:4" s="56" customFormat="1" ht="15" x14ac:dyDescent="0.25">
      <c r="A48" s="57"/>
      <c r="B48" s="71"/>
      <c r="C48" s="58"/>
      <c r="D48" s="55"/>
    </row>
    <row r="49" spans="1:4" s="56" customFormat="1" ht="15" x14ac:dyDescent="0.25">
      <c r="A49" s="57"/>
      <c r="B49" s="71"/>
      <c r="C49" s="58"/>
      <c r="D49" s="55"/>
    </row>
    <row r="50" spans="1:4" s="56" customFormat="1" ht="15" x14ac:dyDescent="0.25">
      <c r="A50" s="55"/>
      <c r="B50" s="55"/>
      <c r="C50" s="55"/>
      <c r="D50" s="55"/>
    </row>
    <row r="51" spans="1:4" s="56" customFormat="1" ht="15" x14ac:dyDescent="0.25">
      <c r="A51" s="55"/>
      <c r="B51" s="55"/>
      <c r="C51" s="55"/>
      <c r="D51" s="55"/>
    </row>
    <row r="52" spans="1:4" s="56" customFormat="1" ht="15" x14ac:dyDescent="0.25">
      <c r="A52" s="55"/>
      <c r="B52" s="55"/>
      <c r="C52" s="55"/>
      <c r="D52" s="55"/>
    </row>
    <row r="53" spans="1:4" s="56" customFormat="1" ht="15" x14ac:dyDescent="0.25">
      <c r="A53" s="55"/>
      <c r="B53" s="55"/>
      <c r="C53" s="55"/>
      <c r="D53" s="55"/>
    </row>
    <row r="54" spans="1:4" s="56" customFormat="1" ht="15" x14ac:dyDescent="0.25">
      <c r="A54" s="55"/>
      <c r="B54" s="55"/>
      <c r="C54" s="55"/>
      <c r="D54" s="55"/>
    </row>
    <row r="55" spans="1:4" s="56" customFormat="1" ht="15" x14ac:dyDescent="0.25">
      <c r="A55" s="55"/>
      <c r="B55" s="55"/>
      <c r="C55" s="55"/>
      <c r="D55" s="55"/>
    </row>
    <row r="56" spans="1:4" s="56" customFormat="1" ht="15" x14ac:dyDescent="0.25">
      <c r="A56" s="55"/>
      <c r="B56" s="55"/>
      <c r="C56" s="55"/>
      <c r="D56" s="55"/>
    </row>
    <row r="57" spans="1:4" s="56" customFormat="1" ht="15" x14ac:dyDescent="0.25">
      <c r="A57" s="55"/>
      <c r="B57" s="55"/>
      <c r="C57" s="55"/>
      <c r="D57" s="55"/>
    </row>
    <row r="58" spans="1:4" s="56" customFormat="1" ht="15" x14ac:dyDescent="0.25">
      <c r="A58" s="55"/>
      <c r="B58" s="55"/>
      <c r="C58" s="55"/>
      <c r="D58" s="55"/>
    </row>
    <row r="59" spans="1:4" s="56" customFormat="1" ht="15" x14ac:dyDescent="0.25">
      <c r="A59" s="55"/>
      <c r="B59" s="55"/>
      <c r="C59" s="55"/>
      <c r="D59" s="55"/>
    </row>
    <row r="60" spans="1:4" s="56" customFormat="1" ht="15" x14ac:dyDescent="0.25">
      <c r="A60" s="55"/>
      <c r="B60" s="55"/>
      <c r="C60" s="55"/>
      <c r="D60" s="55"/>
    </row>
    <row r="61" spans="1:4" s="56" customFormat="1" ht="15" x14ac:dyDescent="0.25">
      <c r="A61" s="55"/>
      <c r="B61" s="55"/>
      <c r="C61" s="55"/>
      <c r="D61" s="55"/>
    </row>
    <row r="62" spans="1:4" s="56" customFormat="1" ht="15" x14ac:dyDescent="0.25">
      <c r="A62" s="55"/>
      <c r="B62" s="55"/>
      <c r="C62" s="55"/>
      <c r="D62" s="55"/>
    </row>
    <row r="63" spans="1:4" s="56" customFormat="1" ht="15" x14ac:dyDescent="0.25">
      <c r="A63" s="55"/>
      <c r="B63" s="55"/>
      <c r="C63" s="55"/>
      <c r="D63" s="55"/>
    </row>
    <row r="64" spans="1:4" s="56" customFormat="1" ht="15" x14ac:dyDescent="0.25">
      <c r="A64" s="55"/>
      <c r="B64" s="55"/>
      <c r="C64" s="55"/>
      <c r="D64" s="55"/>
    </row>
    <row r="65" spans="1:4" s="56" customFormat="1" ht="15" x14ac:dyDescent="0.25">
      <c r="A65" s="55"/>
      <c r="B65" s="55"/>
      <c r="C65" s="55"/>
      <c r="D65" s="55"/>
    </row>
    <row r="66" spans="1:4" x14ac:dyDescent="0.2">
      <c r="A66" s="51"/>
      <c r="B66" s="50"/>
      <c r="C66" s="59"/>
      <c r="D66" s="51"/>
    </row>
    <row r="67" spans="1:4" x14ac:dyDescent="0.2">
      <c r="A67" s="51"/>
      <c r="B67" s="50"/>
      <c r="C67" s="59"/>
      <c r="D67" s="51"/>
    </row>
    <row r="68" spans="1:4" x14ac:dyDescent="0.2">
      <c r="A68" s="51"/>
      <c r="B68" s="50"/>
      <c r="C68" s="59"/>
      <c r="D68" s="51"/>
    </row>
    <row r="69" spans="1:4" x14ac:dyDescent="0.2">
      <c r="A69" s="51"/>
      <c r="B69" s="50"/>
      <c r="C69" s="59"/>
      <c r="D69" s="51"/>
    </row>
    <row r="70" spans="1:4" x14ac:dyDescent="0.2">
      <c r="A70" s="51"/>
      <c r="B70" s="50"/>
      <c r="C70" s="59"/>
      <c r="D70" s="51"/>
    </row>
    <row r="71" spans="1:4" x14ac:dyDescent="0.2">
      <c r="A71" s="51"/>
      <c r="B71" s="50"/>
      <c r="C71" s="59"/>
      <c r="D71" s="51"/>
    </row>
    <row r="72" spans="1:4" x14ac:dyDescent="0.2">
      <c r="A72" s="51"/>
      <c r="B72" s="50"/>
      <c r="C72" s="59"/>
      <c r="D72" s="51"/>
    </row>
    <row r="73" spans="1:4" x14ac:dyDescent="0.2">
      <c r="A73" s="51"/>
      <c r="B73" s="50"/>
      <c r="C73" s="59"/>
      <c r="D73" s="51"/>
    </row>
    <row r="74" spans="1:4" x14ac:dyDescent="0.2">
      <c r="A74" s="51"/>
      <c r="B74" s="50"/>
      <c r="C74" s="59"/>
      <c r="D74" s="51"/>
    </row>
    <row r="75" spans="1:4" x14ac:dyDescent="0.2">
      <c r="A75" s="51"/>
      <c r="B75" s="50"/>
      <c r="C75" s="59"/>
      <c r="D75" s="51"/>
    </row>
    <row r="76" spans="1:4" x14ac:dyDescent="0.2">
      <c r="A76" s="51"/>
      <c r="B76" s="50"/>
      <c r="C76" s="59"/>
      <c r="D76" s="51"/>
    </row>
    <row r="77" spans="1:4" x14ac:dyDescent="0.2">
      <c r="A77" s="51"/>
      <c r="B77" s="50"/>
      <c r="C77" s="59"/>
      <c r="D77" s="51"/>
    </row>
    <row r="78" spans="1:4" x14ac:dyDescent="0.2">
      <c r="A78" s="51"/>
      <c r="B78" s="50"/>
      <c r="C78" s="59"/>
      <c r="D78" s="51"/>
    </row>
    <row r="79" spans="1:4" x14ac:dyDescent="0.2">
      <c r="A79" s="51"/>
      <c r="B79" s="50"/>
      <c r="C79" s="59"/>
      <c r="D79" s="51"/>
    </row>
    <row r="80" spans="1:4" x14ac:dyDescent="0.2">
      <c r="A80" s="51"/>
      <c r="B80" s="50"/>
      <c r="C80" s="59"/>
      <c r="D80" s="51"/>
    </row>
    <row r="81" spans="1:4" x14ac:dyDescent="0.2">
      <c r="A81" s="51"/>
      <c r="B81" s="50"/>
      <c r="C81" s="59"/>
      <c r="D81" s="51"/>
    </row>
    <row r="82" spans="1:4" x14ac:dyDescent="0.2">
      <c r="A82" s="51"/>
      <c r="B82" s="50"/>
      <c r="C82" s="59"/>
      <c r="D82" s="51"/>
    </row>
    <row r="83" spans="1:4" x14ac:dyDescent="0.2">
      <c r="A83" s="51"/>
      <c r="B83" s="50"/>
      <c r="C83" s="59"/>
      <c r="D83" s="51"/>
    </row>
    <row r="84" spans="1:4" x14ac:dyDescent="0.2">
      <c r="A84" s="51"/>
      <c r="B84" s="50"/>
      <c r="C84" s="59"/>
      <c r="D84" s="51"/>
    </row>
    <row r="85" spans="1:4" x14ac:dyDescent="0.2">
      <c r="A85" s="51"/>
      <c r="B85" s="50"/>
      <c r="C85" s="59"/>
      <c r="D85" s="51"/>
    </row>
    <row r="86" spans="1:4" x14ac:dyDescent="0.2">
      <c r="A86" s="51"/>
      <c r="B86" s="50"/>
      <c r="C86" s="59"/>
      <c r="D86" s="51"/>
    </row>
    <row r="87" spans="1:4" x14ac:dyDescent="0.2">
      <c r="A87" s="51"/>
      <c r="B87" s="50"/>
      <c r="C87" s="59"/>
      <c r="D87" s="51"/>
    </row>
    <row r="88" spans="1:4" x14ac:dyDescent="0.2">
      <c r="A88" s="51"/>
      <c r="B88" s="50"/>
      <c r="C88" s="59"/>
      <c r="D88" s="51"/>
    </row>
    <row r="89" spans="1:4" x14ac:dyDescent="0.2">
      <c r="A89" s="51"/>
      <c r="B89" s="50"/>
      <c r="C89" s="59"/>
      <c r="D89" s="51"/>
    </row>
    <row r="90" spans="1:4" x14ac:dyDescent="0.2">
      <c r="A90" s="51"/>
      <c r="B90" s="50"/>
      <c r="C90" s="59"/>
      <c r="D90" s="51"/>
    </row>
    <row r="91" spans="1:4" x14ac:dyDescent="0.2">
      <c r="A91" s="51"/>
      <c r="B91" s="50"/>
      <c r="C91" s="59"/>
      <c r="D91" s="51"/>
    </row>
    <row r="92" spans="1:4" x14ac:dyDescent="0.2">
      <c r="A92" s="51"/>
      <c r="B92" s="50"/>
      <c r="C92" s="59"/>
      <c r="D92" s="51"/>
    </row>
    <row r="93" spans="1:4" x14ac:dyDescent="0.2">
      <c r="A93" s="51"/>
      <c r="B93" s="50"/>
      <c r="C93" s="59"/>
      <c r="D93" s="51"/>
    </row>
    <row r="94" spans="1:4" x14ac:dyDescent="0.2">
      <c r="A94" s="51"/>
      <c r="B94" s="50"/>
      <c r="C94" s="59"/>
      <c r="D94" s="51"/>
    </row>
    <row r="95" spans="1:4" x14ac:dyDescent="0.2">
      <c r="A95" s="51"/>
      <c r="B95" s="50"/>
      <c r="C95" s="59"/>
      <c r="D95" s="51"/>
    </row>
    <row r="96" spans="1:4" x14ac:dyDescent="0.2">
      <c r="A96" s="51"/>
      <c r="B96" s="50"/>
      <c r="C96" s="59"/>
      <c r="D96" s="51"/>
    </row>
    <row r="97" spans="1:4" x14ac:dyDescent="0.2">
      <c r="A97" s="51"/>
      <c r="B97" s="50"/>
      <c r="C97" s="59"/>
      <c r="D97" s="51"/>
    </row>
    <row r="98" spans="1:4" x14ac:dyDescent="0.2">
      <c r="A98" s="51"/>
      <c r="B98" s="50"/>
      <c r="C98" s="59"/>
      <c r="D98" s="51"/>
    </row>
    <row r="99" spans="1:4" x14ac:dyDescent="0.2">
      <c r="A99" s="51"/>
      <c r="B99" s="50"/>
      <c r="C99" s="59"/>
      <c r="D99" s="51"/>
    </row>
    <row r="100" spans="1:4" x14ac:dyDescent="0.2">
      <c r="A100" s="51"/>
      <c r="B100" s="50"/>
      <c r="C100" s="59"/>
      <c r="D100" s="51"/>
    </row>
    <row r="101" spans="1:4" x14ac:dyDescent="0.2">
      <c r="A101" s="51"/>
      <c r="B101" s="50"/>
      <c r="C101" s="59"/>
      <c r="D101" s="51"/>
    </row>
    <row r="102" spans="1:4" x14ac:dyDescent="0.2">
      <c r="A102" s="51"/>
      <c r="B102" s="50"/>
      <c r="C102" s="59"/>
      <c r="D102" s="51"/>
    </row>
    <row r="103" spans="1:4" x14ac:dyDescent="0.2">
      <c r="A103" s="51"/>
      <c r="B103" s="50"/>
      <c r="C103" s="59"/>
      <c r="D103" s="51"/>
    </row>
    <row r="104" spans="1:4" x14ac:dyDescent="0.2">
      <c r="A104" s="51"/>
      <c r="B104" s="50"/>
      <c r="C104" s="59"/>
      <c r="D104" s="51"/>
    </row>
    <row r="105" spans="1:4" x14ac:dyDescent="0.2">
      <c r="A105" s="51"/>
      <c r="B105" s="50"/>
      <c r="C105" s="59"/>
      <c r="D105" s="51"/>
    </row>
    <row r="106" spans="1:4" x14ac:dyDescent="0.2">
      <c r="A106" s="51"/>
      <c r="B106" s="50"/>
      <c r="C106" s="59"/>
      <c r="D106" s="51"/>
    </row>
    <row r="107" spans="1:4" x14ac:dyDescent="0.2">
      <c r="A107" s="51"/>
      <c r="B107" s="50"/>
      <c r="C107" s="59"/>
      <c r="D107" s="51"/>
    </row>
    <row r="108" spans="1:4" x14ac:dyDescent="0.2">
      <c r="A108" s="51"/>
      <c r="B108" s="50"/>
      <c r="C108" s="59"/>
      <c r="D108" s="51"/>
    </row>
    <row r="109" spans="1:4" x14ac:dyDescent="0.2">
      <c r="A109" s="51"/>
      <c r="B109" s="50"/>
      <c r="C109" s="59"/>
      <c r="D109" s="51"/>
    </row>
    <row r="110" spans="1:4" x14ac:dyDescent="0.2">
      <c r="A110" s="51"/>
      <c r="B110" s="50"/>
      <c r="C110" s="59"/>
      <c r="D110" s="51"/>
    </row>
    <row r="111" spans="1:4" x14ac:dyDescent="0.2">
      <c r="A111" s="51"/>
      <c r="B111" s="50"/>
      <c r="C111" s="59"/>
      <c r="D111" s="51"/>
    </row>
    <row r="112" spans="1:4" x14ac:dyDescent="0.2">
      <c r="A112" s="51"/>
      <c r="B112" s="50"/>
      <c r="C112" s="59"/>
      <c r="D112" s="51"/>
    </row>
    <row r="113" spans="1:4" x14ac:dyDescent="0.2">
      <c r="A113" s="51"/>
      <c r="B113" s="50"/>
      <c r="C113" s="59"/>
      <c r="D113" s="51"/>
    </row>
    <row r="114" spans="1:4" x14ac:dyDescent="0.2">
      <c r="A114" s="51"/>
      <c r="B114" s="50"/>
      <c r="C114" s="59"/>
      <c r="D114" s="51"/>
    </row>
    <row r="115" spans="1:4" x14ac:dyDescent="0.2">
      <c r="A115" s="51"/>
      <c r="B115" s="50"/>
      <c r="C115" s="59"/>
      <c r="D115" s="51"/>
    </row>
    <row r="116" spans="1:4" x14ac:dyDescent="0.2">
      <c r="A116" s="51"/>
      <c r="B116" s="50"/>
      <c r="C116" s="59"/>
      <c r="D116" s="51"/>
    </row>
    <row r="117" spans="1:4" x14ac:dyDescent="0.2">
      <c r="A117" s="51"/>
      <c r="B117" s="50"/>
      <c r="C117" s="59"/>
      <c r="D117" s="51"/>
    </row>
    <row r="118" spans="1:4" x14ac:dyDescent="0.2">
      <c r="A118" s="51"/>
      <c r="B118" s="50"/>
      <c r="C118" s="59"/>
      <c r="D118" s="51"/>
    </row>
    <row r="119" spans="1:4" x14ac:dyDescent="0.2">
      <c r="A119" s="51"/>
      <c r="B119" s="50"/>
      <c r="C119" s="59"/>
      <c r="D119" s="51"/>
    </row>
    <row r="120" spans="1:4" x14ac:dyDescent="0.2">
      <c r="A120" s="51"/>
      <c r="B120" s="50"/>
      <c r="C120" s="59"/>
      <c r="D120" s="51"/>
    </row>
    <row r="121" spans="1:4" x14ac:dyDescent="0.2">
      <c r="A121" s="51"/>
      <c r="B121" s="50"/>
      <c r="C121" s="59"/>
      <c r="D121" s="51"/>
    </row>
    <row r="122" spans="1:4" x14ac:dyDescent="0.2">
      <c r="A122" s="51"/>
      <c r="B122" s="50"/>
      <c r="C122" s="59"/>
      <c r="D122" s="51"/>
    </row>
    <row r="123" spans="1:4" x14ac:dyDescent="0.2">
      <c r="A123" s="51"/>
      <c r="B123" s="50"/>
      <c r="C123" s="59"/>
      <c r="D123" s="51"/>
    </row>
    <row r="124" spans="1:4" x14ac:dyDescent="0.2">
      <c r="A124" s="51"/>
      <c r="B124" s="50"/>
      <c r="C124" s="59"/>
      <c r="D124" s="51"/>
    </row>
    <row r="125" spans="1:4" x14ac:dyDescent="0.2">
      <c r="A125" s="51"/>
      <c r="B125" s="50"/>
      <c r="C125" s="59"/>
      <c r="D125" s="51"/>
    </row>
    <row r="126" spans="1:4" x14ac:dyDescent="0.2">
      <c r="A126" s="51"/>
      <c r="B126" s="50"/>
      <c r="C126" s="59"/>
      <c r="D126" s="51"/>
    </row>
    <row r="127" spans="1:4" x14ac:dyDescent="0.2">
      <c r="A127" s="51"/>
      <c r="B127" s="50"/>
      <c r="C127" s="59"/>
      <c r="D127" s="51"/>
    </row>
    <row r="128" spans="1:4" x14ac:dyDescent="0.2">
      <c r="A128" s="51"/>
      <c r="B128" s="50"/>
      <c r="C128" s="59"/>
      <c r="D128" s="51"/>
    </row>
    <row r="129" spans="1:4" x14ac:dyDescent="0.2">
      <c r="A129" s="51"/>
      <c r="B129" s="50"/>
      <c r="C129" s="59"/>
      <c r="D129" s="51"/>
    </row>
    <row r="130" spans="1:4" x14ac:dyDescent="0.2">
      <c r="A130" s="51"/>
      <c r="B130" s="50"/>
      <c r="C130" s="59"/>
      <c r="D130" s="51"/>
    </row>
  </sheetData>
  <mergeCells count="5">
    <mergeCell ref="A1:C1"/>
    <mergeCell ref="A2:A3"/>
    <mergeCell ref="A12:B12"/>
    <mergeCell ref="B2:B3"/>
    <mergeCell ref="C2:C3"/>
  </mergeCells>
  <printOptions horizontalCentered="1"/>
  <pageMargins left="0.39370078740157483" right="0.39370078740157483" top="0.98425196850393704" bottom="0.78740157480314965" header="7.874015748031496E-2" footer="0.19685039370078741"/>
  <pageSetup paperSize="9" scale="64"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79C68-12B7-4292-AD77-EA546F7926C7}">
  <sheetPr>
    <pageSetUpPr fitToPage="1"/>
  </sheetPr>
  <dimension ref="A1:I42"/>
  <sheetViews>
    <sheetView showWhiteSpace="0" view="pageBreakPreview" zoomScale="60" zoomScaleNormal="100" workbookViewId="0">
      <selection activeCell="K2" sqref="K2"/>
    </sheetView>
  </sheetViews>
  <sheetFormatPr defaultRowHeight="14.25" x14ac:dyDescent="0.2"/>
  <cols>
    <col min="1" max="2" width="10" style="249" bestFit="1" customWidth="1"/>
    <col min="3" max="3" width="13.25" style="249" bestFit="1" customWidth="1"/>
    <col min="4" max="4" width="60" style="249" bestFit="1" customWidth="1"/>
    <col min="5" max="5" width="8" style="249" bestFit="1" customWidth="1"/>
    <col min="6" max="10" width="13" style="249" bestFit="1" customWidth="1"/>
    <col min="11" max="16384" width="9" style="249"/>
  </cols>
  <sheetData>
    <row r="1" spans="1:9" ht="30" customHeight="1" x14ac:dyDescent="0.2">
      <c r="A1" s="261"/>
      <c r="B1" s="261"/>
      <c r="C1" s="261"/>
      <c r="D1" s="261" t="s">
        <v>193</v>
      </c>
      <c r="E1" s="339" t="s">
        <v>87</v>
      </c>
      <c r="F1" s="339"/>
      <c r="G1" s="314" t="s">
        <v>88</v>
      </c>
      <c r="H1" s="335" t="s">
        <v>292</v>
      </c>
      <c r="I1" s="335"/>
    </row>
    <row r="2" spans="1:9" ht="42.75" customHeight="1" x14ac:dyDescent="0.2">
      <c r="A2" s="251"/>
      <c r="B2" s="251"/>
      <c r="C2" s="251"/>
      <c r="D2" s="251" t="s">
        <v>1700</v>
      </c>
      <c r="E2" s="340" t="s">
        <v>194</v>
      </c>
      <c r="F2" s="340"/>
      <c r="G2" s="313" t="s">
        <v>195</v>
      </c>
      <c r="H2" s="334" t="s">
        <v>1540</v>
      </c>
      <c r="I2" s="334"/>
    </row>
    <row r="3" spans="1:9" ht="15" x14ac:dyDescent="0.25">
      <c r="A3" s="341" t="s">
        <v>1541</v>
      </c>
      <c r="B3" s="333"/>
      <c r="C3" s="333"/>
      <c r="D3" s="333"/>
      <c r="E3" s="333"/>
      <c r="F3" s="333"/>
      <c r="G3" s="333"/>
      <c r="H3" s="333"/>
      <c r="I3" s="333"/>
    </row>
    <row r="4" spans="1:9" ht="30" customHeight="1" x14ac:dyDescent="0.2">
      <c r="A4" s="255" t="s">
        <v>0</v>
      </c>
      <c r="B4" s="257" t="s">
        <v>1</v>
      </c>
      <c r="C4" s="255" t="s">
        <v>2</v>
      </c>
      <c r="D4" s="255" t="s">
        <v>3</v>
      </c>
      <c r="E4" s="258" t="s">
        <v>4</v>
      </c>
      <c r="F4" s="257" t="s">
        <v>5</v>
      </c>
      <c r="G4" s="257" t="s">
        <v>6</v>
      </c>
      <c r="H4" s="257" t="s">
        <v>7</v>
      </c>
      <c r="I4" s="257" t="s">
        <v>8</v>
      </c>
    </row>
    <row r="5" spans="1:9" ht="24" customHeight="1" x14ac:dyDescent="0.2">
      <c r="A5" s="79" t="s">
        <v>10</v>
      </c>
      <c r="B5" s="79" t="s">
        <v>11</v>
      </c>
      <c r="C5" s="79"/>
      <c r="D5" s="79" t="s">
        <v>12</v>
      </c>
      <c r="E5" s="80"/>
      <c r="F5" s="222">
        <v>1</v>
      </c>
      <c r="G5" s="221" t="s">
        <v>13</v>
      </c>
      <c r="H5" s="222">
        <v>57808.86</v>
      </c>
      <c r="I5" s="222">
        <v>57808.86</v>
      </c>
    </row>
    <row r="6" spans="1:9" ht="24" customHeight="1" x14ac:dyDescent="0.2">
      <c r="A6" s="256" t="s">
        <v>14</v>
      </c>
      <c r="B6" s="256" t="s">
        <v>15</v>
      </c>
      <c r="C6" s="256" t="s">
        <v>16</v>
      </c>
      <c r="D6" s="256" t="s">
        <v>17</v>
      </c>
      <c r="E6" s="63" t="s">
        <v>18</v>
      </c>
      <c r="F6" s="65">
        <v>1</v>
      </c>
      <c r="G6" s="65">
        <v>34763.61</v>
      </c>
      <c r="H6" s="65">
        <v>44532.18</v>
      </c>
      <c r="I6" s="65">
        <v>44532.18</v>
      </c>
    </row>
    <row r="7" spans="1:9" ht="39" customHeight="1" x14ac:dyDescent="0.2">
      <c r="A7" s="256" t="s">
        <v>19</v>
      </c>
      <c r="B7" s="256" t="s">
        <v>20</v>
      </c>
      <c r="C7" s="256" t="s">
        <v>21</v>
      </c>
      <c r="D7" s="256" t="s">
        <v>22</v>
      </c>
      <c r="E7" s="63" t="s">
        <v>23</v>
      </c>
      <c r="F7" s="65">
        <v>9</v>
      </c>
      <c r="G7" s="65">
        <v>475.04</v>
      </c>
      <c r="H7" s="65">
        <v>608.52</v>
      </c>
      <c r="I7" s="65">
        <v>5476.68</v>
      </c>
    </row>
    <row r="8" spans="1:9" ht="51.95" customHeight="1" x14ac:dyDescent="0.2">
      <c r="A8" s="256" t="s">
        <v>24</v>
      </c>
      <c r="B8" s="256" t="s">
        <v>25</v>
      </c>
      <c r="C8" s="256" t="s">
        <v>26</v>
      </c>
      <c r="D8" s="256" t="s">
        <v>27</v>
      </c>
      <c r="E8" s="63" t="s">
        <v>28</v>
      </c>
      <c r="F8" s="65">
        <v>3000</v>
      </c>
      <c r="G8" s="65">
        <v>2.0299999999999998</v>
      </c>
      <c r="H8" s="65">
        <v>2.6</v>
      </c>
      <c r="I8" s="65">
        <v>7800</v>
      </c>
    </row>
    <row r="9" spans="1:9" ht="24" customHeight="1" x14ac:dyDescent="0.2">
      <c r="A9" s="79" t="s">
        <v>29</v>
      </c>
      <c r="B9" s="79" t="s">
        <v>11</v>
      </c>
      <c r="C9" s="79"/>
      <c r="D9" s="79" t="s">
        <v>95</v>
      </c>
      <c r="E9" s="80"/>
      <c r="F9" s="222">
        <v>1</v>
      </c>
      <c r="G9" s="221" t="s">
        <v>13</v>
      </c>
      <c r="H9" s="222">
        <v>219511.8</v>
      </c>
      <c r="I9" s="222">
        <v>219511.8</v>
      </c>
    </row>
    <row r="10" spans="1:9" ht="24" customHeight="1" x14ac:dyDescent="0.2">
      <c r="A10" s="256" t="s">
        <v>30</v>
      </c>
      <c r="B10" s="256" t="s">
        <v>31</v>
      </c>
      <c r="C10" s="256" t="s">
        <v>16</v>
      </c>
      <c r="D10" s="256" t="s">
        <v>32</v>
      </c>
      <c r="E10" s="63" t="s">
        <v>18</v>
      </c>
      <c r="F10" s="65">
        <v>1</v>
      </c>
      <c r="G10" s="65">
        <v>135568.68</v>
      </c>
      <c r="H10" s="65">
        <v>173663.47</v>
      </c>
      <c r="I10" s="65">
        <v>173663.47</v>
      </c>
    </row>
    <row r="11" spans="1:9" ht="24" customHeight="1" x14ac:dyDescent="0.2">
      <c r="A11" s="256" t="s">
        <v>96</v>
      </c>
      <c r="B11" s="256" t="s">
        <v>97</v>
      </c>
      <c r="C11" s="256" t="s">
        <v>16</v>
      </c>
      <c r="D11" s="256" t="s">
        <v>98</v>
      </c>
      <c r="E11" s="63" t="s">
        <v>18</v>
      </c>
      <c r="F11" s="65">
        <v>1</v>
      </c>
      <c r="G11" s="65">
        <v>35791.050000000003</v>
      </c>
      <c r="H11" s="65">
        <v>45848.33</v>
      </c>
      <c r="I11" s="65">
        <v>45848.33</v>
      </c>
    </row>
    <row r="12" spans="1:9" ht="24" customHeight="1" x14ac:dyDescent="0.2">
      <c r="A12" s="79" t="s">
        <v>33</v>
      </c>
      <c r="B12" s="79" t="s">
        <v>11</v>
      </c>
      <c r="C12" s="79"/>
      <c r="D12" s="79" t="s">
        <v>183</v>
      </c>
      <c r="E12" s="80"/>
      <c r="F12" s="222">
        <v>1</v>
      </c>
      <c r="G12" s="221" t="s">
        <v>13</v>
      </c>
      <c r="H12" s="222">
        <v>788760</v>
      </c>
      <c r="I12" s="222">
        <v>788760</v>
      </c>
    </row>
    <row r="13" spans="1:9" ht="39" customHeight="1" x14ac:dyDescent="0.2">
      <c r="A13" s="256" t="s">
        <v>34</v>
      </c>
      <c r="B13" s="256" t="s">
        <v>234</v>
      </c>
      <c r="C13" s="256" t="s">
        <v>21</v>
      </c>
      <c r="D13" s="256" t="s">
        <v>235</v>
      </c>
      <c r="E13" s="63" t="s">
        <v>23</v>
      </c>
      <c r="F13" s="65">
        <v>90000</v>
      </c>
      <c r="G13" s="65">
        <v>0.72</v>
      </c>
      <c r="H13" s="65">
        <v>0.92</v>
      </c>
      <c r="I13" s="65">
        <v>82800</v>
      </c>
    </row>
    <row r="14" spans="1:9" ht="51.95" customHeight="1" x14ac:dyDescent="0.2">
      <c r="A14" s="256" t="s">
        <v>35</v>
      </c>
      <c r="B14" s="256" t="s">
        <v>236</v>
      </c>
      <c r="C14" s="256" t="s">
        <v>21</v>
      </c>
      <c r="D14" s="256" t="s">
        <v>237</v>
      </c>
      <c r="E14" s="63" t="s">
        <v>44</v>
      </c>
      <c r="F14" s="65">
        <v>27000</v>
      </c>
      <c r="G14" s="65">
        <v>9.52</v>
      </c>
      <c r="H14" s="65">
        <v>12.19</v>
      </c>
      <c r="I14" s="65">
        <v>329130</v>
      </c>
    </row>
    <row r="15" spans="1:9" ht="39" customHeight="1" x14ac:dyDescent="0.2">
      <c r="A15" s="256" t="s">
        <v>36</v>
      </c>
      <c r="B15" s="256" t="s">
        <v>1542</v>
      </c>
      <c r="C15" s="256" t="s">
        <v>21</v>
      </c>
      <c r="D15" s="256" t="s">
        <v>1543</v>
      </c>
      <c r="E15" s="63" t="s">
        <v>239</v>
      </c>
      <c r="F15" s="65">
        <v>40500</v>
      </c>
      <c r="G15" s="65">
        <v>2.89</v>
      </c>
      <c r="H15" s="65">
        <v>3.7</v>
      </c>
      <c r="I15" s="65">
        <v>149850</v>
      </c>
    </row>
    <row r="16" spans="1:9" ht="26.1" customHeight="1" x14ac:dyDescent="0.2">
      <c r="A16" s="256" t="s">
        <v>99</v>
      </c>
      <c r="B16" s="256" t="s">
        <v>240</v>
      </c>
      <c r="C16" s="256" t="s">
        <v>21</v>
      </c>
      <c r="D16" s="256" t="s">
        <v>241</v>
      </c>
      <c r="E16" s="63" t="s">
        <v>44</v>
      </c>
      <c r="F16" s="65">
        <v>117000</v>
      </c>
      <c r="G16" s="65">
        <v>1.52</v>
      </c>
      <c r="H16" s="65">
        <v>1.94</v>
      </c>
      <c r="I16" s="65">
        <v>226980</v>
      </c>
    </row>
    <row r="17" spans="1:9" ht="24" customHeight="1" x14ac:dyDescent="0.2">
      <c r="A17" s="79" t="s">
        <v>37</v>
      </c>
      <c r="B17" s="79" t="s">
        <v>11</v>
      </c>
      <c r="C17" s="79"/>
      <c r="D17" s="79" t="s">
        <v>38</v>
      </c>
      <c r="E17" s="80"/>
      <c r="F17" s="222">
        <v>1</v>
      </c>
      <c r="G17" s="221" t="s">
        <v>13</v>
      </c>
      <c r="H17" s="222">
        <v>81726.960000000006</v>
      </c>
      <c r="I17" s="222">
        <v>81726.960000000006</v>
      </c>
    </row>
    <row r="18" spans="1:9" ht="39" customHeight="1" x14ac:dyDescent="0.2">
      <c r="A18" s="256" t="s">
        <v>39</v>
      </c>
      <c r="B18" s="256" t="s">
        <v>242</v>
      </c>
      <c r="C18" s="256" t="s">
        <v>21</v>
      </c>
      <c r="D18" s="256" t="s">
        <v>243</v>
      </c>
      <c r="E18" s="63" t="s">
        <v>18</v>
      </c>
      <c r="F18" s="65">
        <v>6</v>
      </c>
      <c r="G18" s="65">
        <v>6377.96</v>
      </c>
      <c r="H18" s="65">
        <v>8170.16</v>
      </c>
      <c r="I18" s="65">
        <v>49020.959999999999</v>
      </c>
    </row>
    <row r="19" spans="1:9" ht="51.95" customHeight="1" x14ac:dyDescent="0.2">
      <c r="A19" s="256" t="s">
        <v>43</v>
      </c>
      <c r="B19" s="256" t="s">
        <v>40</v>
      </c>
      <c r="C19" s="256" t="s">
        <v>21</v>
      </c>
      <c r="D19" s="256" t="s">
        <v>41</v>
      </c>
      <c r="E19" s="63" t="s">
        <v>42</v>
      </c>
      <c r="F19" s="65">
        <v>45</v>
      </c>
      <c r="G19" s="65">
        <v>567.37</v>
      </c>
      <c r="H19" s="65">
        <v>726.8</v>
      </c>
      <c r="I19" s="65">
        <v>32706</v>
      </c>
    </row>
    <row r="20" spans="1:9" ht="24" customHeight="1" x14ac:dyDescent="0.2">
      <c r="A20" s="79" t="s">
        <v>244</v>
      </c>
      <c r="B20" s="79" t="s">
        <v>11</v>
      </c>
      <c r="C20" s="79"/>
      <c r="D20" s="79" t="s">
        <v>185</v>
      </c>
      <c r="E20" s="80"/>
      <c r="F20" s="222">
        <v>1</v>
      </c>
      <c r="G20" s="221" t="s">
        <v>13</v>
      </c>
      <c r="H20" s="222">
        <v>11152200.960000001</v>
      </c>
      <c r="I20" s="222">
        <v>11152200.960000001</v>
      </c>
    </row>
    <row r="21" spans="1:9" ht="39" customHeight="1" x14ac:dyDescent="0.2">
      <c r="A21" s="256" t="s">
        <v>275</v>
      </c>
      <c r="B21" s="256" t="s">
        <v>245</v>
      </c>
      <c r="C21" s="256" t="s">
        <v>16</v>
      </c>
      <c r="D21" s="256" t="s">
        <v>246</v>
      </c>
      <c r="E21" s="63" t="s">
        <v>44</v>
      </c>
      <c r="F21" s="65">
        <v>48000</v>
      </c>
      <c r="G21" s="65">
        <v>4.16</v>
      </c>
      <c r="H21" s="65">
        <v>5.32</v>
      </c>
      <c r="I21" s="65">
        <v>255360</v>
      </c>
    </row>
    <row r="22" spans="1:9" ht="39" customHeight="1" x14ac:dyDescent="0.2">
      <c r="A22" s="256" t="s">
        <v>276</v>
      </c>
      <c r="B22" s="256" t="s">
        <v>247</v>
      </c>
      <c r="C22" s="256" t="s">
        <v>16</v>
      </c>
      <c r="D22" s="256" t="s">
        <v>119</v>
      </c>
      <c r="E22" s="63" t="s">
        <v>44</v>
      </c>
      <c r="F22" s="65">
        <v>48000</v>
      </c>
      <c r="G22" s="65">
        <v>66.3</v>
      </c>
      <c r="H22" s="65">
        <v>84.93</v>
      </c>
      <c r="I22" s="65">
        <v>4076640</v>
      </c>
    </row>
    <row r="23" spans="1:9" ht="39" customHeight="1" x14ac:dyDescent="0.2">
      <c r="A23" s="256" t="s">
        <v>277</v>
      </c>
      <c r="B23" s="256" t="s">
        <v>1542</v>
      </c>
      <c r="C23" s="256" t="s">
        <v>21</v>
      </c>
      <c r="D23" s="256" t="s">
        <v>1543</v>
      </c>
      <c r="E23" s="63" t="s">
        <v>239</v>
      </c>
      <c r="F23" s="65">
        <v>312000</v>
      </c>
      <c r="G23" s="65">
        <v>2.89</v>
      </c>
      <c r="H23" s="65">
        <v>3.7</v>
      </c>
      <c r="I23" s="65">
        <v>1154400</v>
      </c>
    </row>
    <row r="24" spans="1:9" ht="51.95" customHeight="1" x14ac:dyDescent="0.2">
      <c r="A24" s="256" t="s">
        <v>278</v>
      </c>
      <c r="B24" s="256" t="s">
        <v>249</v>
      </c>
      <c r="C24" s="256" t="s">
        <v>21</v>
      </c>
      <c r="D24" s="256" t="s">
        <v>250</v>
      </c>
      <c r="E24" s="63" t="s">
        <v>44</v>
      </c>
      <c r="F24" s="65">
        <v>48000</v>
      </c>
      <c r="G24" s="65">
        <v>30.6</v>
      </c>
      <c r="H24" s="65">
        <v>39.19</v>
      </c>
      <c r="I24" s="65">
        <v>1881120</v>
      </c>
    </row>
    <row r="25" spans="1:9" ht="26.1" customHeight="1" x14ac:dyDescent="0.2">
      <c r="A25" s="256" t="s">
        <v>279</v>
      </c>
      <c r="B25" s="256" t="s">
        <v>1544</v>
      </c>
      <c r="C25" s="256" t="s">
        <v>16</v>
      </c>
      <c r="D25" s="256" t="s">
        <v>1545</v>
      </c>
      <c r="E25" s="63" t="s">
        <v>23</v>
      </c>
      <c r="F25" s="65">
        <v>2400000</v>
      </c>
      <c r="G25" s="65">
        <v>1.2</v>
      </c>
      <c r="H25" s="65">
        <v>1.53</v>
      </c>
      <c r="I25" s="65">
        <v>3672000</v>
      </c>
    </row>
    <row r="26" spans="1:9" ht="65.099999999999994" customHeight="1" x14ac:dyDescent="0.2">
      <c r="A26" s="256" t="s">
        <v>280</v>
      </c>
      <c r="B26" s="256" t="s">
        <v>248</v>
      </c>
      <c r="C26" s="256" t="s">
        <v>21</v>
      </c>
      <c r="D26" s="256" t="s">
        <v>188</v>
      </c>
      <c r="E26" s="63" t="s">
        <v>44</v>
      </c>
      <c r="F26" s="65">
        <v>6144</v>
      </c>
      <c r="G26" s="65">
        <v>14.32</v>
      </c>
      <c r="H26" s="65">
        <v>18.34</v>
      </c>
      <c r="I26" s="65">
        <v>112680.96000000001</v>
      </c>
    </row>
    <row r="27" spans="1:9" ht="26.1" customHeight="1" x14ac:dyDescent="0.2">
      <c r="A27" s="79" t="s">
        <v>281</v>
      </c>
      <c r="B27" s="79" t="s">
        <v>11</v>
      </c>
      <c r="C27" s="79"/>
      <c r="D27" s="79" t="s">
        <v>184</v>
      </c>
      <c r="E27" s="80"/>
      <c r="F27" s="222">
        <v>1</v>
      </c>
      <c r="G27" s="221" t="s">
        <v>13</v>
      </c>
      <c r="H27" s="222">
        <v>66737.52</v>
      </c>
      <c r="I27" s="222">
        <v>66737.52</v>
      </c>
    </row>
    <row r="28" spans="1:9" ht="39" customHeight="1" x14ac:dyDescent="0.2">
      <c r="A28" s="256" t="s">
        <v>282</v>
      </c>
      <c r="B28" s="256" t="s">
        <v>245</v>
      </c>
      <c r="C28" s="256" t="s">
        <v>16</v>
      </c>
      <c r="D28" s="256" t="s">
        <v>246</v>
      </c>
      <c r="E28" s="63" t="s">
        <v>44</v>
      </c>
      <c r="F28" s="65">
        <v>360</v>
      </c>
      <c r="G28" s="65">
        <v>4.16</v>
      </c>
      <c r="H28" s="65">
        <v>5.32</v>
      </c>
      <c r="I28" s="65">
        <v>1915.2</v>
      </c>
    </row>
    <row r="29" spans="1:9" ht="39" customHeight="1" x14ac:dyDescent="0.2">
      <c r="A29" s="256" t="s">
        <v>283</v>
      </c>
      <c r="B29" s="256" t="s">
        <v>1542</v>
      </c>
      <c r="C29" s="256" t="s">
        <v>21</v>
      </c>
      <c r="D29" s="256" t="s">
        <v>1543</v>
      </c>
      <c r="E29" s="63" t="s">
        <v>239</v>
      </c>
      <c r="F29" s="65">
        <v>2340</v>
      </c>
      <c r="G29" s="65">
        <v>2.89</v>
      </c>
      <c r="H29" s="65">
        <v>3.7</v>
      </c>
      <c r="I29" s="65">
        <v>8658</v>
      </c>
    </row>
    <row r="30" spans="1:9" ht="26.1" customHeight="1" x14ac:dyDescent="0.2">
      <c r="A30" s="256" t="s">
        <v>284</v>
      </c>
      <c r="B30" s="256" t="s">
        <v>240</v>
      </c>
      <c r="C30" s="256" t="s">
        <v>21</v>
      </c>
      <c r="D30" s="256" t="s">
        <v>241</v>
      </c>
      <c r="E30" s="63" t="s">
        <v>44</v>
      </c>
      <c r="F30" s="65">
        <v>468</v>
      </c>
      <c r="G30" s="65">
        <v>1.52</v>
      </c>
      <c r="H30" s="65">
        <v>1.94</v>
      </c>
      <c r="I30" s="65">
        <v>907.92</v>
      </c>
    </row>
    <row r="31" spans="1:9" ht="39" customHeight="1" x14ac:dyDescent="0.2">
      <c r="A31" s="256" t="s">
        <v>285</v>
      </c>
      <c r="B31" s="256" t="s">
        <v>245</v>
      </c>
      <c r="C31" s="256" t="s">
        <v>16</v>
      </c>
      <c r="D31" s="256" t="s">
        <v>246</v>
      </c>
      <c r="E31" s="63" t="s">
        <v>44</v>
      </c>
      <c r="F31" s="65">
        <v>360</v>
      </c>
      <c r="G31" s="65">
        <v>4.16</v>
      </c>
      <c r="H31" s="65">
        <v>5.32</v>
      </c>
      <c r="I31" s="65">
        <v>1915.2</v>
      </c>
    </row>
    <row r="32" spans="1:9" ht="39" customHeight="1" x14ac:dyDescent="0.2">
      <c r="A32" s="256" t="s">
        <v>286</v>
      </c>
      <c r="B32" s="256" t="s">
        <v>247</v>
      </c>
      <c r="C32" s="256" t="s">
        <v>16</v>
      </c>
      <c r="D32" s="256" t="s">
        <v>119</v>
      </c>
      <c r="E32" s="63" t="s">
        <v>44</v>
      </c>
      <c r="F32" s="65">
        <v>360</v>
      </c>
      <c r="G32" s="65">
        <v>66.3</v>
      </c>
      <c r="H32" s="65">
        <v>84.93</v>
      </c>
      <c r="I32" s="65">
        <v>30574.799999999999</v>
      </c>
    </row>
    <row r="33" spans="1:9" ht="39" customHeight="1" x14ac:dyDescent="0.2">
      <c r="A33" s="256" t="s">
        <v>287</v>
      </c>
      <c r="B33" s="256" t="s">
        <v>1542</v>
      </c>
      <c r="C33" s="256" t="s">
        <v>21</v>
      </c>
      <c r="D33" s="256" t="s">
        <v>1543</v>
      </c>
      <c r="E33" s="63" t="s">
        <v>239</v>
      </c>
      <c r="F33" s="65">
        <v>2340</v>
      </c>
      <c r="G33" s="65">
        <v>2.89</v>
      </c>
      <c r="H33" s="65">
        <v>3.7</v>
      </c>
      <c r="I33" s="65">
        <v>8658</v>
      </c>
    </row>
    <row r="34" spans="1:9" ht="51.95" customHeight="1" x14ac:dyDescent="0.2">
      <c r="A34" s="256" t="s">
        <v>288</v>
      </c>
      <c r="B34" s="256" t="s">
        <v>249</v>
      </c>
      <c r="C34" s="256" t="s">
        <v>21</v>
      </c>
      <c r="D34" s="256" t="s">
        <v>250</v>
      </c>
      <c r="E34" s="63" t="s">
        <v>44</v>
      </c>
      <c r="F34" s="65">
        <v>360</v>
      </c>
      <c r="G34" s="65">
        <v>30.6</v>
      </c>
      <c r="H34" s="65">
        <v>39.19</v>
      </c>
      <c r="I34" s="65">
        <v>14108.4</v>
      </c>
    </row>
    <row r="35" spans="1:9" ht="24" customHeight="1" x14ac:dyDescent="0.2">
      <c r="A35" s="79" t="s">
        <v>289</v>
      </c>
      <c r="B35" s="79" t="s">
        <v>11</v>
      </c>
      <c r="C35" s="79"/>
      <c r="D35" s="79" t="s">
        <v>251</v>
      </c>
      <c r="E35" s="80"/>
      <c r="F35" s="222">
        <v>1</v>
      </c>
      <c r="G35" s="221" t="s">
        <v>13</v>
      </c>
      <c r="H35" s="222">
        <v>44532.18</v>
      </c>
      <c r="I35" s="222">
        <v>44532.18</v>
      </c>
    </row>
    <row r="36" spans="1:9" ht="24" customHeight="1" x14ac:dyDescent="0.2">
      <c r="A36" s="256" t="s">
        <v>290</v>
      </c>
      <c r="B36" s="256" t="s">
        <v>15</v>
      </c>
      <c r="C36" s="256" t="s">
        <v>16</v>
      </c>
      <c r="D36" s="256" t="s">
        <v>45</v>
      </c>
      <c r="E36" s="63" t="s">
        <v>18</v>
      </c>
      <c r="F36" s="65">
        <v>1</v>
      </c>
      <c r="G36" s="65">
        <v>34763.61</v>
      </c>
      <c r="H36" s="65">
        <v>44532.18</v>
      </c>
      <c r="I36" s="65">
        <v>44532.18</v>
      </c>
    </row>
    <row r="37" spans="1:9" x14ac:dyDescent="0.2">
      <c r="A37" s="248"/>
      <c r="B37" s="248"/>
      <c r="C37" s="248"/>
      <c r="D37" s="248"/>
      <c r="E37" s="248"/>
      <c r="F37" s="248"/>
      <c r="G37" s="248"/>
      <c r="H37" s="248"/>
      <c r="I37" s="248"/>
    </row>
    <row r="38" spans="1:9" x14ac:dyDescent="0.2">
      <c r="A38" s="336"/>
      <c r="B38" s="336"/>
      <c r="C38" s="336"/>
      <c r="D38" s="247"/>
      <c r="E38" s="337" t="s">
        <v>1008</v>
      </c>
      <c r="F38" s="336"/>
      <c r="G38" s="338">
        <v>9704434.5600000005</v>
      </c>
      <c r="H38" s="336"/>
      <c r="I38" s="336"/>
    </row>
    <row r="39" spans="1:9" x14ac:dyDescent="0.2">
      <c r="A39" s="336"/>
      <c r="B39" s="336"/>
      <c r="C39" s="336"/>
      <c r="D39" s="247"/>
      <c r="E39" s="337" t="s">
        <v>1009</v>
      </c>
      <c r="F39" s="336"/>
      <c r="G39" s="338">
        <v>2706843.72</v>
      </c>
      <c r="H39" s="336"/>
      <c r="I39" s="336"/>
    </row>
    <row r="40" spans="1:9" x14ac:dyDescent="0.2">
      <c r="A40" s="336"/>
      <c r="B40" s="336"/>
      <c r="C40" s="336"/>
      <c r="D40" s="247"/>
      <c r="E40" s="337" t="s">
        <v>1010</v>
      </c>
      <c r="F40" s="336"/>
      <c r="G40" s="338">
        <v>12411278.279999999</v>
      </c>
      <c r="H40" s="336"/>
      <c r="I40" s="336"/>
    </row>
    <row r="41" spans="1:9" ht="60" customHeight="1" x14ac:dyDescent="0.2">
      <c r="A41" s="220"/>
      <c r="B41" s="220"/>
      <c r="C41" s="220"/>
      <c r="D41" s="220"/>
      <c r="E41" s="220"/>
      <c r="F41" s="220"/>
      <c r="G41" s="220"/>
      <c r="H41" s="220"/>
      <c r="I41" s="220"/>
    </row>
    <row r="42" spans="1:9" ht="69.95" customHeight="1" x14ac:dyDescent="0.2">
      <c r="A42" s="332"/>
      <c r="B42" s="333"/>
      <c r="C42" s="333"/>
      <c r="D42" s="333"/>
      <c r="E42" s="333"/>
      <c r="F42" s="333"/>
      <c r="G42" s="333"/>
      <c r="H42" s="333"/>
      <c r="I42" s="333"/>
    </row>
  </sheetData>
  <mergeCells count="15">
    <mergeCell ref="A42:I42"/>
    <mergeCell ref="H2:I2"/>
    <mergeCell ref="H1:I1"/>
    <mergeCell ref="A39:C39"/>
    <mergeCell ref="E39:F39"/>
    <mergeCell ref="G39:I39"/>
    <mergeCell ref="A40:C40"/>
    <mergeCell ref="E40:F40"/>
    <mergeCell ref="G40:I40"/>
    <mergeCell ref="E1:F1"/>
    <mergeCell ref="E2:F2"/>
    <mergeCell ref="A3:I3"/>
    <mergeCell ref="A38:C38"/>
    <mergeCell ref="E38:F38"/>
    <mergeCell ref="G38:I38"/>
  </mergeCells>
  <pageMargins left="0.51181102362204722" right="0.51181102362204722" top="0.98425196850393704" bottom="0.98425196850393704" header="0.51181102362204722" footer="0.51181102362204722"/>
  <pageSetup paperSize="9" scale="81" fitToHeight="0" orientation="landscape" r:id="rId1"/>
  <headerFooter>
    <oddHeader>&amp;L &amp;C &amp;R</oddHeader>
    <oddFooter>&amp;L &amp;C &amp;R</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4CA51-866B-49FB-8A40-E9E5A48871FB}">
  <sheetPr>
    <pageSetUpPr fitToPage="1"/>
  </sheetPr>
  <dimension ref="A1:J1808"/>
  <sheetViews>
    <sheetView showWhiteSpace="0" view="pageBreakPreview" zoomScale="60" zoomScaleNormal="100" workbookViewId="0">
      <selection activeCell="P8" sqref="P8"/>
    </sheetView>
  </sheetViews>
  <sheetFormatPr defaultRowHeight="14.25" x14ac:dyDescent="0.2"/>
  <cols>
    <col min="1" max="2" width="12" style="249" bestFit="1" customWidth="1"/>
    <col min="3" max="3" width="10" style="249" bestFit="1" customWidth="1"/>
    <col min="4" max="4" width="72.125" style="249" customWidth="1"/>
    <col min="5" max="5" width="15" style="249" bestFit="1" customWidth="1"/>
    <col min="6" max="8" width="12" style="249" bestFit="1" customWidth="1"/>
    <col min="9" max="11" width="14" style="249" bestFit="1" customWidth="1"/>
    <col min="12" max="16384" width="9" style="249"/>
  </cols>
  <sheetData>
    <row r="1" spans="1:10" ht="15" x14ac:dyDescent="0.2">
      <c r="A1" s="261"/>
      <c r="B1" s="261"/>
      <c r="C1" s="339" t="s">
        <v>291</v>
      </c>
      <c r="D1" s="339"/>
      <c r="E1" s="339" t="s">
        <v>87</v>
      </c>
      <c r="F1" s="339"/>
      <c r="G1" s="339" t="s">
        <v>88</v>
      </c>
      <c r="H1" s="339"/>
      <c r="I1" s="339" t="s">
        <v>292</v>
      </c>
      <c r="J1" s="339"/>
    </row>
    <row r="2" spans="1:10" ht="39.75" customHeight="1" x14ac:dyDescent="0.2">
      <c r="A2" s="251"/>
      <c r="B2" s="251"/>
      <c r="C2" s="337" t="s">
        <v>1700</v>
      </c>
      <c r="D2" s="337"/>
      <c r="E2" s="337" t="s">
        <v>194</v>
      </c>
      <c r="F2" s="337"/>
      <c r="G2" s="337" t="s">
        <v>195</v>
      </c>
      <c r="H2" s="337"/>
      <c r="I2" s="337" t="s">
        <v>1540</v>
      </c>
      <c r="J2" s="337"/>
    </row>
    <row r="3" spans="1:10" ht="15" x14ac:dyDescent="0.25">
      <c r="A3" s="341" t="s">
        <v>291</v>
      </c>
      <c r="B3" s="333"/>
      <c r="C3" s="333"/>
      <c r="D3" s="333"/>
      <c r="E3" s="333"/>
      <c r="F3" s="333"/>
      <c r="G3" s="333"/>
      <c r="H3" s="333"/>
      <c r="I3" s="333"/>
      <c r="J3" s="333"/>
    </row>
    <row r="4" spans="1:10" ht="30" customHeight="1" x14ac:dyDescent="0.25">
      <c r="A4" s="341" t="s">
        <v>293</v>
      </c>
      <c r="B4" s="333"/>
      <c r="C4" s="333"/>
      <c r="D4" s="333"/>
      <c r="E4" s="333"/>
      <c r="F4" s="333"/>
      <c r="G4" s="333"/>
      <c r="H4" s="333"/>
      <c r="I4" s="333"/>
      <c r="J4" s="333"/>
    </row>
    <row r="5" spans="1:10" ht="18" customHeight="1" x14ac:dyDescent="0.2">
      <c r="A5" s="255" t="s">
        <v>14</v>
      </c>
      <c r="B5" s="257" t="s">
        <v>1</v>
      </c>
      <c r="C5" s="255" t="s">
        <v>2</v>
      </c>
      <c r="D5" s="255" t="s">
        <v>3</v>
      </c>
      <c r="E5" s="342" t="s">
        <v>89</v>
      </c>
      <c r="F5" s="342"/>
      <c r="G5" s="258" t="s">
        <v>4</v>
      </c>
      <c r="H5" s="257" t="s">
        <v>5</v>
      </c>
      <c r="I5" s="257" t="s">
        <v>6</v>
      </c>
      <c r="J5" s="257" t="s">
        <v>8</v>
      </c>
    </row>
    <row r="6" spans="1:10" ht="24" customHeight="1" x14ac:dyDescent="0.2">
      <c r="A6" s="256" t="s">
        <v>90</v>
      </c>
      <c r="B6" s="62" t="s">
        <v>15</v>
      </c>
      <c r="C6" s="256" t="s">
        <v>16</v>
      </c>
      <c r="D6" s="256" t="s">
        <v>45</v>
      </c>
      <c r="E6" s="343" t="s">
        <v>91</v>
      </c>
      <c r="F6" s="343"/>
      <c r="G6" s="63" t="s">
        <v>18</v>
      </c>
      <c r="H6" s="64">
        <v>1</v>
      </c>
      <c r="I6" s="65">
        <v>34763.61</v>
      </c>
      <c r="J6" s="65">
        <v>34763.61</v>
      </c>
    </row>
    <row r="7" spans="1:10" ht="26.1" customHeight="1" x14ac:dyDescent="0.2">
      <c r="A7" s="254" t="s">
        <v>123</v>
      </c>
      <c r="B7" s="103" t="s">
        <v>196</v>
      </c>
      <c r="C7" s="254" t="s">
        <v>21</v>
      </c>
      <c r="D7" s="254" t="s">
        <v>197</v>
      </c>
      <c r="E7" s="344" t="s">
        <v>198</v>
      </c>
      <c r="F7" s="344"/>
      <c r="G7" s="104" t="s">
        <v>199</v>
      </c>
      <c r="H7" s="105">
        <v>5.2666667</v>
      </c>
      <c r="I7" s="106">
        <v>100.88</v>
      </c>
      <c r="J7" s="106">
        <v>531.29999999999995</v>
      </c>
    </row>
    <row r="8" spans="1:10" ht="65.099999999999994" customHeight="1" x14ac:dyDescent="0.2">
      <c r="A8" s="254" t="s">
        <v>123</v>
      </c>
      <c r="B8" s="103" t="s">
        <v>200</v>
      </c>
      <c r="C8" s="254" t="s">
        <v>21</v>
      </c>
      <c r="D8" s="254" t="s">
        <v>201</v>
      </c>
      <c r="E8" s="344" t="s">
        <v>198</v>
      </c>
      <c r="F8" s="344"/>
      <c r="G8" s="104" t="s">
        <v>199</v>
      </c>
      <c r="H8" s="105">
        <v>31.6</v>
      </c>
      <c r="I8" s="106">
        <v>287.54000000000002</v>
      </c>
      <c r="J8" s="106">
        <v>9086.26</v>
      </c>
    </row>
    <row r="9" spans="1:10" ht="51.95" customHeight="1" x14ac:dyDescent="0.2">
      <c r="A9" s="254" t="s">
        <v>123</v>
      </c>
      <c r="B9" s="103" t="s">
        <v>202</v>
      </c>
      <c r="C9" s="254" t="s">
        <v>21</v>
      </c>
      <c r="D9" s="254" t="s">
        <v>203</v>
      </c>
      <c r="E9" s="344" t="s">
        <v>198</v>
      </c>
      <c r="F9" s="344"/>
      <c r="G9" s="104" t="s">
        <v>204</v>
      </c>
      <c r="H9" s="105">
        <v>5.2666667</v>
      </c>
      <c r="I9" s="106">
        <v>63.53</v>
      </c>
      <c r="J9" s="106">
        <v>334.59</v>
      </c>
    </row>
    <row r="10" spans="1:10" ht="65.099999999999994" customHeight="1" x14ac:dyDescent="0.2">
      <c r="A10" s="254" t="s">
        <v>123</v>
      </c>
      <c r="B10" s="103" t="s">
        <v>205</v>
      </c>
      <c r="C10" s="254" t="s">
        <v>21</v>
      </c>
      <c r="D10" s="254" t="s">
        <v>206</v>
      </c>
      <c r="E10" s="344" t="s">
        <v>198</v>
      </c>
      <c r="F10" s="344"/>
      <c r="G10" s="104" t="s">
        <v>204</v>
      </c>
      <c r="H10" s="105">
        <v>5.2666667</v>
      </c>
      <c r="I10" s="106">
        <v>70.69</v>
      </c>
      <c r="J10" s="106">
        <v>372.3</v>
      </c>
    </row>
    <row r="11" spans="1:10" ht="39" customHeight="1" x14ac:dyDescent="0.2">
      <c r="A11" s="254" t="s">
        <v>123</v>
      </c>
      <c r="B11" s="103" t="s">
        <v>207</v>
      </c>
      <c r="C11" s="254" t="s">
        <v>21</v>
      </c>
      <c r="D11" s="254" t="s">
        <v>208</v>
      </c>
      <c r="E11" s="344" t="s">
        <v>198</v>
      </c>
      <c r="F11" s="344"/>
      <c r="G11" s="104" t="s">
        <v>204</v>
      </c>
      <c r="H11" s="105">
        <v>5.2666667</v>
      </c>
      <c r="I11" s="106">
        <v>90.71</v>
      </c>
      <c r="J11" s="106">
        <v>477.73</v>
      </c>
    </row>
    <row r="12" spans="1:10" ht="39" customHeight="1" x14ac:dyDescent="0.2">
      <c r="A12" s="254" t="s">
        <v>123</v>
      </c>
      <c r="B12" s="103" t="s">
        <v>209</v>
      </c>
      <c r="C12" s="254" t="s">
        <v>21</v>
      </c>
      <c r="D12" s="254" t="s">
        <v>210</v>
      </c>
      <c r="E12" s="344" t="s">
        <v>198</v>
      </c>
      <c r="F12" s="344"/>
      <c r="G12" s="104" t="s">
        <v>204</v>
      </c>
      <c r="H12" s="105">
        <v>5.2666667</v>
      </c>
      <c r="I12" s="106">
        <v>109.98</v>
      </c>
      <c r="J12" s="106">
        <v>579.22</v>
      </c>
    </row>
    <row r="13" spans="1:10" ht="26.1" customHeight="1" x14ac:dyDescent="0.2">
      <c r="A13" s="254" t="s">
        <v>123</v>
      </c>
      <c r="B13" s="103" t="s">
        <v>211</v>
      </c>
      <c r="C13" s="254" t="s">
        <v>21</v>
      </c>
      <c r="D13" s="254" t="s">
        <v>212</v>
      </c>
      <c r="E13" s="344" t="s">
        <v>198</v>
      </c>
      <c r="F13" s="344"/>
      <c r="G13" s="104" t="s">
        <v>204</v>
      </c>
      <c r="H13" s="105">
        <v>5.2666667</v>
      </c>
      <c r="I13" s="106">
        <v>50.05</v>
      </c>
      <c r="J13" s="106">
        <v>263.58999999999997</v>
      </c>
    </row>
    <row r="14" spans="1:10" ht="51.95" customHeight="1" x14ac:dyDescent="0.2">
      <c r="A14" s="254" t="s">
        <v>123</v>
      </c>
      <c r="B14" s="103" t="s">
        <v>213</v>
      </c>
      <c r="C14" s="254" t="s">
        <v>21</v>
      </c>
      <c r="D14" s="254" t="s">
        <v>214</v>
      </c>
      <c r="E14" s="344" t="s">
        <v>198</v>
      </c>
      <c r="F14" s="344"/>
      <c r="G14" s="104" t="s">
        <v>204</v>
      </c>
      <c r="H14" s="105">
        <v>5.2666667</v>
      </c>
      <c r="I14" s="106">
        <v>84.05</v>
      </c>
      <c r="J14" s="106">
        <v>442.66</v>
      </c>
    </row>
    <row r="15" spans="1:10" ht="51.95" customHeight="1" x14ac:dyDescent="0.2">
      <c r="A15" s="254" t="s">
        <v>123</v>
      </c>
      <c r="B15" s="103" t="s">
        <v>215</v>
      </c>
      <c r="C15" s="254" t="s">
        <v>21</v>
      </c>
      <c r="D15" s="254" t="s">
        <v>216</v>
      </c>
      <c r="E15" s="344" t="s">
        <v>198</v>
      </c>
      <c r="F15" s="344"/>
      <c r="G15" s="104" t="s">
        <v>199</v>
      </c>
      <c r="H15" s="105">
        <v>15.8</v>
      </c>
      <c r="I15" s="106">
        <v>278.11</v>
      </c>
      <c r="J15" s="106">
        <v>4394.13</v>
      </c>
    </row>
    <row r="16" spans="1:10" ht="65.099999999999994" customHeight="1" x14ac:dyDescent="0.2">
      <c r="A16" s="254" t="s">
        <v>123</v>
      </c>
      <c r="B16" s="103" t="s">
        <v>217</v>
      </c>
      <c r="C16" s="254" t="s">
        <v>21</v>
      </c>
      <c r="D16" s="254" t="s">
        <v>218</v>
      </c>
      <c r="E16" s="344" t="s">
        <v>198</v>
      </c>
      <c r="F16" s="344"/>
      <c r="G16" s="104" t="s">
        <v>199</v>
      </c>
      <c r="H16" s="105">
        <v>5.2666667</v>
      </c>
      <c r="I16" s="106">
        <v>339.62</v>
      </c>
      <c r="J16" s="106">
        <v>1788.66</v>
      </c>
    </row>
    <row r="17" spans="1:10" ht="24" customHeight="1" x14ac:dyDescent="0.2">
      <c r="A17" s="254" t="s">
        <v>123</v>
      </c>
      <c r="B17" s="103" t="s">
        <v>125</v>
      </c>
      <c r="C17" s="254" t="s">
        <v>21</v>
      </c>
      <c r="D17" s="254" t="s">
        <v>126</v>
      </c>
      <c r="E17" s="344" t="s">
        <v>124</v>
      </c>
      <c r="F17" s="344"/>
      <c r="G17" s="104" t="s">
        <v>94</v>
      </c>
      <c r="H17" s="105">
        <v>36.866666700000003</v>
      </c>
      <c r="I17" s="106">
        <v>26.11</v>
      </c>
      <c r="J17" s="106">
        <v>962.58</v>
      </c>
    </row>
    <row r="18" spans="1:10" ht="39" customHeight="1" x14ac:dyDescent="0.2">
      <c r="A18" s="254" t="s">
        <v>123</v>
      </c>
      <c r="B18" s="103" t="s">
        <v>219</v>
      </c>
      <c r="C18" s="254" t="s">
        <v>16</v>
      </c>
      <c r="D18" s="254" t="s">
        <v>220</v>
      </c>
      <c r="E18" s="344" t="s">
        <v>221</v>
      </c>
      <c r="F18" s="344"/>
      <c r="G18" s="104" t="s">
        <v>94</v>
      </c>
      <c r="H18" s="105">
        <v>36.866666700000003</v>
      </c>
      <c r="I18" s="106">
        <v>399.53</v>
      </c>
      <c r="J18" s="106">
        <v>14729.33</v>
      </c>
    </row>
    <row r="19" spans="1:10" ht="39" customHeight="1" x14ac:dyDescent="0.2">
      <c r="A19" s="254" t="s">
        <v>123</v>
      </c>
      <c r="B19" s="103" t="s">
        <v>222</v>
      </c>
      <c r="C19" s="254" t="s">
        <v>21</v>
      </c>
      <c r="D19" s="254" t="s">
        <v>223</v>
      </c>
      <c r="E19" s="344" t="s">
        <v>198</v>
      </c>
      <c r="F19" s="344"/>
      <c r="G19" s="104" t="s">
        <v>204</v>
      </c>
      <c r="H19" s="105">
        <v>5.2666667</v>
      </c>
      <c r="I19" s="106">
        <v>3.2</v>
      </c>
      <c r="J19" s="106">
        <v>16.850000000000001</v>
      </c>
    </row>
    <row r="20" spans="1:10" ht="39" customHeight="1" x14ac:dyDescent="0.2">
      <c r="A20" s="254" t="s">
        <v>123</v>
      </c>
      <c r="B20" s="103" t="s">
        <v>224</v>
      </c>
      <c r="C20" s="254" t="s">
        <v>21</v>
      </c>
      <c r="D20" s="254" t="s">
        <v>225</v>
      </c>
      <c r="E20" s="344" t="s">
        <v>198</v>
      </c>
      <c r="F20" s="344"/>
      <c r="G20" s="104" t="s">
        <v>204</v>
      </c>
      <c r="H20" s="105">
        <v>5.2666667</v>
      </c>
      <c r="I20" s="106">
        <v>84.13</v>
      </c>
      <c r="J20" s="106">
        <v>443.08</v>
      </c>
    </row>
    <row r="21" spans="1:10" ht="51.95" customHeight="1" x14ac:dyDescent="0.2">
      <c r="A21" s="254" t="s">
        <v>123</v>
      </c>
      <c r="B21" s="103" t="s">
        <v>226</v>
      </c>
      <c r="C21" s="254" t="s">
        <v>21</v>
      </c>
      <c r="D21" s="254" t="s">
        <v>227</v>
      </c>
      <c r="E21" s="344" t="s">
        <v>198</v>
      </c>
      <c r="F21" s="344"/>
      <c r="G21" s="104" t="s">
        <v>204</v>
      </c>
      <c r="H21" s="105">
        <v>5.2666667</v>
      </c>
      <c r="I21" s="106">
        <v>64.81</v>
      </c>
      <c r="J21" s="106">
        <v>341.33</v>
      </c>
    </row>
    <row r="22" spans="1:10" x14ac:dyDescent="0.2">
      <c r="A22" s="253"/>
      <c r="B22" s="253"/>
      <c r="C22" s="253"/>
      <c r="D22" s="253"/>
      <c r="E22" s="253" t="s">
        <v>294</v>
      </c>
      <c r="F22" s="70">
        <v>2023.54</v>
      </c>
      <c r="G22" s="253" t="s">
        <v>295</v>
      </c>
      <c r="H22" s="70">
        <v>2392.44</v>
      </c>
      <c r="I22" s="253" t="s">
        <v>296</v>
      </c>
      <c r="J22" s="70">
        <v>4415.9799999999996</v>
      </c>
    </row>
    <row r="23" spans="1:10" ht="15" thickBot="1" x14ac:dyDescent="0.25">
      <c r="A23" s="253"/>
      <c r="B23" s="253"/>
      <c r="C23" s="253"/>
      <c r="D23" s="253"/>
      <c r="E23" s="253" t="s">
        <v>297</v>
      </c>
      <c r="F23" s="70">
        <v>9768.57</v>
      </c>
      <c r="G23" s="253"/>
      <c r="H23" s="345" t="s">
        <v>298</v>
      </c>
      <c r="I23" s="345"/>
      <c r="J23" s="70">
        <v>44532.18</v>
      </c>
    </row>
    <row r="24" spans="1:10" ht="0.95" customHeight="1" thickTop="1" x14ac:dyDescent="0.2">
      <c r="A24" s="102"/>
      <c r="B24" s="102"/>
      <c r="C24" s="102"/>
      <c r="D24" s="102"/>
      <c r="E24" s="102"/>
      <c r="F24" s="102"/>
      <c r="G24" s="102"/>
      <c r="H24" s="102"/>
      <c r="I24" s="102"/>
      <c r="J24" s="102"/>
    </row>
    <row r="25" spans="1:10" ht="18" customHeight="1" x14ac:dyDescent="0.2">
      <c r="A25" s="255" t="s">
        <v>19</v>
      </c>
      <c r="B25" s="257" t="s">
        <v>1</v>
      </c>
      <c r="C25" s="255" t="s">
        <v>2</v>
      </c>
      <c r="D25" s="255" t="s">
        <v>3</v>
      </c>
      <c r="E25" s="342" t="s">
        <v>89</v>
      </c>
      <c r="F25" s="342"/>
      <c r="G25" s="258" t="s">
        <v>4</v>
      </c>
      <c r="H25" s="257" t="s">
        <v>5</v>
      </c>
      <c r="I25" s="257" t="s">
        <v>6</v>
      </c>
      <c r="J25" s="257" t="s">
        <v>8</v>
      </c>
    </row>
    <row r="26" spans="1:10" ht="39" customHeight="1" x14ac:dyDescent="0.2">
      <c r="A26" s="256" t="s">
        <v>90</v>
      </c>
      <c r="B26" s="62" t="s">
        <v>20</v>
      </c>
      <c r="C26" s="256" t="s">
        <v>21</v>
      </c>
      <c r="D26" s="256" t="s">
        <v>22</v>
      </c>
      <c r="E26" s="343" t="s">
        <v>299</v>
      </c>
      <c r="F26" s="343"/>
      <c r="G26" s="63" t="s">
        <v>23</v>
      </c>
      <c r="H26" s="64">
        <v>1</v>
      </c>
      <c r="I26" s="65">
        <v>475.04</v>
      </c>
      <c r="J26" s="65">
        <v>475.04</v>
      </c>
    </row>
    <row r="27" spans="1:10" ht="24" customHeight="1" x14ac:dyDescent="0.2">
      <c r="A27" s="254" t="s">
        <v>123</v>
      </c>
      <c r="B27" s="103" t="s">
        <v>300</v>
      </c>
      <c r="C27" s="254" t="s">
        <v>21</v>
      </c>
      <c r="D27" s="254" t="s">
        <v>301</v>
      </c>
      <c r="E27" s="344" t="s">
        <v>124</v>
      </c>
      <c r="F27" s="344"/>
      <c r="G27" s="104" t="s">
        <v>94</v>
      </c>
      <c r="H27" s="105">
        <v>0.37290000000000001</v>
      </c>
      <c r="I27" s="106">
        <v>31.67</v>
      </c>
      <c r="J27" s="106">
        <v>11.8</v>
      </c>
    </row>
    <row r="28" spans="1:10" ht="24" customHeight="1" x14ac:dyDescent="0.2">
      <c r="A28" s="254" t="s">
        <v>123</v>
      </c>
      <c r="B28" s="103" t="s">
        <v>125</v>
      </c>
      <c r="C28" s="254" t="s">
        <v>21</v>
      </c>
      <c r="D28" s="254" t="s">
        <v>126</v>
      </c>
      <c r="E28" s="344" t="s">
        <v>124</v>
      </c>
      <c r="F28" s="344"/>
      <c r="G28" s="104" t="s">
        <v>94</v>
      </c>
      <c r="H28" s="105">
        <v>1.1186</v>
      </c>
      <c r="I28" s="106">
        <v>26.11</v>
      </c>
      <c r="J28" s="106">
        <v>29.2</v>
      </c>
    </row>
    <row r="29" spans="1:10" ht="26.1" customHeight="1" x14ac:dyDescent="0.2">
      <c r="A29" s="254" t="s">
        <v>123</v>
      </c>
      <c r="B29" s="103" t="s">
        <v>302</v>
      </c>
      <c r="C29" s="254" t="s">
        <v>21</v>
      </c>
      <c r="D29" s="254" t="s">
        <v>303</v>
      </c>
      <c r="E29" s="344" t="s">
        <v>304</v>
      </c>
      <c r="F29" s="344"/>
      <c r="G29" s="104" t="s">
        <v>23</v>
      </c>
      <c r="H29" s="105">
        <v>0.5</v>
      </c>
      <c r="I29" s="106">
        <v>28.2</v>
      </c>
      <c r="J29" s="106">
        <v>14.1</v>
      </c>
    </row>
    <row r="30" spans="1:10" ht="39" customHeight="1" x14ac:dyDescent="0.2">
      <c r="A30" s="252" t="s">
        <v>92</v>
      </c>
      <c r="B30" s="66" t="s">
        <v>305</v>
      </c>
      <c r="C30" s="252" t="s">
        <v>21</v>
      </c>
      <c r="D30" s="252" t="s">
        <v>306</v>
      </c>
      <c r="E30" s="347" t="s">
        <v>127</v>
      </c>
      <c r="F30" s="347"/>
      <c r="G30" s="67" t="s">
        <v>23</v>
      </c>
      <c r="H30" s="68">
        <v>1</v>
      </c>
      <c r="I30" s="69">
        <v>400</v>
      </c>
      <c r="J30" s="69">
        <v>400</v>
      </c>
    </row>
    <row r="31" spans="1:10" ht="26.1" customHeight="1" x14ac:dyDescent="0.2">
      <c r="A31" s="252" t="s">
        <v>92</v>
      </c>
      <c r="B31" s="66" t="s">
        <v>307</v>
      </c>
      <c r="C31" s="252" t="s">
        <v>21</v>
      </c>
      <c r="D31" s="252" t="s">
        <v>308</v>
      </c>
      <c r="E31" s="347" t="s">
        <v>127</v>
      </c>
      <c r="F31" s="347"/>
      <c r="G31" s="67" t="s">
        <v>309</v>
      </c>
      <c r="H31" s="68">
        <v>1.32E-2</v>
      </c>
      <c r="I31" s="69">
        <v>16.98</v>
      </c>
      <c r="J31" s="69">
        <v>0.22</v>
      </c>
    </row>
    <row r="32" spans="1:10" ht="24" customHeight="1" x14ac:dyDescent="0.2">
      <c r="A32" s="252" t="s">
        <v>92</v>
      </c>
      <c r="B32" s="66" t="s">
        <v>310</v>
      </c>
      <c r="C32" s="252" t="s">
        <v>21</v>
      </c>
      <c r="D32" s="252" t="s">
        <v>311</v>
      </c>
      <c r="E32" s="347" t="s">
        <v>127</v>
      </c>
      <c r="F32" s="347"/>
      <c r="G32" s="67" t="s">
        <v>309</v>
      </c>
      <c r="H32" s="68">
        <v>1.1299999999999999E-2</v>
      </c>
      <c r="I32" s="69">
        <v>31.69</v>
      </c>
      <c r="J32" s="69">
        <v>0.35</v>
      </c>
    </row>
    <row r="33" spans="1:10" ht="26.1" customHeight="1" x14ac:dyDescent="0.2">
      <c r="A33" s="252" t="s">
        <v>92</v>
      </c>
      <c r="B33" s="66" t="s">
        <v>312</v>
      </c>
      <c r="C33" s="252" t="s">
        <v>21</v>
      </c>
      <c r="D33" s="252" t="s">
        <v>313</v>
      </c>
      <c r="E33" s="347" t="s">
        <v>127</v>
      </c>
      <c r="F33" s="347"/>
      <c r="G33" s="67" t="s">
        <v>42</v>
      </c>
      <c r="H33" s="68">
        <v>3.2082999999999999</v>
      </c>
      <c r="I33" s="69">
        <v>6.04</v>
      </c>
      <c r="J33" s="69">
        <v>19.37</v>
      </c>
    </row>
    <row r="34" spans="1:10" x14ac:dyDescent="0.2">
      <c r="A34" s="253"/>
      <c r="B34" s="253"/>
      <c r="C34" s="253"/>
      <c r="D34" s="253"/>
      <c r="E34" s="253" t="s">
        <v>294</v>
      </c>
      <c r="F34" s="70">
        <v>14.44</v>
      </c>
      <c r="G34" s="253" t="s">
        <v>295</v>
      </c>
      <c r="H34" s="70">
        <v>17.079999999999998</v>
      </c>
      <c r="I34" s="253" t="s">
        <v>296</v>
      </c>
      <c r="J34" s="70">
        <v>31.52</v>
      </c>
    </row>
    <row r="35" spans="1:10" ht="15" thickBot="1" x14ac:dyDescent="0.25">
      <c r="A35" s="253"/>
      <c r="B35" s="253"/>
      <c r="C35" s="253"/>
      <c r="D35" s="253"/>
      <c r="E35" s="253" t="s">
        <v>297</v>
      </c>
      <c r="F35" s="70">
        <v>133.47999999999999</v>
      </c>
      <c r="G35" s="253"/>
      <c r="H35" s="345" t="s">
        <v>298</v>
      </c>
      <c r="I35" s="345"/>
      <c r="J35" s="70">
        <v>608.52</v>
      </c>
    </row>
    <row r="36" spans="1:10" ht="0.95" customHeight="1" thickTop="1" x14ac:dyDescent="0.2">
      <c r="A36" s="102"/>
      <c r="B36" s="102"/>
      <c r="C36" s="102"/>
      <c r="D36" s="102"/>
      <c r="E36" s="102"/>
      <c r="F36" s="102"/>
      <c r="G36" s="102"/>
      <c r="H36" s="102"/>
      <c r="I36" s="102"/>
      <c r="J36" s="102"/>
    </row>
    <row r="37" spans="1:10" ht="18" customHeight="1" x14ac:dyDescent="0.2">
      <c r="A37" s="255" t="s">
        <v>24</v>
      </c>
      <c r="B37" s="257" t="s">
        <v>1</v>
      </c>
      <c r="C37" s="255" t="s">
        <v>2</v>
      </c>
      <c r="D37" s="255" t="s">
        <v>3</v>
      </c>
      <c r="E37" s="342" t="s">
        <v>89</v>
      </c>
      <c r="F37" s="342"/>
      <c r="G37" s="258" t="s">
        <v>4</v>
      </c>
      <c r="H37" s="257" t="s">
        <v>5</v>
      </c>
      <c r="I37" s="257" t="s">
        <v>6</v>
      </c>
      <c r="J37" s="257" t="s">
        <v>8</v>
      </c>
    </row>
    <row r="38" spans="1:10" ht="51.95" customHeight="1" x14ac:dyDescent="0.2">
      <c r="A38" s="256" t="s">
        <v>90</v>
      </c>
      <c r="B38" s="62" t="s">
        <v>25</v>
      </c>
      <c r="C38" s="256" t="s">
        <v>26</v>
      </c>
      <c r="D38" s="256" t="s">
        <v>27</v>
      </c>
      <c r="E38" s="343" t="s">
        <v>13</v>
      </c>
      <c r="F38" s="343"/>
      <c r="G38" s="63" t="s">
        <v>28</v>
      </c>
      <c r="H38" s="64">
        <v>1</v>
      </c>
      <c r="I38" s="65">
        <v>2.0299999999999998</v>
      </c>
      <c r="J38" s="65">
        <v>2.0299999999999998</v>
      </c>
    </row>
    <row r="39" spans="1:10" ht="20.100000000000001" customHeight="1" x14ac:dyDescent="0.2">
      <c r="A39" s="336"/>
      <c r="B39" s="336"/>
      <c r="C39" s="336"/>
      <c r="D39" s="336"/>
      <c r="E39" s="336"/>
      <c r="F39" s="336" t="s">
        <v>314</v>
      </c>
      <c r="G39" s="336"/>
      <c r="H39" s="336"/>
      <c r="I39" s="336"/>
      <c r="J39" s="250">
        <v>0</v>
      </c>
    </row>
    <row r="40" spans="1:10" ht="20.100000000000001" customHeight="1" x14ac:dyDescent="0.2">
      <c r="A40" s="336"/>
      <c r="B40" s="336"/>
      <c r="C40" s="336"/>
      <c r="D40" s="336"/>
      <c r="E40" s="336"/>
      <c r="F40" s="336" t="s">
        <v>315</v>
      </c>
      <c r="G40" s="336"/>
      <c r="H40" s="336"/>
      <c r="I40" s="336"/>
      <c r="J40" s="250">
        <v>1</v>
      </c>
    </row>
    <row r="41" spans="1:10" ht="20.100000000000001" customHeight="1" x14ac:dyDescent="0.2">
      <c r="A41" s="336"/>
      <c r="B41" s="336"/>
      <c r="C41" s="336"/>
      <c r="D41" s="336"/>
      <c r="E41" s="336"/>
      <c r="F41" s="336" t="s">
        <v>316</v>
      </c>
      <c r="G41" s="336"/>
      <c r="H41" s="336"/>
      <c r="I41" s="336"/>
      <c r="J41" s="250">
        <v>0</v>
      </c>
    </row>
    <row r="42" spans="1:10" ht="20.100000000000001" customHeight="1" x14ac:dyDescent="0.2">
      <c r="A42" s="336"/>
      <c r="B42" s="336"/>
      <c r="C42" s="336"/>
      <c r="D42" s="336"/>
      <c r="E42" s="336"/>
      <c r="F42" s="336" t="s">
        <v>317</v>
      </c>
      <c r="G42" s="336"/>
      <c r="H42" s="336"/>
      <c r="I42" s="336"/>
      <c r="J42" s="250">
        <v>0</v>
      </c>
    </row>
    <row r="43" spans="1:10" ht="20.100000000000001" customHeight="1" x14ac:dyDescent="0.2">
      <c r="A43" s="255" t="s">
        <v>318</v>
      </c>
      <c r="B43" s="257" t="s">
        <v>1</v>
      </c>
      <c r="C43" s="255" t="s">
        <v>2</v>
      </c>
      <c r="D43" s="255" t="s">
        <v>319</v>
      </c>
      <c r="E43" s="257" t="s">
        <v>320</v>
      </c>
      <c r="F43" s="257" t="s">
        <v>321</v>
      </c>
      <c r="G43" s="257" t="s">
        <v>322</v>
      </c>
      <c r="H43" s="257"/>
      <c r="I43" s="257"/>
      <c r="J43" s="257" t="s">
        <v>323</v>
      </c>
    </row>
    <row r="44" spans="1:10" ht="39" customHeight="1" x14ac:dyDescent="0.2">
      <c r="A44" s="252" t="s">
        <v>92</v>
      </c>
      <c r="B44" s="66" t="s">
        <v>324</v>
      </c>
      <c r="C44" s="252" t="s">
        <v>26</v>
      </c>
      <c r="D44" s="252" t="s">
        <v>325</v>
      </c>
      <c r="E44" s="68">
        <v>1.333E-2</v>
      </c>
      <c r="F44" s="67" t="s">
        <v>326</v>
      </c>
      <c r="G44" s="346" t="s">
        <v>327</v>
      </c>
      <c r="H44" s="346"/>
      <c r="I44" s="347"/>
      <c r="J44" s="260" t="s">
        <v>328</v>
      </c>
    </row>
    <row r="45" spans="1:10" ht="20.100000000000001" customHeight="1" x14ac:dyDescent="0.2">
      <c r="A45" s="336"/>
      <c r="B45" s="336"/>
      <c r="C45" s="336"/>
      <c r="D45" s="336"/>
      <c r="E45" s="336"/>
      <c r="F45" s="336" t="s">
        <v>329</v>
      </c>
      <c r="G45" s="336"/>
      <c r="H45" s="336"/>
      <c r="I45" s="336"/>
      <c r="J45" s="250">
        <v>6.1000000000000004E-3</v>
      </c>
    </row>
    <row r="46" spans="1:10" ht="20.100000000000001" customHeight="1" x14ac:dyDescent="0.2">
      <c r="A46" s="255" t="s">
        <v>330</v>
      </c>
      <c r="B46" s="257" t="s">
        <v>1</v>
      </c>
      <c r="C46" s="255" t="s">
        <v>2</v>
      </c>
      <c r="D46" s="255" t="s">
        <v>331</v>
      </c>
      <c r="E46" s="257" t="s">
        <v>320</v>
      </c>
      <c r="F46" s="257" t="s">
        <v>321</v>
      </c>
      <c r="G46" s="257" t="s">
        <v>322</v>
      </c>
      <c r="H46" s="257"/>
      <c r="I46" s="257"/>
      <c r="J46" s="257" t="s">
        <v>323</v>
      </c>
    </row>
    <row r="47" spans="1:10" ht="26.1" customHeight="1" x14ac:dyDescent="0.2">
      <c r="A47" s="254" t="s">
        <v>90</v>
      </c>
      <c r="B47" s="103" t="s">
        <v>332</v>
      </c>
      <c r="C47" s="254" t="s">
        <v>26</v>
      </c>
      <c r="D47" s="254" t="s">
        <v>333</v>
      </c>
      <c r="E47" s="105">
        <v>1.67E-3</v>
      </c>
      <c r="F47" s="104" t="s">
        <v>23</v>
      </c>
      <c r="G47" s="348" t="s">
        <v>334</v>
      </c>
      <c r="H47" s="348"/>
      <c r="I47" s="344"/>
      <c r="J47" s="259" t="s">
        <v>335</v>
      </c>
    </row>
    <row r="48" spans="1:10" ht="26.1" customHeight="1" x14ac:dyDescent="0.2">
      <c r="A48" s="254" t="s">
        <v>90</v>
      </c>
      <c r="B48" s="103" t="s">
        <v>336</v>
      </c>
      <c r="C48" s="254" t="s">
        <v>26</v>
      </c>
      <c r="D48" s="254" t="s">
        <v>337</v>
      </c>
      <c r="E48" s="105">
        <v>1.67E-3</v>
      </c>
      <c r="F48" s="104" t="s">
        <v>326</v>
      </c>
      <c r="G48" s="348" t="s">
        <v>338</v>
      </c>
      <c r="H48" s="348"/>
      <c r="I48" s="344"/>
      <c r="J48" s="259" t="s">
        <v>339</v>
      </c>
    </row>
    <row r="49" spans="1:10" ht="20.100000000000001" customHeight="1" x14ac:dyDescent="0.2">
      <c r="A49" s="336"/>
      <c r="B49" s="336"/>
      <c r="C49" s="336"/>
      <c r="D49" s="336"/>
      <c r="E49" s="336"/>
      <c r="F49" s="336" t="s">
        <v>340</v>
      </c>
      <c r="G49" s="336"/>
      <c r="H49" s="336"/>
      <c r="I49" s="336"/>
      <c r="J49" s="250">
        <v>1.1117999999999999</v>
      </c>
    </row>
    <row r="50" spans="1:10" ht="20.100000000000001" customHeight="1" x14ac:dyDescent="0.2">
      <c r="A50" s="255" t="s">
        <v>341</v>
      </c>
      <c r="B50" s="257" t="s">
        <v>342</v>
      </c>
      <c r="C50" s="255" t="s">
        <v>2</v>
      </c>
      <c r="D50" s="255" t="s">
        <v>3</v>
      </c>
      <c r="E50" s="257" t="s">
        <v>343</v>
      </c>
      <c r="F50" s="257" t="s">
        <v>320</v>
      </c>
      <c r="G50" s="258" t="s">
        <v>321</v>
      </c>
      <c r="H50" s="349" t="s">
        <v>322</v>
      </c>
      <c r="I50" s="349"/>
      <c r="J50" s="257" t="s">
        <v>323</v>
      </c>
    </row>
    <row r="51" spans="1:10" ht="39" customHeight="1" x14ac:dyDescent="0.2">
      <c r="A51" s="254" t="s">
        <v>90</v>
      </c>
      <c r="B51" s="103" t="s">
        <v>344</v>
      </c>
      <c r="C51" s="254" t="s">
        <v>26</v>
      </c>
      <c r="D51" s="254" t="s">
        <v>345</v>
      </c>
      <c r="E51" s="103">
        <v>5219544</v>
      </c>
      <c r="F51" s="105">
        <v>1.4149999999999999E-2</v>
      </c>
      <c r="G51" s="104" t="s">
        <v>346</v>
      </c>
      <c r="H51" s="348">
        <v>34.21</v>
      </c>
      <c r="I51" s="344"/>
      <c r="J51" s="259">
        <v>0.48</v>
      </c>
    </row>
    <row r="52" spans="1:10" ht="39" customHeight="1" x14ac:dyDescent="0.2">
      <c r="A52" s="254" t="s">
        <v>90</v>
      </c>
      <c r="B52" s="103" t="s">
        <v>344</v>
      </c>
      <c r="C52" s="254" t="s">
        <v>26</v>
      </c>
      <c r="D52" s="254" t="s">
        <v>345</v>
      </c>
      <c r="E52" s="103">
        <v>5213416</v>
      </c>
      <c r="F52" s="105">
        <v>1.24E-2</v>
      </c>
      <c r="G52" s="104" t="s">
        <v>346</v>
      </c>
      <c r="H52" s="348">
        <v>34.21</v>
      </c>
      <c r="I52" s="344"/>
      <c r="J52" s="259">
        <v>0.42</v>
      </c>
    </row>
    <row r="53" spans="1:10" ht="39" customHeight="1" x14ac:dyDescent="0.2">
      <c r="A53" s="254" t="s">
        <v>90</v>
      </c>
      <c r="B53" s="103" t="s">
        <v>344</v>
      </c>
      <c r="C53" s="254" t="s">
        <v>26</v>
      </c>
      <c r="D53" s="254" t="s">
        <v>345</v>
      </c>
      <c r="E53" s="103" t="s">
        <v>347</v>
      </c>
      <c r="F53" s="105">
        <v>8.0000000000000007E-5</v>
      </c>
      <c r="G53" s="104" t="s">
        <v>346</v>
      </c>
      <c r="H53" s="348">
        <v>34.21</v>
      </c>
      <c r="I53" s="344"/>
      <c r="J53" s="259">
        <v>0</v>
      </c>
    </row>
    <row r="54" spans="1:10" ht="20.100000000000001" customHeight="1" x14ac:dyDescent="0.2">
      <c r="A54" s="336"/>
      <c r="B54" s="336"/>
      <c r="C54" s="336"/>
      <c r="D54" s="336"/>
      <c r="E54" s="336"/>
      <c r="F54" s="336" t="s">
        <v>348</v>
      </c>
      <c r="G54" s="336"/>
      <c r="H54" s="336"/>
      <c r="I54" s="336"/>
      <c r="J54" s="250">
        <v>0.91100000000000003</v>
      </c>
    </row>
    <row r="55" spans="1:10" ht="20.100000000000001" customHeight="1" x14ac:dyDescent="0.2">
      <c r="A55" s="255" t="s">
        <v>349</v>
      </c>
      <c r="B55" s="257" t="s">
        <v>350</v>
      </c>
      <c r="C55" s="255" t="s">
        <v>2</v>
      </c>
      <c r="D55" s="255" t="s">
        <v>3</v>
      </c>
      <c r="E55" s="257" t="s">
        <v>320</v>
      </c>
      <c r="F55" s="349" t="s">
        <v>351</v>
      </c>
      <c r="G55" s="350"/>
      <c r="H55" s="349"/>
      <c r="I55" s="349"/>
      <c r="J55" s="257" t="s">
        <v>323</v>
      </c>
    </row>
    <row r="56" spans="1:10" ht="20.100000000000001" customHeight="1" x14ac:dyDescent="0.2">
      <c r="A56" s="258"/>
      <c r="B56" s="258"/>
      <c r="C56" s="258"/>
      <c r="D56" s="258"/>
      <c r="E56" s="258"/>
      <c r="F56" s="258" t="s">
        <v>352</v>
      </c>
      <c r="G56" s="258" t="s">
        <v>353</v>
      </c>
      <c r="H56" s="258" t="s">
        <v>354</v>
      </c>
      <c r="I56" s="258" t="s">
        <v>355</v>
      </c>
      <c r="J56" s="258"/>
    </row>
    <row r="57" spans="1:10" ht="50.1" customHeight="1" x14ac:dyDescent="0.2">
      <c r="A57" s="254" t="s">
        <v>90</v>
      </c>
      <c r="B57" s="103">
        <v>5219544</v>
      </c>
      <c r="C57" s="254" t="s">
        <v>26</v>
      </c>
      <c r="D57" s="254" t="s">
        <v>337</v>
      </c>
      <c r="E57" s="105">
        <v>1.4149999999999999E-2</v>
      </c>
      <c r="F57" s="103" t="s">
        <v>1546</v>
      </c>
      <c r="G57" s="103" t="s">
        <v>1547</v>
      </c>
      <c r="H57" s="103" t="s">
        <v>356</v>
      </c>
      <c r="I57" s="103" t="s">
        <v>357</v>
      </c>
      <c r="J57" s="259">
        <v>0</v>
      </c>
    </row>
    <row r="58" spans="1:10" ht="50.1" customHeight="1" x14ac:dyDescent="0.2">
      <c r="A58" s="254" t="s">
        <v>90</v>
      </c>
      <c r="B58" s="103">
        <v>5213416</v>
      </c>
      <c r="C58" s="254" t="s">
        <v>26</v>
      </c>
      <c r="D58" s="254" t="s">
        <v>333</v>
      </c>
      <c r="E58" s="105">
        <v>1.24E-2</v>
      </c>
      <c r="F58" s="103" t="s">
        <v>1546</v>
      </c>
      <c r="G58" s="103" t="s">
        <v>1547</v>
      </c>
      <c r="H58" s="103" t="s">
        <v>356</v>
      </c>
      <c r="I58" s="103" t="s">
        <v>357</v>
      </c>
      <c r="J58" s="259">
        <v>0</v>
      </c>
    </row>
    <row r="59" spans="1:10" ht="50.1" customHeight="1" x14ac:dyDescent="0.2">
      <c r="A59" s="254" t="s">
        <v>92</v>
      </c>
      <c r="B59" s="103" t="s">
        <v>347</v>
      </c>
      <c r="C59" s="254" t="s">
        <v>26</v>
      </c>
      <c r="D59" s="254" t="s">
        <v>325</v>
      </c>
      <c r="E59" s="105">
        <v>8.0000000000000007E-5</v>
      </c>
      <c r="F59" s="103" t="s">
        <v>1546</v>
      </c>
      <c r="G59" s="103" t="s">
        <v>1547</v>
      </c>
      <c r="H59" s="103" t="s">
        <v>356</v>
      </c>
      <c r="I59" s="103" t="s">
        <v>357</v>
      </c>
      <c r="J59" s="259">
        <v>0</v>
      </c>
    </row>
    <row r="60" spans="1:10" ht="20.100000000000001" customHeight="1" x14ac:dyDescent="0.2">
      <c r="A60" s="336"/>
      <c r="B60" s="336"/>
      <c r="C60" s="336"/>
      <c r="D60" s="336"/>
      <c r="E60" s="336"/>
      <c r="F60" s="336" t="s">
        <v>358</v>
      </c>
      <c r="G60" s="336"/>
      <c r="H60" s="336"/>
      <c r="I60" s="336"/>
      <c r="J60" s="250">
        <v>0</v>
      </c>
    </row>
    <row r="61" spans="1:10" ht="20.100000000000001" customHeight="1" x14ac:dyDescent="0.2">
      <c r="A61" s="336"/>
      <c r="B61" s="336"/>
      <c r="C61" s="336"/>
      <c r="D61" s="336"/>
      <c r="E61" s="336"/>
      <c r="F61" s="336" t="s">
        <v>359</v>
      </c>
      <c r="G61" s="336"/>
      <c r="H61" s="336"/>
      <c r="I61" s="336"/>
      <c r="J61" s="250">
        <v>0</v>
      </c>
    </row>
    <row r="62" spans="1:10" x14ac:dyDescent="0.2">
      <c r="A62" s="253"/>
      <c r="B62" s="253"/>
      <c r="C62" s="253"/>
      <c r="D62" s="253"/>
      <c r="E62" s="253" t="s">
        <v>294</v>
      </c>
      <c r="F62" s="70">
        <v>0.18</v>
      </c>
      <c r="G62" s="253" t="s">
        <v>295</v>
      </c>
      <c r="H62" s="70">
        <v>0.22</v>
      </c>
      <c r="I62" s="253" t="s">
        <v>296</v>
      </c>
      <c r="J62" s="70">
        <v>0.40296794835171607</v>
      </c>
    </row>
    <row r="63" spans="1:10" ht="15" thickBot="1" x14ac:dyDescent="0.25">
      <c r="A63" s="253"/>
      <c r="B63" s="253"/>
      <c r="C63" s="253"/>
      <c r="D63" s="253"/>
      <c r="E63" s="253" t="s">
        <v>297</v>
      </c>
      <c r="F63" s="70">
        <v>0.56999999999999995</v>
      </c>
      <c r="G63" s="253"/>
      <c r="H63" s="345" t="s">
        <v>298</v>
      </c>
      <c r="I63" s="345"/>
      <c r="J63" s="70">
        <v>2.6</v>
      </c>
    </row>
    <row r="64" spans="1:10" ht="0.95" customHeight="1" thickTop="1" x14ac:dyDescent="0.2">
      <c r="A64" s="102"/>
      <c r="B64" s="102"/>
      <c r="C64" s="102"/>
      <c r="D64" s="102"/>
      <c r="E64" s="102"/>
      <c r="F64" s="102"/>
      <c r="G64" s="102"/>
      <c r="H64" s="102"/>
      <c r="I64" s="102"/>
      <c r="J64" s="102"/>
    </row>
    <row r="65" spans="1:10" ht="18" customHeight="1" x14ac:dyDescent="0.2">
      <c r="A65" s="255" t="s">
        <v>30</v>
      </c>
      <c r="B65" s="257" t="s">
        <v>1</v>
      </c>
      <c r="C65" s="255" t="s">
        <v>2</v>
      </c>
      <c r="D65" s="255" t="s">
        <v>3</v>
      </c>
      <c r="E65" s="342" t="s">
        <v>89</v>
      </c>
      <c r="F65" s="342"/>
      <c r="G65" s="258" t="s">
        <v>4</v>
      </c>
      <c r="H65" s="257" t="s">
        <v>5</v>
      </c>
      <c r="I65" s="257" t="s">
        <v>6</v>
      </c>
      <c r="J65" s="257" t="s">
        <v>8</v>
      </c>
    </row>
    <row r="66" spans="1:10" ht="24" customHeight="1" x14ac:dyDescent="0.2">
      <c r="A66" s="256" t="s">
        <v>90</v>
      </c>
      <c r="B66" s="62" t="s">
        <v>31</v>
      </c>
      <c r="C66" s="256" t="s">
        <v>16</v>
      </c>
      <c r="D66" s="256" t="s">
        <v>32</v>
      </c>
      <c r="E66" s="343" t="s">
        <v>128</v>
      </c>
      <c r="F66" s="343"/>
      <c r="G66" s="63" t="s">
        <v>18</v>
      </c>
      <c r="H66" s="64">
        <v>1</v>
      </c>
      <c r="I66" s="65">
        <v>135568.68</v>
      </c>
      <c r="J66" s="65">
        <v>135568.68</v>
      </c>
    </row>
    <row r="67" spans="1:10" ht="39" customHeight="1" x14ac:dyDescent="0.2">
      <c r="A67" s="254" t="s">
        <v>123</v>
      </c>
      <c r="B67" s="103" t="s">
        <v>219</v>
      </c>
      <c r="C67" s="254" t="s">
        <v>16</v>
      </c>
      <c r="D67" s="254" t="s">
        <v>220</v>
      </c>
      <c r="E67" s="344" t="s">
        <v>221</v>
      </c>
      <c r="F67" s="344"/>
      <c r="G67" s="104" t="s">
        <v>94</v>
      </c>
      <c r="H67" s="105">
        <v>36</v>
      </c>
      <c r="I67" s="106">
        <v>399.53</v>
      </c>
      <c r="J67" s="106">
        <v>14383.08</v>
      </c>
    </row>
    <row r="68" spans="1:10" ht="24" customHeight="1" x14ac:dyDescent="0.2">
      <c r="A68" s="254" t="s">
        <v>123</v>
      </c>
      <c r="B68" s="103" t="s">
        <v>228</v>
      </c>
      <c r="C68" s="254" t="s">
        <v>21</v>
      </c>
      <c r="D68" s="254" t="s">
        <v>229</v>
      </c>
      <c r="E68" s="344" t="s">
        <v>124</v>
      </c>
      <c r="F68" s="344"/>
      <c r="G68" s="104" t="s">
        <v>94</v>
      </c>
      <c r="H68" s="105">
        <v>1320</v>
      </c>
      <c r="I68" s="106">
        <v>25.86</v>
      </c>
      <c r="J68" s="106">
        <v>34135.199999999997</v>
      </c>
    </row>
    <row r="69" spans="1:10" ht="26.1" customHeight="1" x14ac:dyDescent="0.2">
      <c r="A69" s="254" t="s">
        <v>123</v>
      </c>
      <c r="B69" s="103" t="s">
        <v>196</v>
      </c>
      <c r="C69" s="254" t="s">
        <v>21</v>
      </c>
      <c r="D69" s="254" t="s">
        <v>197</v>
      </c>
      <c r="E69" s="344" t="s">
        <v>198</v>
      </c>
      <c r="F69" s="344"/>
      <c r="G69" s="104" t="s">
        <v>199</v>
      </c>
      <c r="H69" s="105">
        <v>360</v>
      </c>
      <c r="I69" s="106">
        <v>100.88</v>
      </c>
      <c r="J69" s="106">
        <v>36316.800000000003</v>
      </c>
    </row>
    <row r="70" spans="1:10" ht="24" customHeight="1" x14ac:dyDescent="0.2">
      <c r="A70" s="254" t="s">
        <v>123</v>
      </c>
      <c r="B70" s="103" t="s">
        <v>230</v>
      </c>
      <c r="C70" s="254" t="s">
        <v>21</v>
      </c>
      <c r="D70" s="254" t="s">
        <v>231</v>
      </c>
      <c r="E70" s="344" t="s">
        <v>124</v>
      </c>
      <c r="F70" s="344"/>
      <c r="G70" s="104" t="s">
        <v>94</v>
      </c>
      <c r="H70" s="105">
        <v>480</v>
      </c>
      <c r="I70" s="106">
        <v>33.770000000000003</v>
      </c>
      <c r="J70" s="106">
        <v>16209.6</v>
      </c>
    </row>
    <row r="71" spans="1:10" ht="26.1" customHeight="1" x14ac:dyDescent="0.2">
      <c r="A71" s="254" t="s">
        <v>123</v>
      </c>
      <c r="B71" s="103" t="s">
        <v>232</v>
      </c>
      <c r="C71" s="254" t="s">
        <v>21</v>
      </c>
      <c r="D71" s="254" t="s">
        <v>233</v>
      </c>
      <c r="E71" s="344" t="s">
        <v>124</v>
      </c>
      <c r="F71" s="344"/>
      <c r="G71" s="104" t="s">
        <v>94</v>
      </c>
      <c r="H71" s="105">
        <v>240</v>
      </c>
      <c r="I71" s="106">
        <v>143.85</v>
      </c>
      <c r="J71" s="106">
        <v>34524</v>
      </c>
    </row>
    <row r="72" spans="1:10" x14ac:dyDescent="0.2">
      <c r="A72" s="253"/>
      <c r="B72" s="253"/>
      <c r="C72" s="253"/>
      <c r="D72" s="253"/>
      <c r="E72" s="253" t="s">
        <v>294</v>
      </c>
      <c r="F72" s="70">
        <v>33832.21</v>
      </c>
      <c r="G72" s="253" t="s">
        <v>295</v>
      </c>
      <c r="H72" s="70">
        <v>39999.83</v>
      </c>
      <c r="I72" s="253" t="s">
        <v>296</v>
      </c>
      <c r="J72" s="70">
        <v>73832.039999999994</v>
      </c>
    </row>
    <row r="73" spans="1:10" ht="15" thickBot="1" x14ac:dyDescent="0.25">
      <c r="A73" s="253"/>
      <c r="B73" s="253"/>
      <c r="C73" s="253"/>
      <c r="D73" s="253"/>
      <c r="E73" s="253" t="s">
        <v>297</v>
      </c>
      <c r="F73" s="70">
        <v>38094.79</v>
      </c>
      <c r="G73" s="253"/>
      <c r="H73" s="345" t="s">
        <v>298</v>
      </c>
      <c r="I73" s="345"/>
      <c r="J73" s="70">
        <v>173663.47</v>
      </c>
    </row>
    <row r="74" spans="1:10" ht="0.95" customHeight="1" thickTop="1" x14ac:dyDescent="0.2">
      <c r="A74" s="102"/>
      <c r="B74" s="102"/>
      <c r="C74" s="102"/>
      <c r="D74" s="102"/>
      <c r="E74" s="102"/>
      <c r="F74" s="102"/>
      <c r="G74" s="102"/>
      <c r="H74" s="102"/>
      <c r="I74" s="102"/>
      <c r="J74" s="102"/>
    </row>
    <row r="75" spans="1:10" ht="18" customHeight="1" x14ac:dyDescent="0.2">
      <c r="A75" s="255" t="s">
        <v>96</v>
      </c>
      <c r="B75" s="257" t="s">
        <v>1</v>
      </c>
      <c r="C75" s="255" t="s">
        <v>2</v>
      </c>
      <c r="D75" s="255" t="s">
        <v>3</v>
      </c>
      <c r="E75" s="342" t="s">
        <v>89</v>
      </c>
      <c r="F75" s="342"/>
      <c r="G75" s="258" t="s">
        <v>4</v>
      </c>
      <c r="H75" s="257" t="s">
        <v>5</v>
      </c>
      <c r="I75" s="257" t="s">
        <v>6</v>
      </c>
      <c r="J75" s="257" t="s">
        <v>8</v>
      </c>
    </row>
    <row r="76" spans="1:10" ht="24" customHeight="1" x14ac:dyDescent="0.2">
      <c r="A76" s="256" t="s">
        <v>90</v>
      </c>
      <c r="B76" s="62" t="s">
        <v>97</v>
      </c>
      <c r="C76" s="256" t="s">
        <v>16</v>
      </c>
      <c r="D76" s="256" t="s">
        <v>98</v>
      </c>
      <c r="E76" s="343" t="s">
        <v>129</v>
      </c>
      <c r="F76" s="343"/>
      <c r="G76" s="63" t="s">
        <v>18</v>
      </c>
      <c r="H76" s="64">
        <v>1</v>
      </c>
      <c r="I76" s="65">
        <v>35791.050000000003</v>
      </c>
      <c r="J76" s="65">
        <v>35791.050000000003</v>
      </c>
    </row>
    <row r="77" spans="1:10" ht="24" customHeight="1" x14ac:dyDescent="0.2">
      <c r="A77" s="254" t="s">
        <v>123</v>
      </c>
      <c r="B77" s="103" t="s">
        <v>125</v>
      </c>
      <c r="C77" s="254" t="s">
        <v>21</v>
      </c>
      <c r="D77" s="254" t="s">
        <v>126</v>
      </c>
      <c r="E77" s="344" t="s">
        <v>124</v>
      </c>
      <c r="F77" s="344"/>
      <c r="G77" s="104" t="s">
        <v>94</v>
      </c>
      <c r="H77" s="105">
        <v>2</v>
      </c>
      <c r="I77" s="106">
        <v>26.11</v>
      </c>
      <c r="J77" s="106">
        <v>52.22</v>
      </c>
    </row>
    <row r="78" spans="1:10" ht="26.1" customHeight="1" x14ac:dyDescent="0.2">
      <c r="A78" s="254" t="s">
        <v>123</v>
      </c>
      <c r="B78" s="103" t="s">
        <v>130</v>
      </c>
      <c r="C78" s="254" t="s">
        <v>16</v>
      </c>
      <c r="D78" s="254" t="s">
        <v>131</v>
      </c>
      <c r="E78" s="344" t="s">
        <v>132</v>
      </c>
      <c r="F78" s="344"/>
      <c r="G78" s="104" t="s">
        <v>18</v>
      </c>
      <c r="H78" s="105">
        <v>1</v>
      </c>
      <c r="I78" s="106">
        <v>2478.1999999999998</v>
      </c>
      <c r="J78" s="106">
        <v>2478.1999999999998</v>
      </c>
    </row>
    <row r="79" spans="1:10" ht="26.1" customHeight="1" x14ac:dyDescent="0.2">
      <c r="A79" s="254" t="s">
        <v>123</v>
      </c>
      <c r="B79" s="103" t="s">
        <v>133</v>
      </c>
      <c r="C79" s="254" t="s">
        <v>16</v>
      </c>
      <c r="D79" s="254" t="s">
        <v>134</v>
      </c>
      <c r="E79" s="344" t="s">
        <v>132</v>
      </c>
      <c r="F79" s="344"/>
      <c r="G79" s="104" t="s">
        <v>18</v>
      </c>
      <c r="H79" s="105">
        <v>1</v>
      </c>
      <c r="I79" s="106">
        <v>2217.29</v>
      </c>
      <c r="J79" s="106">
        <v>2217.29</v>
      </c>
    </row>
    <row r="80" spans="1:10" ht="39" customHeight="1" x14ac:dyDescent="0.2">
      <c r="A80" s="252" t="s">
        <v>92</v>
      </c>
      <c r="B80" s="66" t="s">
        <v>135</v>
      </c>
      <c r="C80" s="252" t="s">
        <v>21</v>
      </c>
      <c r="D80" s="252" t="s">
        <v>136</v>
      </c>
      <c r="E80" s="347" t="s">
        <v>93</v>
      </c>
      <c r="F80" s="347"/>
      <c r="G80" s="67" t="s">
        <v>137</v>
      </c>
      <c r="H80" s="68">
        <v>6</v>
      </c>
      <c r="I80" s="69">
        <v>662.1</v>
      </c>
      <c r="J80" s="69">
        <v>3972.6</v>
      </c>
    </row>
    <row r="81" spans="1:10" ht="24" customHeight="1" x14ac:dyDescent="0.2">
      <c r="A81" s="252" t="s">
        <v>92</v>
      </c>
      <c r="B81" s="66" t="s">
        <v>138</v>
      </c>
      <c r="C81" s="252" t="s">
        <v>16</v>
      </c>
      <c r="D81" s="252" t="s">
        <v>139</v>
      </c>
      <c r="E81" s="347" t="s">
        <v>93</v>
      </c>
      <c r="F81" s="347"/>
      <c r="G81" s="67" t="s">
        <v>140</v>
      </c>
      <c r="H81" s="68">
        <v>3</v>
      </c>
      <c r="I81" s="69">
        <v>5426.19</v>
      </c>
      <c r="J81" s="69">
        <v>16278.57</v>
      </c>
    </row>
    <row r="82" spans="1:10" ht="24" customHeight="1" x14ac:dyDescent="0.2">
      <c r="A82" s="252" t="s">
        <v>92</v>
      </c>
      <c r="B82" s="66" t="s">
        <v>141</v>
      </c>
      <c r="C82" s="252" t="s">
        <v>16</v>
      </c>
      <c r="D82" s="252" t="s">
        <v>142</v>
      </c>
      <c r="E82" s="347" t="s">
        <v>127</v>
      </c>
      <c r="F82" s="347"/>
      <c r="G82" s="67" t="s">
        <v>137</v>
      </c>
      <c r="H82" s="68">
        <v>3</v>
      </c>
      <c r="I82" s="69">
        <v>3597.39</v>
      </c>
      <c r="J82" s="69">
        <v>10792.17</v>
      </c>
    </row>
    <row r="83" spans="1:10" x14ac:dyDescent="0.2">
      <c r="A83" s="253"/>
      <c r="B83" s="253"/>
      <c r="C83" s="253"/>
      <c r="D83" s="253"/>
      <c r="E83" s="253" t="s">
        <v>294</v>
      </c>
      <c r="F83" s="70">
        <v>282.02</v>
      </c>
      <c r="G83" s="253" t="s">
        <v>295</v>
      </c>
      <c r="H83" s="70">
        <v>333.45</v>
      </c>
      <c r="I83" s="253" t="s">
        <v>296</v>
      </c>
      <c r="J83" s="70">
        <v>615.47</v>
      </c>
    </row>
    <row r="84" spans="1:10" ht="15" thickBot="1" x14ac:dyDescent="0.25">
      <c r="A84" s="253"/>
      <c r="B84" s="253"/>
      <c r="C84" s="253"/>
      <c r="D84" s="253"/>
      <c r="E84" s="253" t="s">
        <v>297</v>
      </c>
      <c r="F84" s="70">
        <v>10057.280000000001</v>
      </c>
      <c r="G84" s="253"/>
      <c r="H84" s="345" t="s">
        <v>298</v>
      </c>
      <c r="I84" s="345"/>
      <c r="J84" s="70">
        <v>45848.33</v>
      </c>
    </row>
    <row r="85" spans="1:10" ht="0.95" customHeight="1" thickTop="1" x14ac:dyDescent="0.2">
      <c r="A85" s="102"/>
      <c r="B85" s="102"/>
      <c r="C85" s="102"/>
      <c r="D85" s="102"/>
      <c r="E85" s="102"/>
      <c r="F85" s="102"/>
      <c r="G85" s="102"/>
      <c r="H85" s="102"/>
      <c r="I85" s="102"/>
      <c r="J85" s="102"/>
    </row>
    <row r="86" spans="1:10" ht="18" customHeight="1" x14ac:dyDescent="0.2">
      <c r="A86" s="255" t="s">
        <v>34</v>
      </c>
      <c r="B86" s="257" t="s">
        <v>1</v>
      </c>
      <c r="C86" s="255" t="s">
        <v>2</v>
      </c>
      <c r="D86" s="255" t="s">
        <v>3</v>
      </c>
      <c r="E86" s="342" t="s">
        <v>89</v>
      </c>
      <c r="F86" s="342"/>
      <c r="G86" s="258" t="s">
        <v>4</v>
      </c>
      <c r="H86" s="257" t="s">
        <v>5</v>
      </c>
      <c r="I86" s="257" t="s">
        <v>6</v>
      </c>
      <c r="J86" s="257" t="s">
        <v>8</v>
      </c>
    </row>
    <row r="87" spans="1:10" ht="39" customHeight="1" x14ac:dyDescent="0.2">
      <c r="A87" s="256" t="s">
        <v>90</v>
      </c>
      <c r="B87" s="62" t="s">
        <v>234</v>
      </c>
      <c r="C87" s="256" t="s">
        <v>21</v>
      </c>
      <c r="D87" s="256" t="s">
        <v>235</v>
      </c>
      <c r="E87" s="343" t="s">
        <v>360</v>
      </c>
      <c r="F87" s="343"/>
      <c r="G87" s="63" t="s">
        <v>23</v>
      </c>
      <c r="H87" s="64">
        <v>1</v>
      </c>
      <c r="I87" s="65">
        <v>0.72</v>
      </c>
      <c r="J87" s="65">
        <v>0.72</v>
      </c>
    </row>
    <row r="88" spans="1:10" ht="24" customHeight="1" x14ac:dyDescent="0.2">
      <c r="A88" s="254" t="s">
        <v>123</v>
      </c>
      <c r="B88" s="103" t="s">
        <v>361</v>
      </c>
      <c r="C88" s="254" t="s">
        <v>21</v>
      </c>
      <c r="D88" s="254" t="s">
        <v>362</v>
      </c>
      <c r="E88" s="344" t="s">
        <v>124</v>
      </c>
      <c r="F88" s="344"/>
      <c r="G88" s="104" t="s">
        <v>94</v>
      </c>
      <c r="H88" s="105">
        <v>4.5999999999999999E-3</v>
      </c>
      <c r="I88" s="106">
        <v>27.33</v>
      </c>
      <c r="J88" s="106">
        <v>0.12</v>
      </c>
    </row>
    <row r="89" spans="1:10" ht="39" customHeight="1" x14ac:dyDescent="0.2">
      <c r="A89" s="254" t="s">
        <v>123</v>
      </c>
      <c r="B89" s="103" t="s">
        <v>224</v>
      </c>
      <c r="C89" s="254" t="s">
        <v>21</v>
      </c>
      <c r="D89" s="254" t="s">
        <v>225</v>
      </c>
      <c r="E89" s="344" t="s">
        <v>198</v>
      </c>
      <c r="F89" s="344"/>
      <c r="G89" s="104" t="s">
        <v>204</v>
      </c>
      <c r="H89" s="105">
        <v>2.8999999999999998E-3</v>
      </c>
      <c r="I89" s="106">
        <v>84.13</v>
      </c>
      <c r="J89" s="106">
        <v>0.24</v>
      </c>
    </row>
    <row r="90" spans="1:10" ht="39" customHeight="1" x14ac:dyDescent="0.2">
      <c r="A90" s="254" t="s">
        <v>123</v>
      </c>
      <c r="B90" s="103" t="s">
        <v>363</v>
      </c>
      <c r="C90" s="254" t="s">
        <v>21</v>
      </c>
      <c r="D90" s="254" t="s">
        <v>364</v>
      </c>
      <c r="E90" s="344" t="s">
        <v>198</v>
      </c>
      <c r="F90" s="344"/>
      <c r="G90" s="104" t="s">
        <v>199</v>
      </c>
      <c r="H90" s="105">
        <v>1.6999999999999999E-3</v>
      </c>
      <c r="I90" s="106">
        <v>212.72</v>
      </c>
      <c r="J90" s="106">
        <v>0.36</v>
      </c>
    </row>
    <row r="91" spans="1:10" x14ac:dyDescent="0.2">
      <c r="A91" s="253"/>
      <c r="B91" s="253"/>
      <c r="C91" s="253"/>
      <c r="D91" s="253"/>
      <c r="E91" s="253" t="s">
        <v>294</v>
      </c>
      <c r="F91" s="70">
        <v>0.08</v>
      </c>
      <c r="G91" s="253" t="s">
        <v>295</v>
      </c>
      <c r="H91" s="70">
        <v>0.11</v>
      </c>
      <c r="I91" s="253" t="s">
        <v>296</v>
      </c>
      <c r="J91" s="70">
        <v>0.19</v>
      </c>
    </row>
    <row r="92" spans="1:10" ht="15" thickBot="1" x14ac:dyDescent="0.25">
      <c r="A92" s="253"/>
      <c r="B92" s="253"/>
      <c r="C92" s="253"/>
      <c r="D92" s="253"/>
      <c r="E92" s="253" t="s">
        <v>297</v>
      </c>
      <c r="F92" s="70">
        <v>0.2</v>
      </c>
      <c r="G92" s="253"/>
      <c r="H92" s="345" t="s">
        <v>298</v>
      </c>
      <c r="I92" s="345"/>
      <c r="J92" s="70">
        <v>0.92</v>
      </c>
    </row>
    <row r="93" spans="1:10" ht="0.95" customHeight="1" thickTop="1" x14ac:dyDescent="0.2">
      <c r="A93" s="102"/>
      <c r="B93" s="102"/>
      <c r="C93" s="102"/>
      <c r="D93" s="102"/>
      <c r="E93" s="102"/>
      <c r="F93" s="102"/>
      <c r="G93" s="102"/>
      <c r="H93" s="102"/>
      <c r="I93" s="102"/>
      <c r="J93" s="102"/>
    </row>
    <row r="94" spans="1:10" ht="18" customHeight="1" x14ac:dyDescent="0.2">
      <c r="A94" s="255" t="s">
        <v>35</v>
      </c>
      <c r="B94" s="257" t="s">
        <v>1</v>
      </c>
      <c r="C94" s="255" t="s">
        <v>2</v>
      </c>
      <c r="D94" s="255" t="s">
        <v>3</v>
      </c>
      <c r="E94" s="342" t="s">
        <v>89</v>
      </c>
      <c r="F94" s="342"/>
      <c r="G94" s="258" t="s">
        <v>4</v>
      </c>
      <c r="H94" s="257" t="s">
        <v>5</v>
      </c>
      <c r="I94" s="257" t="s">
        <v>6</v>
      </c>
      <c r="J94" s="257" t="s">
        <v>8</v>
      </c>
    </row>
    <row r="95" spans="1:10" ht="51.95" customHeight="1" x14ac:dyDescent="0.2">
      <c r="A95" s="256" t="s">
        <v>90</v>
      </c>
      <c r="B95" s="62" t="s">
        <v>236</v>
      </c>
      <c r="C95" s="256" t="s">
        <v>21</v>
      </c>
      <c r="D95" s="256" t="s">
        <v>237</v>
      </c>
      <c r="E95" s="343" t="s">
        <v>365</v>
      </c>
      <c r="F95" s="343"/>
      <c r="G95" s="63" t="s">
        <v>44</v>
      </c>
      <c r="H95" s="64">
        <v>1</v>
      </c>
      <c r="I95" s="65">
        <v>9.52</v>
      </c>
      <c r="J95" s="65">
        <v>9.52</v>
      </c>
    </row>
    <row r="96" spans="1:10" ht="39" customHeight="1" x14ac:dyDescent="0.2">
      <c r="A96" s="254" t="s">
        <v>123</v>
      </c>
      <c r="B96" s="103" t="s">
        <v>207</v>
      </c>
      <c r="C96" s="254" t="s">
        <v>21</v>
      </c>
      <c r="D96" s="254" t="s">
        <v>208</v>
      </c>
      <c r="E96" s="344" t="s">
        <v>198</v>
      </c>
      <c r="F96" s="344"/>
      <c r="G96" s="104" t="s">
        <v>204</v>
      </c>
      <c r="H96" s="105">
        <v>1.0500000000000001E-2</v>
      </c>
      <c r="I96" s="106">
        <v>90.71</v>
      </c>
      <c r="J96" s="106">
        <v>0.95</v>
      </c>
    </row>
    <row r="97" spans="1:10" ht="65.099999999999994" customHeight="1" x14ac:dyDescent="0.2">
      <c r="A97" s="254" t="s">
        <v>123</v>
      </c>
      <c r="B97" s="103" t="s">
        <v>200</v>
      </c>
      <c r="C97" s="254" t="s">
        <v>21</v>
      </c>
      <c r="D97" s="254" t="s">
        <v>201</v>
      </c>
      <c r="E97" s="344" t="s">
        <v>198</v>
      </c>
      <c r="F97" s="344"/>
      <c r="G97" s="104" t="s">
        <v>199</v>
      </c>
      <c r="H97" s="105">
        <v>1.9800000000000002E-2</v>
      </c>
      <c r="I97" s="106">
        <v>287.54000000000002</v>
      </c>
      <c r="J97" s="106">
        <v>5.69</v>
      </c>
    </row>
    <row r="98" spans="1:10" ht="39" customHeight="1" x14ac:dyDescent="0.2">
      <c r="A98" s="254" t="s">
        <v>123</v>
      </c>
      <c r="B98" s="103" t="s">
        <v>366</v>
      </c>
      <c r="C98" s="254" t="s">
        <v>21</v>
      </c>
      <c r="D98" s="254" t="s">
        <v>367</v>
      </c>
      <c r="E98" s="344" t="s">
        <v>198</v>
      </c>
      <c r="F98" s="344"/>
      <c r="G98" s="104" t="s">
        <v>199</v>
      </c>
      <c r="H98" s="105">
        <v>8.3000000000000001E-3</v>
      </c>
      <c r="I98" s="106">
        <v>213.02</v>
      </c>
      <c r="J98" s="106">
        <v>1.76</v>
      </c>
    </row>
    <row r="99" spans="1:10" ht="65.099999999999994" customHeight="1" x14ac:dyDescent="0.2">
      <c r="A99" s="254" t="s">
        <v>123</v>
      </c>
      <c r="B99" s="103" t="s">
        <v>368</v>
      </c>
      <c r="C99" s="254" t="s">
        <v>21</v>
      </c>
      <c r="D99" s="254" t="s">
        <v>369</v>
      </c>
      <c r="E99" s="344" t="s">
        <v>198</v>
      </c>
      <c r="F99" s="344"/>
      <c r="G99" s="104" t="s">
        <v>204</v>
      </c>
      <c r="H99" s="105">
        <v>1.38E-2</v>
      </c>
      <c r="I99" s="106">
        <v>81.73</v>
      </c>
      <c r="J99" s="106">
        <v>1.1200000000000001</v>
      </c>
    </row>
    <row r="100" spans="1:10" x14ac:dyDescent="0.2">
      <c r="A100" s="253"/>
      <c r="B100" s="253"/>
      <c r="C100" s="253"/>
      <c r="D100" s="253"/>
      <c r="E100" s="253" t="s">
        <v>294</v>
      </c>
      <c r="F100" s="70">
        <v>0.6</v>
      </c>
      <c r="G100" s="253" t="s">
        <v>295</v>
      </c>
      <c r="H100" s="70">
        <v>0.73</v>
      </c>
      <c r="I100" s="253" t="s">
        <v>296</v>
      </c>
      <c r="J100" s="70">
        <v>1.33</v>
      </c>
    </row>
    <row r="101" spans="1:10" ht="15" thickBot="1" x14ac:dyDescent="0.25">
      <c r="A101" s="253"/>
      <c r="B101" s="253"/>
      <c r="C101" s="253"/>
      <c r="D101" s="253"/>
      <c r="E101" s="253" t="s">
        <v>297</v>
      </c>
      <c r="F101" s="70">
        <v>2.67</v>
      </c>
      <c r="G101" s="253"/>
      <c r="H101" s="345" t="s">
        <v>298</v>
      </c>
      <c r="I101" s="345"/>
      <c r="J101" s="70">
        <v>12.19</v>
      </c>
    </row>
    <row r="102" spans="1:10" ht="0.95" customHeight="1" thickTop="1" x14ac:dyDescent="0.2">
      <c r="A102" s="102"/>
      <c r="B102" s="102"/>
      <c r="C102" s="102"/>
      <c r="D102" s="102"/>
      <c r="E102" s="102"/>
      <c r="F102" s="102"/>
      <c r="G102" s="102"/>
      <c r="H102" s="102"/>
      <c r="I102" s="102"/>
      <c r="J102" s="102"/>
    </row>
    <row r="103" spans="1:10" ht="18" customHeight="1" x14ac:dyDescent="0.2">
      <c r="A103" s="255" t="s">
        <v>36</v>
      </c>
      <c r="B103" s="257" t="s">
        <v>1</v>
      </c>
      <c r="C103" s="255" t="s">
        <v>2</v>
      </c>
      <c r="D103" s="255" t="s">
        <v>3</v>
      </c>
      <c r="E103" s="342" t="s">
        <v>89</v>
      </c>
      <c r="F103" s="342"/>
      <c r="G103" s="258" t="s">
        <v>4</v>
      </c>
      <c r="H103" s="257" t="s">
        <v>5</v>
      </c>
      <c r="I103" s="257" t="s">
        <v>6</v>
      </c>
      <c r="J103" s="257" t="s">
        <v>8</v>
      </c>
    </row>
    <row r="104" spans="1:10" ht="39" customHeight="1" x14ac:dyDescent="0.2">
      <c r="A104" s="256" t="s">
        <v>90</v>
      </c>
      <c r="B104" s="62" t="s">
        <v>1542</v>
      </c>
      <c r="C104" s="256" t="s">
        <v>21</v>
      </c>
      <c r="D104" s="256" t="s">
        <v>1543</v>
      </c>
      <c r="E104" s="343" t="s">
        <v>365</v>
      </c>
      <c r="F104" s="343"/>
      <c r="G104" s="63" t="s">
        <v>239</v>
      </c>
      <c r="H104" s="64">
        <v>1</v>
      </c>
      <c r="I104" s="65">
        <v>2.89</v>
      </c>
      <c r="J104" s="65">
        <v>2.89</v>
      </c>
    </row>
    <row r="105" spans="1:10" ht="65.099999999999994" customHeight="1" x14ac:dyDescent="0.2">
      <c r="A105" s="254" t="s">
        <v>123</v>
      </c>
      <c r="B105" s="103" t="s">
        <v>200</v>
      </c>
      <c r="C105" s="254" t="s">
        <v>21</v>
      </c>
      <c r="D105" s="254" t="s">
        <v>201</v>
      </c>
      <c r="E105" s="344" t="s">
        <v>198</v>
      </c>
      <c r="F105" s="344"/>
      <c r="G105" s="104" t="s">
        <v>199</v>
      </c>
      <c r="H105" s="105">
        <v>8.9999999999999993E-3</v>
      </c>
      <c r="I105" s="106">
        <v>287.54000000000002</v>
      </c>
      <c r="J105" s="106">
        <v>2.58</v>
      </c>
    </row>
    <row r="106" spans="1:10" ht="65.099999999999994" customHeight="1" x14ac:dyDescent="0.2">
      <c r="A106" s="254" t="s">
        <v>123</v>
      </c>
      <c r="B106" s="103" t="s">
        <v>368</v>
      </c>
      <c r="C106" s="254" t="s">
        <v>21</v>
      </c>
      <c r="D106" s="254" t="s">
        <v>369</v>
      </c>
      <c r="E106" s="344" t="s">
        <v>198</v>
      </c>
      <c r="F106" s="344"/>
      <c r="G106" s="104" t="s">
        <v>204</v>
      </c>
      <c r="H106" s="105">
        <v>3.8999999999999998E-3</v>
      </c>
      <c r="I106" s="106">
        <v>81.73</v>
      </c>
      <c r="J106" s="106">
        <v>0.31</v>
      </c>
    </row>
    <row r="107" spans="1:10" x14ac:dyDescent="0.2">
      <c r="A107" s="253"/>
      <c r="B107" s="253"/>
      <c r="C107" s="253"/>
      <c r="D107" s="253"/>
      <c r="E107" s="253" t="s">
        <v>294</v>
      </c>
      <c r="F107" s="70">
        <v>0.14000000000000001</v>
      </c>
      <c r="G107" s="253" t="s">
        <v>295</v>
      </c>
      <c r="H107" s="70">
        <v>0.17</v>
      </c>
      <c r="I107" s="253" t="s">
        <v>296</v>
      </c>
      <c r="J107" s="70">
        <v>0.31</v>
      </c>
    </row>
    <row r="108" spans="1:10" ht="15" thickBot="1" x14ac:dyDescent="0.25">
      <c r="A108" s="253"/>
      <c r="B108" s="253"/>
      <c r="C108" s="253"/>
      <c r="D108" s="253"/>
      <c r="E108" s="253" t="s">
        <v>297</v>
      </c>
      <c r="F108" s="70">
        <v>0.81</v>
      </c>
      <c r="G108" s="253"/>
      <c r="H108" s="345" t="s">
        <v>298</v>
      </c>
      <c r="I108" s="345"/>
      <c r="J108" s="70">
        <v>3.7</v>
      </c>
    </row>
    <row r="109" spans="1:10" ht="0.95" customHeight="1" thickTop="1" x14ac:dyDescent="0.2">
      <c r="A109" s="102"/>
      <c r="B109" s="102"/>
      <c r="C109" s="102"/>
      <c r="D109" s="102"/>
      <c r="E109" s="102"/>
      <c r="F109" s="102"/>
      <c r="G109" s="102"/>
      <c r="H109" s="102"/>
      <c r="I109" s="102"/>
      <c r="J109" s="102"/>
    </row>
    <row r="110" spans="1:10" ht="18" customHeight="1" x14ac:dyDescent="0.2">
      <c r="A110" s="255" t="s">
        <v>99</v>
      </c>
      <c r="B110" s="257" t="s">
        <v>1</v>
      </c>
      <c r="C110" s="255" t="s">
        <v>2</v>
      </c>
      <c r="D110" s="255" t="s">
        <v>3</v>
      </c>
      <c r="E110" s="342" t="s">
        <v>89</v>
      </c>
      <c r="F110" s="342"/>
      <c r="G110" s="258" t="s">
        <v>4</v>
      </c>
      <c r="H110" s="257" t="s">
        <v>5</v>
      </c>
      <c r="I110" s="257" t="s">
        <v>6</v>
      </c>
      <c r="J110" s="257" t="s">
        <v>8</v>
      </c>
    </row>
    <row r="111" spans="1:10" ht="26.1" customHeight="1" x14ac:dyDescent="0.2">
      <c r="A111" s="256" t="s">
        <v>90</v>
      </c>
      <c r="B111" s="62" t="s">
        <v>240</v>
      </c>
      <c r="C111" s="256" t="s">
        <v>21</v>
      </c>
      <c r="D111" s="256" t="s">
        <v>241</v>
      </c>
      <c r="E111" s="343" t="s">
        <v>370</v>
      </c>
      <c r="F111" s="343"/>
      <c r="G111" s="63" t="s">
        <v>44</v>
      </c>
      <c r="H111" s="64">
        <v>1</v>
      </c>
      <c r="I111" s="65">
        <v>1.52</v>
      </c>
      <c r="J111" s="65">
        <v>1.52</v>
      </c>
    </row>
    <row r="112" spans="1:10" ht="39" customHeight="1" x14ac:dyDescent="0.2">
      <c r="A112" s="254" t="s">
        <v>123</v>
      </c>
      <c r="B112" s="103" t="s">
        <v>371</v>
      </c>
      <c r="C112" s="254" t="s">
        <v>21</v>
      </c>
      <c r="D112" s="254" t="s">
        <v>372</v>
      </c>
      <c r="E112" s="344" t="s">
        <v>198</v>
      </c>
      <c r="F112" s="344"/>
      <c r="G112" s="104" t="s">
        <v>204</v>
      </c>
      <c r="H112" s="105">
        <v>6.1034000000000001E-3</v>
      </c>
      <c r="I112" s="106">
        <v>99.09</v>
      </c>
      <c r="J112" s="106">
        <v>0.6</v>
      </c>
    </row>
    <row r="113" spans="1:10" ht="24" customHeight="1" x14ac:dyDescent="0.2">
      <c r="A113" s="254" t="s">
        <v>123</v>
      </c>
      <c r="B113" s="103" t="s">
        <v>125</v>
      </c>
      <c r="C113" s="254" t="s">
        <v>21</v>
      </c>
      <c r="D113" s="254" t="s">
        <v>126</v>
      </c>
      <c r="E113" s="344" t="s">
        <v>124</v>
      </c>
      <c r="F113" s="344"/>
      <c r="G113" s="104" t="s">
        <v>94</v>
      </c>
      <c r="H113" s="105">
        <v>8.626E-3</v>
      </c>
      <c r="I113" s="106">
        <v>26.11</v>
      </c>
      <c r="J113" s="106">
        <v>0.22</v>
      </c>
    </row>
    <row r="114" spans="1:10" ht="39" customHeight="1" x14ac:dyDescent="0.2">
      <c r="A114" s="254" t="s">
        <v>123</v>
      </c>
      <c r="B114" s="103" t="s">
        <v>373</v>
      </c>
      <c r="C114" s="254" t="s">
        <v>21</v>
      </c>
      <c r="D114" s="254" t="s">
        <v>374</v>
      </c>
      <c r="E114" s="344" t="s">
        <v>198</v>
      </c>
      <c r="F114" s="344"/>
      <c r="G114" s="104" t="s">
        <v>199</v>
      </c>
      <c r="H114" s="105">
        <v>2.5225999999999998E-3</v>
      </c>
      <c r="I114" s="106">
        <v>279.29000000000002</v>
      </c>
      <c r="J114" s="106">
        <v>0.7</v>
      </c>
    </row>
    <row r="115" spans="1:10" x14ac:dyDescent="0.2">
      <c r="A115" s="253"/>
      <c r="B115" s="253"/>
      <c r="C115" s="253"/>
      <c r="D115" s="253"/>
      <c r="E115" s="253" t="s">
        <v>294</v>
      </c>
      <c r="F115" s="70">
        <v>0.16</v>
      </c>
      <c r="G115" s="253" t="s">
        <v>295</v>
      </c>
      <c r="H115" s="70">
        <v>0.19</v>
      </c>
      <c r="I115" s="253" t="s">
        <v>296</v>
      </c>
      <c r="J115" s="70">
        <v>0.35</v>
      </c>
    </row>
    <row r="116" spans="1:10" ht="15" thickBot="1" x14ac:dyDescent="0.25">
      <c r="A116" s="253"/>
      <c r="B116" s="253"/>
      <c r="C116" s="253"/>
      <c r="D116" s="253"/>
      <c r="E116" s="253" t="s">
        <v>297</v>
      </c>
      <c r="F116" s="70">
        <v>0.42</v>
      </c>
      <c r="G116" s="253"/>
      <c r="H116" s="345" t="s">
        <v>298</v>
      </c>
      <c r="I116" s="345"/>
      <c r="J116" s="70">
        <v>1.94</v>
      </c>
    </row>
    <row r="117" spans="1:10" ht="0.95" customHeight="1" thickTop="1" x14ac:dyDescent="0.2">
      <c r="A117" s="102"/>
      <c r="B117" s="102"/>
      <c r="C117" s="102"/>
      <c r="D117" s="102"/>
      <c r="E117" s="102"/>
      <c r="F117" s="102"/>
      <c r="G117" s="102"/>
      <c r="H117" s="102"/>
      <c r="I117" s="102"/>
      <c r="J117" s="102"/>
    </row>
    <row r="118" spans="1:10" ht="18" customHeight="1" x14ac:dyDescent="0.2">
      <c r="A118" s="255" t="s">
        <v>39</v>
      </c>
      <c r="B118" s="257" t="s">
        <v>1</v>
      </c>
      <c r="C118" s="255" t="s">
        <v>2</v>
      </c>
      <c r="D118" s="255" t="s">
        <v>3</v>
      </c>
      <c r="E118" s="342" t="s">
        <v>89</v>
      </c>
      <c r="F118" s="342"/>
      <c r="G118" s="258" t="s">
        <v>4</v>
      </c>
      <c r="H118" s="257" t="s">
        <v>5</v>
      </c>
      <c r="I118" s="257" t="s">
        <v>6</v>
      </c>
      <c r="J118" s="257" t="s">
        <v>8</v>
      </c>
    </row>
    <row r="119" spans="1:10" ht="39" customHeight="1" x14ac:dyDescent="0.2">
      <c r="A119" s="256" t="s">
        <v>90</v>
      </c>
      <c r="B119" s="62" t="s">
        <v>242</v>
      </c>
      <c r="C119" s="256" t="s">
        <v>21</v>
      </c>
      <c r="D119" s="256" t="s">
        <v>243</v>
      </c>
      <c r="E119" s="343" t="s">
        <v>375</v>
      </c>
      <c r="F119" s="343"/>
      <c r="G119" s="63" t="s">
        <v>18</v>
      </c>
      <c r="H119" s="64">
        <v>1</v>
      </c>
      <c r="I119" s="65">
        <v>6377.96</v>
      </c>
      <c r="J119" s="65">
        <v>6377.96</v>
      </c>
    </row>
    <row r="120" spans="1:10" ht="26.1" customHeight="1" x14ac:dyDescent="0.2">
      <c r="A120" s="254" t="s">
        <v>123</v>
      </c>
      <c r="B120" s="103" t="s">
        <v>376</v>
      </c>
      <c r="C120" s="254" t="s">
        <v>21</v>
      </c>
      <c r="D120" s="254" t="s">
        <v>377</v>
      </c>
      <c r="E120" s="344" t="s">
        <v>375</v>
      </c>
      <c r="F120" s="344"/>
      <c r="G120" s="104" t="s">
        <v>309</v>
      </c>
      <c r="H120" s="105">
        <v>17.882100000000001</v>
      </c>
      <c r="I120" s="106">
        <v>13.61</v>
      </c>
      <c r="J120" s="106">
        <v>243.37</v>
      </c>
    </row>
    <row r="121" spans="1:10" ht="39" customHeight="1" x14ac:dyDescent="0.2">
      <c r="A121" s="254" t="s">
        <v>123</v>
      </c>
      <c r="B121" s="103" t="s">
        <v>378</v>
      </c>
      <c r="C121" s="254" t="s">
        <v>21</v>
      </c>
      <c r="D121" s="254" t="s">
        <v>379</v>
      </c>
      <c r="E121" s="344" t="s">
        <v>375</v>
      </c>
      <c r="F121" s="344"/>
      <c r="G121" s="104" t="s">
        <v>23</v>
      </c>
      <c r="H121" s="105">
        <v>12.7913</v>
      </c>
      <c r="I121" s="106">
        <v>111.27</v>
      </c>
      <c r="J121" s="106">
        <v>1423.28</v>
      </c>
    </row>
    <row r="122" spans="1:10" ht="26.1" customHeight="1" x14ac:dyDescent="0.2">
      <c r="A122" s="254" t="s">
        <v>123</v>
      </c>
      <c r="B122" s="103" t="s">
        <v>380</v>
      </c>
      <c r="C122" s="254" t="s">
        <v>21</v>
      </c>
      <c r="D122" s="254" t="s">
        <v>381</v>
      </c>
      <c r="E122" s="344" t="s">
        <v>375</v>
      </c>
      <c r="F122" s="344"/>
      <c r="G122" s="104" t="s">
        <v>309</v>
      </c>
      <c r="H122" s="105">
        <v>40.837200000000003</v>
      </c>
      <c r="I122" s="106">
        <v>9.82</v>
      </c>
      <c r="J122" s="106">
        <v>401.02</v>
      </c>
    </row>
    <row r="123" spans="1:10" ht="26.1" customHeight="1" x14ac:dyDescent="0.2">
      <c r="A123" s="254" t="s">
        <v>123</v>
      </c>
      <c r="B123" s="103" t="s">
        <v>382</v>
      </c>
      <c r="C123" s="254" t="s">
        <v>21</v>
      </c>
      <c r="D123" s="254" t="s">
        <v>383</v>
      </c>
      <c r="E123" s="344" t="s">
        <v>375</v>
      </c>
      <c r="F123" s="344"/>
      <c r="G123" s="104" t="s">
        <v>309</v>
      </c>
      <c r="H123" s="105">
        <v>16.573899999999998</v>
      </c>
      <c r="I123" s="106">
        <v>11.77</v>
      </c>
      <c r="J123" s="106">
        <v>195.07</v>
      </c>
    </row>
    <row r="124" spans="1:10" ht="26.1" customHeight="1" x14ac:dyDescent="0.2">
      <c r="A124" s="254" t="s">
        <v>123</v>
      </c>
      <c r="B124" s="103" t="s">
        <v>384</v>
      </c>
      <c r="C124" s="254" t="s">
        <v>21</v>
      </c>
      <c r="D124" s="254" t="s">
        <v>385</v>
      </c>
      <c r="E124" s="344" t="s">
        <v>375</v>
      </c>
      <c r="F124" s="344"/>
      <c r="G124" s="104" t="s">
        <v>309</v>
      </c>
      <c r="H124" s="105">
        <v>5.7876000000000003</v>
      </c>
      <c r="I124" s="106">
        <v>13.41</v>
      </c>
      <c r="J124" s="106">
        <v>77.61</v>
      </c>
    </row>
    <row r="125" spans="1:10" ht="39" customHeight="1" x14ac:dyDescent="0.2">
      <c r="A125" s="254" t="s">
        <v>123</v>
      </c>
      <c r="B125" s="103" t="s">
        <v>386</v>
      </c>
      <c r="C125" s="254" t="s">
        <v>21</v>
      </c>
      <c r="D125" s="254" t="s">
        <v>387</v>
      </c>
      <c r="E125" s="344" t="s">
        <v>375</v>
      </c>
      <c r="F125" s="344"/>
      <c r="G125" s="104" t="s">
        <v>44</v>
      </c>
      <c r="H125" s="105">
        <v>2.5125000000000002</v>
      </c>
      <c r="I125" s="106">
        <v>855.45</v>
      </c>
      <c r="J125" s="106">
        <v>2149.31</v>
      </c>
    </row>
    <row r="126" spans="1:10" ht="26.1" customHeight="1" x14ac:dyDescent="0.2">
      <c r="A126" s="254" t="s">
        <v>123</v>
      </c>
      <c r="B126" s="103" t="s">
        <v>388</v>
      </c>
      <c r="C126" s="254" t="s">
        <v>21</v>
      </c>
      <c r="D126" s="254" t="s">
        <v>389</v>
      </c>
      <c r="E126" s="344" t="s">
        <v>390</v>
      </c>
      <c r="F126" s="344"/>
      <c r="G126" s="104" t="s">
        <v>44</v>
      </c>
      <c r="H126" s="105">
        <v>0.38950000000000001</v>
      </c>
      <c r="I126" s="106">
        <v>1031.07</v>
      </c>
      <c r="J126" s="106">
        <v>401.6</v>
      </c>
    </row>
    <row r="127" spans="1:10" ht="26.1" customHeight="1" x14ac:dyDescent="0.2">
      <c r="A127" s="254" t="s">
        <v>123</v>
      </c>
      <c r="B127" s="103" t="s">
        <v>391</v>
      </c>
      <c r="C127" s="254" t="s">
        <v>21</v>
      </c>
      <c r="D127" s="254" t="s">
        <v>392</v>
      </c>
      <c r="E127" s="344" t="s">
        <v>375</v>
      </c>
      <c r="F127" s="344"/>
      <c r="G127" s="104" t="s">
        <v>309</v>
      </c>
      <c r="H127" s="105">
        <v>100.86190000000001</v>
      </c>
      <c r="I127" s="106">
        <v>14.74</v>
      </c>
      <c r="J127" s="106">
        <v>1486.7</v>
      </c>
    </row>
    <row r="128" spans="1:10" x14ac:dyDescent="0.2">
      <c r="A128" s="253"/>
      <c r="B128" s="253"/>
      <c r="C128" s="253"/>
      <c r="D128" s="253"/>
      <c r="E128" s="253" t="s">
        <v>294</v>
      </c>
      <c r="F128" s="70">
        <v>536.85</v>
      </c>
      <c r="G128" s="253" t="s">
        <v>295</v>
      </c>
      <c r="H128" s="70">
        <v>634.72</v>
      </c>
      <c r="I128" s="253" t="s">
        <v>296</v>
      </c>
      <c r="J128" s="70">
        <v>1171.57</v>
      </c>
    </row>
    <row r="129" spans="1:10" ht="15" thickBot="1" x14ac:dyDescent="0.25">
      <c r="A129" s="253"/>
      <c r="B129" s="253"/>
      <c r="C129" s="253"/>
      <c r="D129" s="253"/>
      <c r="E129" s="253" t="s">
        <v>297</v>
      </c>
      <c r="F129" s="70">
        <v>1792.2</v>
      </c>
      <c r="G129" s="253"/>
      <c r="H129" s="345" t="s">
        <v>298</v>
      </c>
      <c r="I129" s="345"/>
      <c r="J129" s="70">
        <v>8170.16</v>
      </c>
    </row>
    <row r="130" spans="1:10" ht="0.95" customHeight="1" thickTop="1" x14ac:dyDescent="0.2">
      <c r="A130" s="102"/>
      <c r="B130" s="102"/>
      <c r="C130" s="102"/>
      <c r="D130" s="102"/>
      <c r="E130" s="102"/>
      <c r="F130" s="102"/>
      <c r="G130" s="102"/>
      <c r="H130" s="102"/>
      <c r="I130" s="102"/>
      <c r="J130" s="102"/>
    </row>
    <row r="131" spans="1:10" ht="18" customHeight="1" x14ac:dyDescent="0.2">
      <c r="A131" s="255" t="s">
        <v>43</v>
      </c>
      <c r="B131" s="257" t="s">
        <v>1</v>
      </c>
      <c r="C131" s="255" t="s">
        <v>2</v>
      </c>
      <c r="D131" s="255" t="s">
        <v>3</v>
      </c>
      <c r="E131" s="342" t="s">
        <v>89</v>
      </c>
      <c r="F131" s="342"/>
      <c r="G131" s="258" t="s">
        <v>4</v>
      </c>
      <c r="H131" s="257" t="s">
        <v>5</v>
      </c>
      <c r="I131" s="257" t="s">
        <v>6</v>
      </c>
      <c r="J131" s="257" t="s">
        <v>8</v>
      </c>
    </row>
    <row r="132" spans="1:10" ht="51.95" customHeight="1" x14ac:dyDescent="0.2">
      <c r="A132" s="256" t="s">
        <v>90</v>
      </c>
      <c r="B132" s="62" t="s">
        <v>40</v>
      </c>
      <c r="C132" s="256" t="s">
        <v>21</v>
      </c>
      <c r="D132" s="256" t="s">
        <v>41</v>
      </c>
      <c r="E132" s="343" t="s">
        <v>393</v>
      </c>
      <c r="F132" s="343"/>
      <c r="G132" s="63" t="s">
        <v>42</v>
      </c>
      <c r="H132" s="64">
        <v>1</v>
      </c>
      <c r="I132" s="65">
        <v>567.37</v>
      </c>
      <c r="J132" s="65">
        <v>567.37</v>
      </c>
    </row>
    <row r="133" spans="1:10" ht="24" customHeight="1" x14ac:dyDescent="0.2">
      <c r="A133" s="254" t="s">
        <v>123</v>
      </c>
      <c r="B133" s="103" t="s">
        <v>394</v>
      </c>
      <c r="C133" s="254" t="s">
        <v>21</v>
      </c>
      <c r="D133" s="254" t="s">
        <v>395</v>
      </c>
      <c r="E133" s="344" t="s">
        <v>124</v>
      </c>
      <c r="F133" s="344"/>
      <c r="G133" s="104" t="s">
        <v>94</v>
      </c>
      <c r="H133" s="105">
        <v>0.56589999999999996</v>
      </c>
      <c r="I133" s="106">
        <v>22.42</v>
      </c>
      <c r="J133" s="106">
        <v>12.68</v>
      </c>
    </row>
    <row r="134" spans="1:10" ht="26.1" customHeight="1" x14ac:dyDescent="0.2">
      <c r="A134" s="254" t="s">
        <v>123</v>
      </c>
      <c r="B134" s="103" t="s">
        <v>396</v>
      </c>
      <c r="C134" s="254" t="s">
        <v>21</v>
      </c>
      <c r="D134" s="254" t="s">
        <v>397</v>
      </c>
      <c r="E134" s="344" t="s">
        <v>398</v>
      </c>
      <c r="F134" s="344"/>
      <c r="G134" s="104" t="s">
        <v>44</v>
      </c>
      <c r="H134" s="105">
        <v>1.54E-2</v>
      </c>
      <c r="I134" s="106">
        <v>912.39</v>
      </c>
      <c r="J134" s="106">
        <v>14.05</v>
      </c>
    </row>
    <row r="135" spans="1:10" ht="24" customHeight="1" x14ac:dyDescent="0.2">
      <c r="A135" s="254" t="s">
        <v>123</v>
      </c>
      <c r="B135" s="103" t="s">
        <v>125</v>
      </c>
      <c r="C135" s="254" t="s">
        <v>21</v>
      </c>
      <c r="D135" s="254" t="s">
        <v>126</v>
      </c>
      <c r="E135" s="344" t="s">
        <v>124</v>
      </c>
      <c r="F135" s="344"/>
      <c r="G135" s="104" t="s">
        <v>94</v>
      </c>
      <c r="H135" s="105">
        <v>1.1316999999999999</v>
      </c>
      <c r="I135" s="106">
        <v>26.11</v>
      </c>
      <c r="J135" s="106">
        <v>29.54</v>
      </c>
    </row>
    <row r="136" spans="1:10" ht="39" customHeight="1" x14ac:dyDescent="0.2">
      <c r="A136" s="254" t="s">
        <v>123</v>
      </c>
      <c r="B136" s="103" t="s">
        <v>366</v>
      </c>
      <c r="C136" s="254" t="s">
        <v>21</v>
      </c>
      <c r="D136" s="254" t="s">
        <v>367</v>
      </c>
      <c r="E136" s="344" t="s">
        <v>198</v>
      </c>
      <c r="F136" s="344"/>
      <c r="G136" s="104" t="s">
        <v>199</v>
      </c>
      <c r="H136" s="105">
        <v>0.12659999999999999</v>
      </c>
      <c r="I136" s="106">
        <v>213.02</v>
      </c>
      <c r="J136" s="106">
        <v>26.96</v>
      </c>
    </row>
    <row r="137" spans="1:10" ht="39" customHeight="1" x14ac:dyDescent="0.2">
      <c r="A137" s="254" t="s">
        <v>123</v>
      </c>
      <c r="B137" s="103" t="s">
        <v>207</v>
      </c>
      <c r="C137" s="254" t="s">
        <v>21</v>
      </c>
      <c r="D137" s="254" t="s">
        <v>208</v>
      </c>
      <c r="E137" s="344" t="s">
        <v>198</v>
      </c>
      <c r="F137" s="344"/>
      <c r="G137" s="104" t="s">
        <v>204</v>
      </c>
      <c r="H137" s="105">
        <v>0.24579999999999999</v>
      </c>
      <c r="I137" s="106">
        <v>90.71</v>
      </c>
      <c r="J137" s="106">
        <v>22.29</v>
      </c>
    </row>
    <row r="138" spans="1:10" ht="39" customHeight="1" x14ac:dyDescent="0.2">
      <c r="A138" s="252" t="s">
        <v>92</v>
      </c>
      <c r="B138" s="66" t="s">
        <v>399</v>
      </c>
      <c r="C138" s="252" t="s">
        <v>21</v>
      </c>
      <c r="D138" s="252" t="s">
        <v>400</v>
      </c>
      <c r="E138" s="347" t="s">
        <v>127</v>
      </c>
      <c r="F138" s="347"/>
      <c r="G138" s="67" t="s">
        <v>42</v>
      </c>
      <c r="H138" s="68">
        <v>1.03</v>
      </c>
      <c r="I138" s="69">
        <v>448.4</v>
      </c>
      <c r="J138" s="69">
        <v>461.85</v>
      </c>
    </row>
    <row r="139" spans="1:10" x14ac:dyDescent="0.2">
      <c r="A139" s="253"/>
      <c r="B139" s="253"/>
      <c r="C139" s="253"/>
      <c r="D139" s="253"/>
      <c r="E139" s="253" t="s">
        <v>294</v>
      </c>
      <c r="F139" s="70">
        <v>17.670000000000002</v>
      </c>
      <c r="G139" s="253" t="s">
        <v>295</v>
      </c>
      <c r="H139" s="70">
        <v>20.9</v>
      </c>
      <c r="I139" s="253" t="s">
        <v>296</v>
      </c>
      <c r="J139" s="70">
        <v>38.57</v>
      </c>
    </row>
    <row r="140" spans="1:10" ht="15" thickBot="1" x14ac:dyDescent="0.25">
      <c r="A140" s="253"/>
      <c r="B140" s="253"/>
      <c r="C140" s="253"/>
      <c r="D140" s="253"/>
      <c r="E140" s="253" t="s">
        <v>297</v>
      </c>
      <c r="F140" s="70">
        <v>159.43</v>
      </c>
      <c r="G140" s="253"/>
      <c r="H140" s="345" t="s">
        <v>298</v>
      </c>
      <c r="I140" s="345"/>
      <c r="J140" s="70">
        <v>726.8</v>
      </c>
    </row>
    <row r="141" spans="1:10" ht="0.95" customHeight="1" thickTop="1" x14ac:dyDescent="0.2">
      <c r="A141" s="102"/>
      <c r="B141" s="102"/>
      <c r="C141" s="102"/>
      <c r="D141" s="102"/>
      <c r="E141" s="102"/>
      <c r="F141" s="102"/>
      <c r="G141" s="102"/>
      <c r="H141" s="102"/>
      <c r="I141" s="102"/>
      <c r="J141" s="102"/>
    </row>
    <row r="142" spans="1:10" ht="18" customHeight="1" x14ac:dyDescent="0.2">
      <c r="A142" s="255" t="s">
        <v>275</v>
      </c>
      <c r="B142" s="257" t="s">
        <v>1</v>
      </c>
      <c r="C142" s="255" t="s">
        <v>2</v>
      </c>
      <c r="D142" s="255" t="s">
        <v>3</v>
      </c>
      <c r="E142" s="342" t="s">
        <v>89</v>
      </c>
      <c r="F142" s="342"/>
      <c r="G142" s="258" t="s">
        <v>4</v>
      </c>
      <c r="H142" s="257" t="s">
        <v>5</v>
      </c>
      <c r="I142" s="257" t="s">
        <v>6</v>
      </c>
      <c r="J142" s="257" t="s">
        <v>8</v>
      </c>
    </row>
    <row r="143" spans="1:10" ht="39" customHeight="1" x14ac:dyDescent="0.2">
      <c r="A143" s="256" t="s">
        <v>90</v>
      </c>
      <c r="B143" s="62" t="s">
        <v>245</v>
      </c>
      <c r="C143" s="256" t="s">
        <v>16</v>
      </c>
      <c r="D143" s="256" t="s">
        <v>246</v>
      </c>
      <c r="E143" s="343" t="s">
        <v>401</v>
      </c>
      <c r="F143" s="343"/>
      <c r="G143" s="63" t="s">
        <v>44</v>
      </c>
      <c r="H143" s="64">
        <v>1</v>
      </c>
      <c r="I143" s="65">
        <v>4.16</v>
      </c>
      <c r="J143" s="65">
        <v>4.16</v>
      </c>
    </row>
    <row r="144" spans="1:10" ht="39" customHeight="1" x14ac:dyDescent="0.2">
      <c r="A144" s="254" t="s">
        <v>123</v>
      </c>
      <c r="B144" s="103" t="s">
        <v>366</v>
      </c>
      <c r="C144" s="254" t="s">
        <v>21</v>
      </c>
      <c r="D144" s="254" t="s">
        <v>367</v>
      </c>
      <c r="E144" s="344" t="s">
        <v>198</v>
      </c>
      <c r="F144" s="344"/>
      <c r="G144" s="104" t="s">
        <v>199</v>
      </c>
      <c r="H144" s="105">
        <v>1.4999999999999999E-2</v>
      </c>
      <c r="I144" s="106">
        <v>213.02</v>
      </c>
      <c r="J144" s="106">
        <v>3.19</v>
      </c>
    </row>
    <row r="145" spans="1:10" ht="39" customHeight="1" x14ac:dyDescent="0.2">
      <c r="A145" s="254" t="s">
        <v>123</v>
      </c>
      <c r="B145" s="103" t="s">
        <v>207</v>
      </c>
      <c r="C145" s="254" t="s">
        <v>21</v>
      </c>
      <c r="D145" s="254" t="s">
        <v>208</v>
      </c>
      <c r="E145" s="344" t="s">
        <v>198</v>
      </c>
      <c r="F145" s="344"/>
      <c r="G145" s="104" t="s">
        <v>204</v>
      </c>
      <c r="H145" s="105">
        <v>5.0000000000000001E-3</v>
      </c>
      <c r="I145" s="106">
        <v>90.71</v>
      </c>
      <c r="J145" s="106">
        <v>0.45</v>
      </c>
    </row>
    <row r="146" spans="1:10" ht="24" customHeight="1" x14ac:dyDescent="0.2">
      <c r="A146" s="254" t="s">
        <v>123</v>
      </c>
      <c r="B146" s="103" t="s">
        <v>125</v>
      </c>
      <c r="C146" s="254" t="s">
        <v>21</v>
      </c>
      <c r="D146" s="254" t="s">
        <v>126</v>
      </c>
      <c r="E146" s="344" t="s">
        <v>124</v>
      </c>
      <c r="F146" s="344"/>
      <c r="G146" s="104" t="s">
        <v>94</v>
      </c>
      <c r="H146" s="105">
        <v>0.02</v>
      </c>
      <c r="I146" s="106">
        <v>26.11</v>
      </c>
      <c r="J146" s="106">
        <v>0.52</v>
      </c>
    </row>
    <row r="147" spans="1:10" x14ac:dyDescent="0.2">
      <c r="A147" s="253"/>
      <c r="B147" s="253"/>
      <c r="C147" s="253"/>
      <c r="D147" s="253"/>
      <c r="E147" s="253" t="s">
        <v>294</v>
      </c>
      <c r="F147" s="70">
        <v>0.38</v>
      </c>
      <c r="G147" s="253" t="s">
        <v>295</v>
      </c>
      <c r="H147" s="70">
        <v>0.47</v>
      </c>
      <c r="I147" s="253" t="s">
        <v>296</v>
      </c>
      <c r="J147" s="70">
        <v>0.85</v>
      </c>
    </row>
    <row r="148" spans="1:10" ht="15" thickBot="1" x14ac:dyDescent="0.25">
      <c r="A148" s="253"/>
      <c r="B148" s="253"/>
      <c r="C148" s="253"/>
      <c r="D148" s="253"/>
      <c r="E148" s="253" t="s">
        <v>297</v>
      </c>
      <c r="F148" s="70">
        <v>1.1599999999999999</v>
      </c>
      <c r="G148" s="253"/>
      <c r="H148" s="345" t="s">
        <v>298</v>
      </c>
      <c r="I148" s="345"/>
      <c r="J148" s="70">
        <v>5.32</v>
      </c>
    </row>
    <row r="149" spans="1:10" ht="0.95" customHeight="1" thickTop="1" x14ac:dyDescent="0.2">
      <c r="A149" s="102"/>
      <c r="B149" s="102"/>
      <c r="C149" s="102"/>
      <c r="D149" s="102"/>
      <c r="E149" s="102"/>
      <c r="F149" s="102"/>
      <c r="G149" s="102"/>
      <c r="H149" s="102"/>
      <c r="I149" s="102"/>
      <c r="J149" s="102"/>
    </row>
    <row r="150" spans="1:10" ht="18" customHeight="1" x14ac:dyDescent="0.2">
      <c r="A150" s="255" t="s">
        <v>278</v>
      </c>
      <c r="B150" s="257" t="s">
        <v>1</v>
      </c>
      <c r="C150" s="255" t="s">
        <v>2</v>
      </c>
      <c r="D150" s="255" t="s">
        <v>3</v>
      </c>
      <c r="E150" s="342" t="s">
        <v>89</v>
      </c>
      <c r="F150" s="342"/>
      <c r="G150" s="258" t="s">
        <v>4</v>
      </c>
      <c r="H150" s="257" t="s">
        <v>5</v>
      </c>
      <c r="I150" s="257" t="s">
        <v>6</v>
      </c>
      <c r="J150" s="257" t="s">
        <v>8</v>
      </c>
    </row>
    <row r="151" spans="1:10" ht="51.95" customHeight="1" x14ac:dyDescent="0.2">
      <c r="A151" s="256" t="s">
        <v>90</v>
      </c>
      <c r="B151" s="62" t="s">
        <v>249</v>
      </c>
      <c r="C151" s="256" t="s">
        <v>21</v>
      </c>
      <c r="D151" s="256" t="s">
        <v>250</v>
      </c>
      <c r="E151" s="343" t="s">
        <v>370</v>
      </c>
      <c r="F151" s="343"/>
      <c r="G151" s="63" t="s">
        <v>44</v>
      </c>
      <c r="H151" s="64">
        <v>1</v>
      </c>
      <c r="I151" s="65">
        <v>30.6</v>
      </c>
      <c r="J151" s="65">
        <v>30.6</v>
      </c>
    </row>
    <row r="152" spans="1:10" ht="24" customHeight="1" x14ac:dyDescent="0.2">
      <c r="A152" s="254" t="s">
        <v>123</v>
      </c>
      <c r="B152" s="103" t="s">
        <v>125</v>
      </c>
      <c r="C152" s="254" t="s">
        <v>21</v>
      </c>
      <c r="D152" s="254" t="s">
        <v>126</v>
      </c>
      <c r="E152" s="344" t="s">
        <v>124</v>
      </c>
      <c r="F152" s="344"/>
      <c r="G152" s="104" t="s">
        <v>94</v>
      </c>
      <c r="H152" s="105">
        <v>0.20885339999999999</v>
      </c>
      <c r="I152" s="106">
        <v>26.11</v>
      </c>
      <c r="J152" s="106">
        <v>5.45</v>
      </c>
    </row>
    <row r="153" spans="1:10" ht="51.95" customHeight="1" x14ac:dyDescent="0.2">
      <c r="A153" s="254" t="s">
        <v>123</v>
      </c>
      <c r="B153" s="103" t="s">
        <v>226</v>
      </c>
      <c r="C153" s="254" t="s">
        <v>21</v>
      </c>
      <c r="D153" s="254" t="s">
        <v>227</v>
      </c>
      <c r="E153" s="344" t="s">
        <v>198</v>
      </c>
      <c r="F153" s="344"/>
      <c r="G153" s="104" t="s">
        <v>204</v>
      </c>
      <c r="H153" s="105">
        <v>3.6943900000000002E-2</v>
      </c>
      <c r="I153" s="106">
        <v>64.81</v>
      </c>
      <c r="J153" s="106">
        <v>2.39</v>
      </c>
    </row>
    <row r="154" spans="1:10" ht="26.1" customHeight="1" x14ac:dyDescent="0.2">
      <c r="A154" s="254" t="s">
        <v>123</v>
      </c>
      <c r="B154" s="103" t="s">
        <v>211</v>
      </c>
      <c r="C154" s="254" t="s">
        <v>21</v>
      </c>
      <c r="D154" s="254" t="s">
        <v>212</v>
      </c>
      <c r="E154" s="344" t="s">
        <v>198</v>
      </c>
      <c r="F154" s="344"/>
      <c r="G154" s="104" t="s">
        <v>204</v>
      </c>
      <c r="H154" s="105">
        <v>4.6385900000000001E-2</v>
      </c>
      <c r="I154" s="106">
        <v>50.05</v>
      </c>
      <c r="J154" s="106">
        <v>2.3199999999999998</v>
      </c>
    </row>
    <row r="155" spans="1:10" ht="65.099999999999994" customHeight="1" x14ac:dyDescent="0.2">
      <c r="A155" s="254" t="s">
        <v>123</v>
      </c>
      <c r="B155" s="103" t="s">
        <v>402</v>
      </c>
      <c r="C155" s="254" t="s">
        <v>21</v>
      </c>
      <c r="D155" s="254" t="s">
        <v>403</v>
      </c>
      <c r="E155" s="344" t="s">
        <v>198</v>
      </c>
      <c r="F155" s="344"/>
      <c r="G155" s="104" t="s">
        <v>204</v>
      </c>
      <c r="H155" s="105">
        <v>4.6712299999999998E-2</v>
      </c>
      <c r="I155" s="106">
        <v>81.02</v>
      </c>
      <c r="J155" s="106">
        <v>3.78</v>
      </c>
    </row>
    <row r="156" spans="1:10" ht="39" customHeight="1" x14ac:dyDescent="0.2">
      <c r="A156" s="254" t="s">
        <v>123</v>
      </c>
      <c r="B156" s="103" t="s">
        <v>209</v>
      </c>
      <c r="C156" s="254" t="s">
        <v>21</v>
      </c>
      <c r="D156" s="254" t="s">
        <v>210</v>
      </c>
      <c r="E156" s="344" t="s">
        <v>198</v>
      </c>
      <c r="F156" s="344"/>
      <c r="G156" s="104" t="s">
        <v>204</v>
      </c>
      <c r="H156" s="105">
        <v>4.7052400000000001E-2</v>
      </c>
      <c r="I156" s="106">
        <v>109.98</v>
      </c>
      <c r="J156" s="106">
        <v>5.17</v>
      </c>
    </row>
    <row r="157" spans="1:10" ht="65.099999999999994" customHeight="1" x14ac:dyDescent="0.2">
      <c r="A157" s="254" t="s">
        <v>123</v>
      </c>
      <c r="B157" s="103" t="s">
        <v>217</v>
      </c>
      <c r="C157" s="254" t="s">
        <v>21</v>
      </c>
      <c r="D157" s="254" t="s">
        <v>218</v>
      </c>
      <c r="E157" s="344" t="s">
        <v>198</v>
      </c>
      <c r="F157" s="344"/>
      <c r="G157" s="104" t="s">
        <v>199</v>
      </c>
      <c r="H157" s="105">
        <v>5.5011000000000001E-3</v>
      </c>
      <c r="I157" s="106">
        <v>339.62</v>
      </c>
      <c r="J157" s="106">
        <v>1.86</v>
      </c>
    </row>
    <row r="158" spans="1:10" ht="51.95" customHeight="1" x14ac:dyDescent="0.2">
      <c r="A158" s="254" t="s">
        <v>123</v>
      </c>
      <c r="B158" s="103" t="s">
        <v>404</v>
      </c>
      <c r="C158" s="254" t="s">
        <v>21</v>
      </c>
      <c r="D158" s="254" t="s">
        <v>405</v>
      </c>
      <c r="E158" s="344" t="s">
        <v>198</v>
      </c>
      <c r="F158" s="344"/>
      <c r="G158" s="104" t="s">
        <v>199</v>
      </c>
      <c r="H158" s="105">
        <v>1.52695E-2</v>
      </c>
      <c r="I158" s="106">
        <v>157.1</v>
      </c>
      <c r="J158" s="106">
        <v>2.39</v>
      </c>
    </row>
    <row r="159" spans="1:10" ht="39" customHeight="1" x14ac:dyDescent="0.2">
      <c r="A159" s="254" t="s">
        <v>123</v>
      </c>
      <c r="B159" s="103" t="s">
        <v>222</v>
      </c>
      <c r="C159" s="254" t="s">
        <v>21</v>
      </c>
      <c r="D159" s="254" t="s">
        <v>223</v>
      </c>
      <c r="E159" s="344" t="s">
        <v>198</v>
      </c>
      <c r="F159" s="344"/>
      <c r="G159" s="104" t="s">
        <v>204</v>
      </c>
      <c r="H159" s="105">
        <v>4.6385900000000001E-2</v>
      </c>
      <c r="I159" s="106">
        <v>3.2</v>
      </c>
      <c r="J159" s="106">
        <v>0.14000000000000001</v>
      </c>
    </row>
    <row r="160" spans="1:10" ht="39" customHeight="1" x14ac:dyDescent="0.2">
      <c r="A160" s="254" t="s">
        <v>123</v>
      </c>
      <c r="B160" s="103" t="s">
        <v>406</v>
      </c>
      <c r="C160" s="254" t="s">
        <v>21</v>
      </c>
      <c r="D160" s="254" t="s">
        <v>407</v>
      </c>
      <c r="E160" s="344" t="s">
        <v>198</v>
      </c>
      <c r="F160" s="344"/>
      <c r="G160" s="104" t="s">
        <v>199</v>
      </c>
      <c r="H160" s="105">
        <v>5.8275000000000002E-3</v>
      </c>
      <c r="I160" s="106">
        <v>4.9400000000000004</v>
      </c>
      <c r="J160" s="106">
        <v>0.02</v>
      </c>
    </row>
    <row r="161" spans="1:10" ht="51.95" customHeight="1" x14ac:dyDescent="0.2">
      <c r="A161" s="254" t="s">
        <v>123</v>
      </c>
      <c r="B161" s="103" t="s">
        <v>213</v>
      </c>
      <c r="C161" s="254" t="s">
        <v>21</v>
      </c>
      <c r="D161" s="254" t="s">
        <v>214</v>
      </c>
      <c r="E161" s="344" t="s">
        <v>198</v>
      </c>
      <c r="F161" s="344"/>
      <c r="G161" s="104" t="s">
        <v>204</v>
      </c>
      <c r="H161" s="105">
        <v>4.8207600000000003E-2</v>
      </c>
      <c r="I161" s="106">
        <v>84.05</v>
      </c>
      <c r="J161" s="106">
        <v>4.05</v>
      </c>
    </row>
    <row r="162" spans="1:10" ht="39" customHeight="1" x14ac:dyDescent="0.2">
      <c r="A162" s="254" t="s">
        <v>123</v>
      </c>
      <c r="B162" s="103" t="s">
        <v>408</v>
      </c>
      <c r="C162" s="254" t="s">
        <v>21</v>
      </c>
      <c r="D162" s="254" t="s">
        <v>409</v>
      </c>
      <c r="E162" s="344" t="s">
        <v>198</v>
      </c>
      <c r="F162" s="344"/>
      <c r="G162" s="104" t="s">
        <v>199</v>
      </c>
      <c r="H162" s="105">
        <v>5.1609999999999998E-3</v>
      </c>
      <c r="I162" s="106">
        <v>280.69</v>
      </c>
      <c r="J162" s="106">
        <v>1.44</v>
      </c>
    </row>
    <row r="163" spans="1:10" ht="26.1" customHeight="1" x14ac:dyDescent="0.2">
      <c r="A163" s="254" t="s">
        <v>123</v>
      </c>
      <c r="B163" s="103" t="s">
        <v>410</v>
      </c>
      <c r="C163" s="254" t="s">
        <v>21</v>
      </c>
      <c r="D163" s="254" t="s">
        <v>411</v>
      </c>
      <c r="E163" s="344" t="s">
        <v>198</v>
      </c>
      <c r="F163" s="344"/>
      <c r="G163" s="104" t="s">
        <v>199</v>
      </c>
      <c r="H163" s="105">
        <v>5.8275000000000002E-3</v>
      </c>
      <c r="I163" s="106">
        <v>135.32</v>
      </c>
      <c r="J163" s="106">
        <v>0.78</v>
      </c>
    </row>
    <row r="164" spans="1:10" ht="51.95" customHeight="1" x14ac:dyDescent="0.2">
      <c r="A164" s="254" t="s">
        <v>123</v>
      </c>
      <c r="B164" s="103" t="s">
        <v>412</v>
      </c>
      <c r="C164" s="254" t="s">
        <v>21</v>
      </c>
      <c r="D164" s="254" t="s">
        <v>413</v>
      </c>
      <c r="E164" s="344" t="s">
        <v>198</v>
      </c>
      <c r="F164" s="344"/>
      <c r="G164" s="104" t="s">
        <v>199</v>
      </c>
      <c r="H164" s="105">
        <v>4.0058000000000003E-3</v>
      </c>
      <c r="I164" s="106">
        <v>202.45</v>
      </c>
      <c r="J164" s="106">
        <v>0.81</v>
      </c>
    </row>
    <row r="165" spans="1:10" x14ac:dyDescent="0.2">
      <c r="A165" s="253"/>
      <c r="B165" s="253"/>
      <c r="C165" s="253"/>
      <c r="D165" s="253"/>
      <c r="E165" s="253" t="s">
        <v>294</v>
      </c>
      <c r="F165" s="70">
        <v>4.62</v>
      </c>
      <c r="G165" s="253" t="s">
        <v>295</v>
      </c>
      <c r="H165" s="70">
        <v>5.47</v>
      </c>
      <c r="I165" s="253" t="s">
        <v>296</v>
      </c>
      <c r="J165" s="70">
        <v>10.09</v>
      </c>
    </row>
    <row r="166" spans="1:10" ht="15" thickBot="1" x14ac:dyDescent="0.25">
      <c r="A166" s="253"/>
      <c r="B166" s="253"/>
      <c r="C166" s="253"/>
      <c r="D166" s="253"/>
      <c r="E166" s="253" t="s">
        <v>297</v>
      </c>
      <c r="F166" s="70">
        <v>8.59</v>
      </c>
      <c r="G166" s="253"/>
      <c r="H166" s="345" t="s">
        <v>298</v>
      </c>
      <c r="I166" s="345"/>
      <c r="J166" s="70">
        <v>39.19</v>
      </c>
    </row>
    <row r="167" spans="1:10" ht="0.95" customHeight="1" thickTop="1" x14ac:dyDescent="0.2">
      <c r="A167" s="102"/>
      <c r="B167" s="102"/>
      <c r="C167" s="102"/>
      <c r="D167" s="102"/>
      <c r="E167" s="102"/>
      <c r="F167" s="102"/>
      <c r="G167" s="102"/>
      <c r="H167" s="102"/>
      <c r="I167" s="102"/>
      <c r="J167" s="102"/>
    </row>
    <row r="168" spans="1:10" ht="18" customHeight="1" x14ac:dyDescent="0.2">
      <c r="A168" s="255" t="s">
        <v>279</v>
      </c>
      <c r="B168" s="257" t="s">
        <v>1</v>
      </c>
      <c r="C168" s="255" t="s">
        <v>2</v>
      </c>
      <c r="D168" s="255" t="s">
        <v>3</v>
      </c>
      <c r="E168" s="342" t="s">
        <v>89</v>
      </c>
      <c r="F168" s="342"/>
      <c r="G168" s="258" t="s">
        <v>4</v>
      </c>
      <c r="H168" s="257" t="s">
        <v>5</v>
      </c>
      <c r="I168" s="257" t="s">
        <v>6</v>
      </c>
      <c r="J168" s="257" t="s">
        <v>8</v>
      </c>
    </row>
    <row r="169" spans="1:10" ht="24" customHeight="1" x14ac:dyDescent="0.2">
      <c r="A169" s="256" t="s">
        <v>90</v>
      </c>
      <c r="B169" s="62" t="s">
        <v>1544</v>
      </c>
      <c r="C169" s="256" t="s">
        <v>16</v>
      </c>
      <c r="D169" s="256" t="s">
        <v>1548</v>
      </c>
      <c r="E169" s="343" t="s">
        <v>132</v>
      </c>
      <c r="F169" s="343"/>
      <c r="G169" s="63" t="s">
        <v>23</v>
      </c>
      <c r="H169" s="64">
        <v>1</v>
      </c>
      <c r="I169" s="65">
        <v>1.2</v>
      </c>
      <c r="J169" s="65">
        <v>1.2</v>
      </c>
    </row>
    <row r="170" spans="1:10" ht="39" customHeight="1" x14ac:dyDescent="0.2">
      <c r="A170" s="254" t="s">
        <v>123</v>
      </c>
      <c r="B170" s="103" t="s">
        <v>408</v>
      </c>
      <c r="C170" s="254" t="s">
        <v>21</v>
      </c>
      <c r="D170" s="254" t="s">
        <v>409</v>
      </c>
      <c r="E170" s="344" t="s">
        <v>198</v>
      </c>
      <c r="F170" s="344"/>
      <c r="G170" s="104" t="s">
        <v>199</v>
      </c>
      <c r="H170" s="105">
        <v>8.4670000000000004E-4</v>
      </c>
      <c r="I170" s="106">
        <v>280.69</v>
      </c>
      <c r="J170" s="106">
        <v>0.23</v>
      </c>
    </row>
    <row r="171" spans="1:10" ht="51.95" customHeight="1" x14ac:dyDescent="0.2">
      <c r="A171" s="254" t="s">
        <v>123</v>
      </c>
      <c r="B171" s="103" t="s">
        <v>226</v>
      </c>
      <c r="C171" s="254" t="s">
        <v>21</v>
      </c>
      <c r="D171" s="254" t="s">
        <v>227</v>
      </c>
      <c r="E171" s="344" t="s">
        <v>198</v>
      </c>
      <c r="F171" s="344"/>
      <c r="G171" s="104" t="s">
        <v>204</v>
      </c>
      <c r="H171" s="105">
        <v>1.6934999999999999E-3</v>
      </c>
      <c r="I171" s="106">
        <v>64.81</v>
      </c>
      <c r="J171" s="106">
        <v>0.1</v>
      </c>
    </row>
    <row r="172" spans="1:10" ht="51.95" customHeight="1" x14ac:dyDescent="0.2">
      <c r="A172" s="254" t="s">
        <v>123</v>
      </c>
      <c r="B172" s="103" t="s">
        <v>404</v>
      </c>
      <c r="C172" s="254" t="s">
        <v>21</v>
      </c>
      <c r="D172" s="254" t="s">
        <v>405</v>
      </c>
      <c r="E172" s="344" t="s">
        <v>198</v>
      </c>
      <c r="F172" s="344"/>
      <c r="G172" s="104" t="s">
        <v>199</v>
      </c>
      <c r="H172" s="105">
        <v>2.5403000000000001E-3</v>
      </c>
      <c r="I172" s="106">
        <v>157.1</v>
      </c>
      <c r="J172" s="106">
        <v>0.39</v>
      </c>
    </row>
    <row r="173" spans="1:10" ht="24" customHeight="1" x14ac:dyDescent="0.2">
      <c r="A173" s="254" t="s">
        <v>123</v>
      </c>
      <c r="B173" s="103" t="s">
        <v>125</v>
      </c>
      <c r="C173" s="254" t="s">
        <v>21</v>
      </c>
      <c r="D173" s="254" t="s">
        <v>126</v>
      </c>
      <c r="E173" s="344" t="s">
        <v>124</v>
      </c>
      <c r="F173" s="344"/>
      <c r="G173" s="104" t="s">
        <v>94</v>
      </c>
      <c r="H173" s="105">
        <v>4.2338999999999996E-3</v>
      </c>
      <c r="I173" s="106">
        <v>26.11</v>
      </c>
      <c r="J173" s="106">
        <v>0.11</v>
      </c>
    </row>
    <row r="174" spans="1:10" ht="39" customHeight="1" x14ac:dyDescent="0.2">
      <c r="A174" s="254" t="s">
        <v>123</v>
      </c>
      <c r="B174" s="103" t="s">
        <v>209</v>
      </c>
      <c r="C174" s="254" t="s">
        <v>21</v>
      </c>
      <c r="D174" s="254" t="s">
        <v>210</v>
      </c>
      <c r="E174" s="344" t="s">
        <v>198</v>
      </c>
      <c r="F174" s="344"/>
      <c r="G174" s="104" t="s">
        <v>204</v>
      </c>
      <c r="H174" s="105">
        <v>3.3869999999999998E-3</v>
      </c>
      <c r="I174" s="106">
        <v>109.98</v>
      </c>
      <c r="J174" s="106">
        <v>0.37</v>
      </c>
    </row>
    <row r="175" spans="1:10" x14ac:dyDescent="0.2">
      <c r="A175" s="253"/>
      <c r="B175" s="253"/>
      <c r="C175" s="253"/>
      <c r="D175" s="253"/>
      <c r="E175" s="253" t="s">
        <v>294</v>
      </c>
      <c r="F175" s="70">
        <v>0.12</v>
      </c>
      <c r="G175" s="253" t="s">
        <v>295</v>
      </c>
      <c r="H175" s="70">
        <v>0.16</v>
      </c>
      <c r="I175" s="253" t="s">
        <v>296</v>
      </c>
      <c r="J175" s="70">
        <v>0.28000000000000003</v>
      </c>
    </row>
    <row r="176" spans="1:10" ht="15" thickBot="1" x14ac:dyDescent="0.25">
      <c r="A176" s="253"/>
      <c r="B176" s="253"/>
      <c r="C176" s="253"/>
      <c r="D176" s="253"/>
      <c r="E176" s="253" t="s">
        <v>297</v>
      </c>
      <c r="F176" s="70">
        <v>0.33</v>
      </c>
      <c r="G176" s="253"/>
      <c r="H176" s="345" t="s">
        <v>298</v>
      </c>
      <c r="I176" s="345"/>
      <c r="J176" s="70">
        <v>1.53</v>
      </c>
    </row>
    <row r="177" spans="1:10" ht="0.95" customHeight="1" thickTop="1" x14ac:dyDescent="0.2">
      <c r="A177" s="102"/>
      <c r="B177" s="102"/>
      <c r="C177" s="102"/>
      <c r="D177" s="102"/>
      <c r="E177" s="102"/>
      <c r="F177" s="102"/>
      <c r="G177" s="102"/>
      <c r="H177" s="102"/>
      <c r="I177" s="102"/>
      <c r="J177" s="102"/>
    </row>
    <row r="178" spans="1:10" ht="18" customHeight="1" x14ac:dyDescent="0.2">
      <c r="A178" s="255" t="s">
        <v>280</v>
      </c>
      <c r="B178" s="257" t="s">
        <v>1</v>
      </c>
      <c r="C178" s="255" t="s">
        <v>2</v>
      </c>
      <c r="D178" s="255" t="s">
        <v>3</v>
      </c>
      <c r="E178" s="342" t="s">
        <v>89</v>
      </c>
      <c r="F178" s="342"/>
      <c r="G178" s="258" t="s">
        <v>4</v>
      </c>
      <c r="H178" s="257" t="s">
        <v>5</v>
      </c>
      <c r="I178" s="257" t="s">
        <v>6</v>
      </c>
      <c r="J178" s="257" t="s">
        <v>8</v>
      </c>
    </row>
    <row r="179" spans="1:10" ht="65.099999999999994" customHeight="1" x14ac:dyDescent="0.2">
      <c r="A179" s="256" t="s">
        <v>90</v>
      </c>
      <c r="B179" s="62" t="s">
        <v>248</v>
      </c>
      <c r="C179" s="256" t="s">
        <v>21</v>
      </c>
      <c r="D179" s="256" t="s">
        <v>188</v>
      </c>
      <c r="E179" s="343" t="s">
        <v>414</v>
      </c>
      <c r="F179" s="343"/>
      <c r="G179" s="63" t="s">
        <v>44</v>
      </c>
      <c r="H179" s="64">
        <v>1</v>
      </c>
      <c r="I179" s="65">
        <v>14.32</v>
      </c>
      <c r="J179" s="65">
        <v>14.32</v>
      </c>
    </row>
    <row r="180" spans="1:10" ht="65.099999999999994" customHeight="1" x14ac:dyDescent="0.2">
      <c r="A180" s="254" t="s">
        <v>123</v>
      </c>
      <c r="B180" s="103" t="s">
        <v>205</v>
      </c>
      <c r="C180" s="254" t="s">
        <v>21</v>
      </c>
      <c r="D180" s="254" t="s">
        <v>206</v>
      </c>
      <c r="E180" s="344" t="s">
        <v>198</v>
      </c>
      <c r="F180" s="344"/>
      <c r="G180" s="104" t="s">
        <v>204</v>
      </c>
      <c r="H180" s="105">
        <v>5.4928200000000003E-2</v>
      </c>
      <c r="I180" s="106">
        <v>70.69</v>
      </c>
      <c r="J180" s="106">
        <v>3.88</v>
      </c>
    </row>
    <row r="181" spans="1:10" ht="24" customHeight="1" x14ac:dyDescent="0.2">
      <c r="A181" s="254" t="s">
        <v>123</v>
      </c>
      <c r="B181" s="103" t="s">
        <v>125</v>
      </c>
      <c r="C181" s="254" t="s">
        <v>21</v>
      </c>
      <c r="D181" s="254" t="s">
        <v>126</v>
      </c>
      <c r="E181" s="344" t="s">
        <v>124</v>
      </c>
      <c r="F181" s="344"/>
      <c r="G181" s="104" t="s">
        <v>94</v>
      </c>
      <c r="H181" s="105">
        <v>0.10362399999999999</v>
      </c>
      <c r="I181" s="106">
        <v>26.11</v>
      </c>
      <c r="J181" s="106">
        <v>2.7</v>
      </c>
    </row>
    <row r="182" spans="1:10" ht="65.099999999999994" customHeight="1" x14ac:dyDescent="0.2">
      <c r="A182" s="254" t="s">
        <v>123</v>
      </c>
      <c r="B182" s="103" t="s">
        <v>415</v>
      </c>
      <c r="C182" s="254" t="s">
        <v>21</v>
      </c>
      <c r="D182" s="254" t="s">
        <v>416</v>
      </c>
      <c r="E182" s="344" t="s">
        <v>198</v>
      </c>
      <c r="F182" s="344"/>
      <c r="G182" s="104" t="s">
        <v>199</v>
      </c>
      <c r="H182" s="105">
        <v>4.8695700000000001E-2</v>
      </c>
      <c r="I182" s="106">
        <v>159.05000000000001</v>
      </c>
      <c r="J182" s="106">
        <v>7.74</v>
      </c>
    </row>
    <row r="183" spans="1:10" x14ac:dyDescent="0.2">
      <c r="A183" s="253"/>
      <c r="B183" s="253"/>
      <c r="C183" s="253"/>
      <c r="D183" s="253"/>
      <c r="E183" s="253" t="s">
        <v>294</v>
      </c>
      <c r="F183" s="70">
        <v>2.06</v>
      </c>
      <c r="G183" s="253" t="s">
        <v>295</v>
      </c>
      <c r="H183" s="70">
        <v>2.44</v>
      </c>
      <c r="I183" s="253" t="s">
        <v>296</v>
      </c>
      <c r="J183" s="70">
        <v>4.5</v>
      </c>
    </row>
    <row r="184" spans="1:10" ht="15" thickBot="1" x14ac:dyDescent="0.25">
      <c r="A184" s="253"/>
      <c r="B184" s="253"/>
      <c r="C184" s="253"/>
      <c r="D184" s="253"/>
      <c r="E184" s="253" t="s">
        <v>297</v>
      </c>
      <c r="F184" s="70">
        <v>4.0199999999999996</v>
      </c>
      <c r="G184" s="253"/>
      <c r="H184" s="345" t="s">
        <v>298</v>
      </c>
      <c r="I184" s="345"/>
      <c r="J184" s="70">
        <v>18.34</v>
      </c>
    </row>
    <row r="185" spans="1:10" ht="0.95" customHeight="1" thickTop="1" x14ac:dyDescent="0.2">
      <c r="A185" s="102"/>
      <c r="B185" s="102"/>
      <c r="C185" s="102"/>
      <c r="D185" s="102"/>
      <c r="E185" s="102"/>
      <c r="F185" s="102"/>
      <c r="G185" s="102"/>
      <c r="H185" s="102"/>
      <c r="I185" s="102"/>
      <c r="J185" s="102"/>
    </row>
    <row r="186" spans="1:10" ht="50.1" customHeight="1" x14ac:dyDescent="0.25">
      <c r="A186" s="341" t="s">
        <v>417</v>
      </c>
      <c r="B186" s="333"/>
      <c r="C186" s="333"/>
      <c r="D186" s="333"/>
      <c r="E186" s="333"/>
      <c r="F186" s="333"/>
      <c r="G186" s="333"/>
      <c r="H186" s="333"/>
      <c r="I186" s="333"/>
      <c r="J186" s="333"/>
    </row>
    <row r="187" spans="1:10" ht="18" customHeight="1" x14ac:dyDescent="0.2">
      <c r="A187" s="255"/>
      <c r="B187" s="257" t="s">
        <v>1</v>
      </c>
      <c r="C187" s="255" t="s">
        <v>2</v>
      </c>
      <c r="D187" s="255" t="s">
        <v>3</v>
      </c>
      <c r="E187" s="342" t="s">
        <v>89</v>
      </c>
      <c r="F187" s="342"/>
      <c r="G187" s="258" t="s">
        <v>4</v>
      </c>
      <c r="H187" s="257" t="s">
        <v>5</v>
      </c>
      <c r="I187" s="257" t="s">
        <v>6</v>
      </c>
      <c r="J187" s="257" t="s">
        <v>8</v>
      </c>
    </row>
    <row r="188" spans="1:10" ht="24" customHeight="1" x14ac:dyDescent="0.2">
      <c r="A188" s="256" t="s">
        <v>90</v>
      </c>
      <c r="B188" s="62" t="s">
        <v>418</v>
      </c>
      <c r="C188" s="256" t="s">
        <v>21</v>
      </c>
      <c r="D188" s="256" t="s">
        <v>419</v>
      </c>
      <c r="E188" s="343" t="s">
        <v>124</v>
      </c>
      <c r="F188" s="343"/>
      <c r="G188" s="63" t="s">
        <v>94</v>
      </c>
      <c r="H188" s="64">
        <v>1</v>
      </c>
      <c r="I188" s="65">
        <v>26.65</v>
      </c>
      <c r="J188" s="65">
        <v>26.65</v>
      </c>
    </row>
    <row r="189" spans="1:10" ht="26.1" customHeight="1" x14ac:dyDescent="0.2">
      <c r="A189" s="254" t="s">
        <v>123</v>
      </c>
      <c r="B189" s="103" t="s">
        <v>420</v>
      </c>
      <c r="C189" s="254" t="s">
        <v>21</v>
      </c>
      <c r="D189" s="254" t="s">
        <v>421</v>
      </c>
      <c r="E189" s="344" t="s">
        <v>124</v>
      </c>
      <c r="F189" s="344"/>
      <c r="G189" s="104" t="s">
        <v>94</v>
      </c>
      <c r="H189" s="105">
        <v>1</v>
      </c>
      <c r="I189" s="106">
        <v>0.19</v>
      </c>
      <c r="J189" s="106">
        <v>0.19</v>
      </c>
    </row>
    <row r="190" spans="1:10" ht="26.1" customHeight="1" x14ac:dyDescent="0.2">
      <c r="A190" s="252" t="s">
        <v>92</v>
      </c>
      <c r="B190" s="66" t="s">
        <v>422</v>
      </c>
      <c r="C190" s="252" t="s">
        <v>21</v>
      </c>
      <c r="D190" s="252" t="s">
        <v>423</v>
      </c>
      <c r="E190" s="347" t="s">
        <v>424</v>
      </c>
      <c r="F190" s="347"/>
      <c r="G190" s="67" t="s">
        <v>94</v>
      </c>
      <c r="H190" s="68">
        <v>1</v>
      </c>
      <c r="I190" s="69">
        <v>1.43</v>
      </c>
      <c r="J190" s="69">
        <v>1.43</v>
      </c>
    </row>
    <row r="191" spans="1:10" ht="26.1" customHeight="1" x14ac:dyDescent="0.2">
      <c r="A191" s="252" t="s">
        <v>92</v>
      </c>
      <c r="B191" s="66" t="s">
        <v>425</v>
      </c>
      <c r="C191" s="252" t="s">
        <v>21</v>
      </c>
      <c r="D191" s="252" t="s">
        <v>426</v>
      </c>
      <c r="E191" s="347" t="s">
        <v>424</v>
      </c>
      <c r="F191" s="347"/>
      <c r="G191" s="67" t="s">
        <v>94</v>
      </c>
      <c r="H191" s="68">
        <v>1</v>
      </c>
      <c r="I191" s="69">
        <v>1.31</v>
      </c>
      <c r="J191" s="69">
        <v>1.31</v>
      </c>
    </row>
    <row r="192" spans="1:10" ht="26.1" customHeight="1" x14ac:dyDescent="0.2">
      <c r="A192" s="252" t="s">
        <v>92</v>
      </c>
      <c r="B192" s="66" t="s">
        <v>427</v>
      </c>
      <c r="C192" s="252" t="s">
        <v>21</v>
      </c>
      <c r="D192" s="252" t="s">
        <v>428</v>
      </c>
      <c r="E192" s="347" t="s">
        <v>424</v>
      </c>
      <c r="F192" s="347"/>
      <c r="G192" s="67" t="s">
        <v>94</v>
      </c>
      <c r="H192" s="68">
        <v>1</v>
      </c>
      <c r="I192" s="69">
        <v>1</v>
      </c>
      <c r="J192" s="69">
        <v>1</v>
      </c>
    </row>
    <row r="193" spans="1:10" ht="26.1" customHeight="1" x14ac:dyDescent="0.2">
      <c r="A193" s="252" t="s">
        <v>92</v>
      </c>
      <c r="B193" s="66" t="s">
        <v>429</v>
      </c>
      <c r="C193" s="252" t="s">
        <v>21</v>
      </c>
      <c r="D193" s="252" t="s">
        <v>430</v>
      </c>
      <c r="E193" s="347" t="s">
        <v>424</v>
      </c>
      <c r="F193" s="347"/>
      <c r="G193" s="67" t="s">
        <v>94</v>
      </c>
      <c r="H193" s="68">
        <v>1</v>
      </c>
      <c r="I193" s="69">
        <v>0.08</v>
      </c>
      <c r="J193" s="69">
        <v>0.08</v>
      </c>
    </row>
    <row r="194" spans="1:10" ht="26.1" customHeight="1" x14ac:dyDescent="0.2">
      <c r="A194" s="252" t="s">
        <v>92</v>
      </c>
      <c r="B194" s="66" t="s">
        <v>431</v>
      </c>
      <c r="C194" s="252" t="s">
        <v>21</v>
      </c>
      <c r="D194" s="252" t="s">
        <v>432</v>
      </c>
      <c r="E194" s="347" t="s">
        <v>424</v>
      </c>
      <c r="F194" s="347"/>
      <c r="G194" s="67" t="s">
        <v>94</v>
      </c>
      <c r="H194" s="68">
        <v>1</v>
      </c>
      <c r="I194" s="69">
        <v>0.78</v>
      </c>
      <c r="J194" s="69">
        <v>0.78</v>
      </c>
    </row>
    <row r="195" spans="1:10" ht="24" customHeight="1" x14ac:dyDescent="0.2">
      <c r="A195" s="252" t="s">
        <v>92</v>
      </c>
      <c r="B195" s="66" t="s">
        <v>433</v>
      </c>
      <c r="C195" s="252" t="s">
        <v>21</v>
      </c>
      <c r="D195" s="252" t="s">
        <v>434</v>
      </c>
      <c r="E195" s="347" t="s">
        <v>435</v>
      </c>
      <c r="F195" s="347"/>
      <c r="G195" s="67" t="s">
        <v>94</v>
      </c>
      <c r="H195" s="68">
        <v>1</v>
      </c>
      <c r="I195" s="69">
        <v>16.62</v>
      </c>
      <c r="J195" s="69">
        <v>16.62</v>
      </c>
    </row>
    <row r="196" spans="1:10" ht="26.1" customHeight="1" x14ac:dyDescent="0.2">
      <c r="A196" s="252" t="s">
        <v>92</v>
      </c>
      <c r="B196" s="66" t="s">
        <v>436</v>
      </c>
      <c r="C196" s="252" t="s">
        <v>21</v>
      </c>
      <c r="D196" s="252" t="s">
        <v>437</v>
      </c>
      <c r="E196" s="347" t="s">
        <v>424</v>
      </c>
      <c r="F196" s="347"/>
      <c r="G196" s="67" t="s">
        <v>94</v>
      </c>
      <c r="H196" s="68">
        <v>1</v>
      </c>
      <c r="I196" s="69">
        <v>5.24</v>
      </c>
      <c r="J196" s="69">
        <v>5.24</v>
      </c>
    </row>
    <row r="197" spans="1:10" x14ac:dyDescent="0.2">
      <c r="A197" s="253"/>
      <c r="B197" s="253"/>
      <c r="C197" s="253"/>
      <c r="D197" s="253"/>
      <c r="E197" s="253" t="s">
        <v>294</v>
      </c>
      <c r="F197" s="70">
        <v>7.7</v>
      </c>
      <c r="G197" s="253" t="s">
        <v>295</v>
      </c>
      <c r="H197" s="70">
        <v>9.11</v>
      </c>
      <c r="I197" s="253" t="s">
        <v>296</v>
      </c>
      <c r="J197" s="70">
        <v>16.809999999999999</v>
      </c>
    </row>
    <row r="198" spans="1:10" ht="15" thickBot="1" x14ac:dyDescent="0.25">
      <c r="A198" s="253"/>
      <c r="B198" s="253"/>
      <c r="C198" s="253"/>
      <c r="D198" s="253"/>
      <c r="E198" s="253" t="s">
        <v>297</v>
      </c>
      <c r="F198" s="70">
        <v>7.48</v>
      </c>
      <c r="G198" s="253"/>
      <c r="H198" s="345" t="s">
        <v>298</v>
      </c>
      <c r="I198" s="345"/>
      <c r="J198" s="70">
        <v>34.130000000000003</v>
      </c>
    </row>
    <row r="199" spans="1:10" ht="0.95" customHeight="1" thickTop="1" x14ac:dyDescent="0.2">
      <c r="A199" s="102"/>
      <c r="B199" s="102"/>
      <c r="C199" s="102"/>
      <c r="D199" s="102"/>
      <c r="E199" s="102"/>
      <c r="F199" s="102"/>
      <c r="G199" s="102"/>
      <c r="H199" s="102"/>
      <c r="I199" s="102"/>
      <c r="J199" s="102"/>
    </row>
    <row r="200" spans="1:10" ht="18" customHeight="1" x14ac:dyDescent="0.2">
      <c r="A200" s="255"/>
      <c r="B200" s="257" t="s">
        <v>1</v>
      </c>
      <c r="C200" s="255" t="s">
        <v>2</v>
      </c>
      <c r="D200" s="255" t="s">
        <v>3</v>
      </c>
      <c r="E200" s="342" t="s">
        <v>89</v>
      </c>
      <c r="F200" s="342"/>
      <c r="G200" s="258" t="s">
        <v>4</v>
      </c>
      <c r="H200" s="257" t="s">
        <v>5</v>
      </c>
      <c r="I200" s="257" t="s">
        <v>6</v>
      </c>
      <c r="J200" s="257" t="s">
        <v>8</v>
      </c>
    </row>
    <row r="201" spans="1:10" ht="26.1" customHeight="1" x14ac:dyDescent="0.2">
      <c r="A201" s="256" t="s">
        <v>90</v>
      </c>
      <c r="B201" s="62" t="s">
        <v>438</v>
      </c>
      <c r="C201" s="256" t="s">
        <v>21</v>
      </c>
      <c r="D201" s="256" t="s">
        <v>439</v>
      </c>
      <c r="E201" s="343" t="s">
        <v>124</v>
      </c>
      <c r="F201" s="343"/>
      <c r="G201" s="63" t="s">
        <v>94</v>
      </c>
      <c r="H201" s="64">
        <v>1</v>
      </c>
      <c r="I201" s="65">
        <v>26.48</v>
      </c>
      <c r="J201" s="65">
        <v>26.48</v>
      </c>
    </row>
    <row r="202" spans="1:10" ht="26.1" customHeight="1" x14ac:dyDescent="0.2">
      <c r="A202" s="254" t="s">
        <v>123</v>
      </c>
      <c r="B202" s="103" t="s">
        <v>440</v>
      </c>
      <c r="C202" s="254" t="s">
        <v>21</v>
      </c>
      <c r="D202" s="254" t="s">
        <v>441</v>
      </c>
      <c r="E202" s="344" t="s">
        <v>124</v>
      </c>
      <c r="F202" s="344"/>
      <c r="G202" s="104" t="s">
        <v>94</v>
      </c>
      <c r="H202" s="105">
        <v>1</v>
      </c>
      <c r="I202" s="106">
        <v>0.24</v>
      </c>
      <c r="J202" s="106">
        <v>0.24</v>
      </c>
    </row>
    <row r="203" spans="1:10" ht="26.1" customHeight="1" x14ac:dyDescent="0.2">
      <c r="A203" s="252" t="s">
        <v>92</v>
      </c>
      <c r="B203" s="66" t="s">
        <v>422</v>
      </c>
      <c r="C203" s="252" t="s">
        <v>21</v>
      </c>
      <c r="D203" s="252" t="s">
        <v>423</v>
      </c>
      <c r="E203" s="347" t="s">
        <v>424</v>
      </c>
      <c r="F203" s="347"/>
      <c r="G203" s="67" t="s">
        <v>94</v>
      </c>
      <c r="H203" s="68">
        <v>1</v>
      </c>
      <c r="I203" s="69">
        <v>1.43</v>
      </c>
      <c r="J203" s="69">
        <v>1.43</v>
      </c>
    </row>
    <row r="204" spans="1:10" ht="26.1" customHeight="1" x14ac:dyDescent="0.2">
      <c r="A204" s="252" t="s">
        <v>92</v>
      </c>
      <c r="B204" s="66" t="s">
        <v>442</v>
      </c>
      <c r="C204" s="252" t="s">
        <v>21</v>
      </c>
      <c r="D204" s="252" t="s">
        <v>443</v>
      </c>
      <c r="E204" s="347" t="s">
        <v>424</v>
      </c>
      <c r="F204" s="347"/>
      <c r="G204" s="67" t="s">
        <v>94</v>
      </c>
      <c r="H204" s="68">
        <v>1</v>
      </c>
      <c r="I204" s="69">
        <v>0.44</v>
      </c>
      <c r="J204" s="69">
        <v>0.44</v>
      </c>
    </row>
    <row r="205" spans="1:10" ht="26.1" customHeight="1" x14ac:dyDescent="0.2">
      <c r="A205" s="252" t="s">
        <v>92</v>
      </c>
      <c r="B205" s="66" t="s">
        <v>429</v>
      </c>
      <c r="C205" s="252" t="s">
        <v>21</v>
      </c>
      <c r="D205" s="252" t="s">
        <v>430</v>
      </c>
      <c r="E205" s="347" t="s">
        <v>424</v>
      </c>
      <c r="F205" s="347"/>
      <c r="G205" s="67" t="s">
        <v>94</v>
      </c>
      <c r="H205" s="68">
        <v>1</v>
      </c>
      <c r="I205" s="69">
        <v>0.08</v>
      </c>
      <c r="J205" s="69">
        <v>0.08</v>
      </c>
    </row>
    <row r="206" spans="1:10" ht="26.1" customHeight="1" x14ac:dyDescent="0.2">
      <c r="A206" s="252" t="s">
        <v>92</v>
      </c>
      <c r="B206" s="66" t="s">
        <v>436</v>
      </c>
      <c r="C206" s="252" t="s">
        <v>21</v>
      </c>
      <c r="D206" s="252" t="s">
        <v>437</v>
      </c>
      <c r="E206" s="347" t="s">
        <v>424</v>
      </c>
      <c r="F206" s="347"/>
      <c r="G206" s="67" t="s">
        <v>94</v>
      </c>
      <c r="H206" s="68">
        <v>1</v>
      </c>
      <c r="I206" s="69">
        <v>5.24</v>
      </c>
      <c r="J206" s="69">
        <v>5.24</v>
      </c>
    </row>
    <row r="207" spans="1:10" ht="24" customHeight="1" x14ac:dyDescent="0.2">
      <c r="A207" s="252" t="s">
        <v>92</v>
      </c>
      <c r="B207" s="66" t="s">
        <v>444</v>
      </c>
      <c r="C207" s="252" t="s">
        <v>21</v>
      </c>
      <c r="D207" s="252" t="s">
        <v>445</v>
      </c>
      <c r="E207" s="347" t="s">
        <v>435</v>
      </c>
      <c r="F207" s="347"/>
      <c r="G207" s="67" t="s">
        <v>94</v>
      </c>
      <c r="H207" s="68">
        <v>1</v>
      </c>
      <c r="I207" s="69">
        <v>16.62</v>
      </c>
      <c r="J207" s="69">
        <v>16.62</v>
      </c>
    </row>
    <row r="208" spans="1:10" ht="26.1" customHeight="1" x14ac:dyDescent="0.2">
      <c r="A208" s="252" t="s">
        <v>92</v>
      </c>
      <c r="B208" s="66" t="s">
        <v>446</v>
      </c>
      <c r="C208" s="252" t="s">
        <v>21</v>
      </c>
      <c r="D208" s="252" t="s">
        <v>447</v>
      </c>
      <c r="E208" s="347" t="s">
        <v>424</v>
      </c>
      <c r="F208" s="347"/>
      <c r="G208" s="67" t="s">
        <v>94</v>
      </c>
      <c r="H208" s="68">
        <v>1</v>
      </c>
      <c r="I208" s="69">
        <v>1.43</v>
      </c>
      <c r="J208" s="69">
        <v>1.43</v>
      </c>
    </row>
    <row r="209" spans="1:10" ht="26.1" customHeight="1" x14ac:dyDescent="0.2">
      <c r="A209" s="252" t="s">
        <v>92</v>
      </c>
      <c r="B209" s="66" t="s">
        <v>427</v>
      </c>
      <c r="C209" s="252" t="s">
        <v>21</v>
      </c>
      <c r="D209" s="252" t="s">
        <v>428</v>
      </c>
      <c r="E209" s="347" t="s">
        <v>424</v>
      </c>
      <c r="F209" s="347"/>
      <c r="G209" s="67" t="s">
        <v>94</v>
      </c>
      <c r="H209" s="68">
        <v>1</v>
      </c>
      <c r="I209" s="69">
        <v>1</v>
      </c>
      <c r="J209" s="69">
        <v>1</v>
      </c>
    </row>
    <row r="210" spans="1:10" x14ac:dyDescent="0.2">
      <c r="A210" s="253"/>
      <c r="B210" s="253"/>
      <c r="C210" s="253"/>
      <c r="D210" s="253"/>
      <c r="E210" s="253" t="s">
        <v>294</v>
      </c>
      <c r="F210" s="70">
        <v>7.72</v>
      </c>
      <c r="G210" s="253" t="s">
        <v>295</v>
      </c>
      <c r="H210" s="70">
        <v>9.14</v>
      </c>
      <c r="I210" s="253" t="s">
        <v>296</v>
      </c>
      <c r="J210" s="70">
        <v>16.86</v>
      </c>
    </row>
    <row r="211" spans="1:10" ht="15" thickBot="1" x14ac:dyDescent="0.25">
      <c r="A211" s="253"/>
      <c r="B211" s="253"/>
      <c r="C211" s="253"/>
      <c r="D211" s="253"/>
      <c r="E211" s="253" t="s">
        <v>297</v>
      </c>
      <c r="F211" s="70">
        <v>7.44</v>
      </c>
      <c r="G211" s="253"/>
      <c r="H211" s="345" t="s">
        <v>298</v>
      </c>
      <c r="I211" s="345"/>
      <c r="J211" s="70">
        <v>33.92</v>
      </c>
    </row>
    <row r="212" spans="1:10" ht="0.95" customHeight="1" thickTop="1" x14ac:dyDescent="0.2">
      <c r="A212" s="102"/>
      <c r="B212" s="102"/>
      <c r="C212" s="102"/>
      <c r="D212" s="102"/>
      <c r="E212" s="102"/>
      <c r="F212" s="102"/>
      <c r="G212" s="102"/>
      <c r="H212" s="102"/>
      <c r="I212" s="102"/>
      <c r="J212" s="102"/>
    </row>
    <row r="213" spans="1:10" ht="18" customHeight="1" x14ac:dyDescent="0.2">
      <c r="A213" s="255"/>
      <c r="B213" s="257" t="s">
        <v>1</v>
      </c>
      <c r="C213" s="255" t="s">
        <v>2</v>
      </c>
      <c r="D213" s="255" t="s">
        <v>3</v>
      </c>
      <c r="E213" s="342" t="s">
        <v>89</v>
      </c>
      <c r="F213" s="342"/>
      <c r="G213" s="258" t="s">
        <v>4</v>
      </c>
      <c r="H213" s="257" t="s">
        <v>5</v>
      </c>
      <c r="I213" s="257" t="s">
        <v>6</v>
      </c>
      <c r="J213" s="257" t="s">
        <v>8</v>
      </c>
    </row>
    <row r="214" spans="1:10" ht="26.1" customHeight="1" x14ac:dyDescent="0.2">
      <c r="A214" s="256" t="s">
        <v>90</v>
      </c>
      <c r="B214" s="62" t="s">
        <v>396</v>
      </c>
      <c r="C214" s="256" t="s">
        <v>21</v>
      </c>
      <c r="D214" s="256" t="s">
        <v>397</v>
      </c>
      <c r="E214" s="343" t="s">
        <v>398</v>
      </c>
      <c r="F214" s="343"/>
      <c r="G214" s="63" t="s">
        <v>44</v>
      </c>
      <c r="H214" s="64">
        <v>1</v>
      </c>
      <c r="I214" s="65">
        <v>912.39</v>
      </c>
      <c r="J214" s="65">
        <v>912.39</v>
      </c>
    </row>
    <row r="215" spans="1:10" ht="24" customHeight="1" x14ac:dyDescent="0.2">
      <c r="A215" s="254" t="s">
        <v>123</v>
      </c>
      <c r="B215" s="103" t="s">
        <v>125</v>
      </c>
      <c r="C215" s="254" t="s">
        <v>21</v>
      </c>
      <c r="D215" s="254" t="s">
        <v>126</v>
      </c>
      <c r="E215" s="344" t="s">
        <v>124</v>
      </c>
      <c r="F215" s="344"/>
      <c r="G215" s="104" t="s">
        <v>94</v>
      </c>
      <c r="H215" s="105">
        <v>8.57</v>
      </c>
      <c r="I215" s="106">
        <v>26.11</v>
      </c>
      <c r="J215" s="106">
        <v>223.76</v>
      </c>
    </row>
    <row r="216" spans="1:10" ht="24" customHeight="1" x14ac:dyDescent="0.2">
      <c r="A216" s="252" t="s">
        <v>92</v>
      </c>
      <c r="B216" s="66" t="s">
        <v>448</v>
      </c>
      <c r="C216" s="252" t="s">
        <v>21</v>
      </c>
      <c r="D216" s="252" t="s">
        <v>449</v>
      </c>
      <c r="E216" s="347" t="s">
        <v>127</v>
      </c>
      <c r="F216" s="347"/>
      <c r="G216" s="67" t="s">
        <v>309</v>
      </c>
      <c r="H216" s="68">
        <v>482.96</v>
      </c>
      <c r="I216" s="69">
        <v>1.1599999999999999</v>
      </c>
      <c r="J216" s="69">
        <v>560.23</v>
      </c>
    </row>
    <row r="217" spans="1:10" ht="26.1" customHeight="1" x14ac:dyDescent="0.2">
      <c r="A217" s="252" t="s">
        <v>92</v>
      </c>
      <c r="B217" s="66" t="s">
        <v>450</v>
      </c>
      <c r="C217" s="252" t="s">
        <v>21</v>
      </c>
      <c r="D217" s="252" t="s">
        <v>451</v>
      </c>
      <c r="E217" s="347" t="s">
        <v>127</v>
      </c>
      <c r="F217" s="347"/>
      <c r="G217" s="67" t="s">
        <v>44</v>
      </c>
      <c r="H217" s="68">
        <v>1.07</v>
      </c>
      <c r="I217" s="69">
        <v>120</v>
      </c>
      <c r="J217" s="69">
        <v>128.4</v>
      </c>
    </row>
    <row r="218" spans="1:10" x14ac:dyDescent="0.2">
      <c r="A218" s="253"/>
      <c r="B218" s="253"/>
      <c r="C218" s="253"/>
      <c r="D218" s="253"/>
      <c r="E218" s="253" t="s">
        <v>294</v>
      </c>
      <c r="F218" s="70">
        <v>64.239999999999995</v>
      </c>
      <c r="G218" s="253" t="s">
        <v>295</v>
      </c>
      <c r="H218" s="70">
        <v>75.959999999999994</v>
      </c>
      <c r="I218" s="253" t="s">
        <v>296</v>
      </c>
      <c r="J218" s="70">
        <v>140.19999999999999</v>
      </c>
    </row>
    <row r="219" spans="1:10" ht="15" thickBot="1" x14ac:dyDescent="0.25">
      <c r="A219" s="253"/>
      <c r="B219" s="253"/>
      <c r="C219" s="253"/>
      <c r="D219" s="253"/>
      <c r="E219" s="253" t="s">
        <v>297</v>
      </c>
      <c r="F219" s="70">
        <v>256.38</v>
      </c>
      <c r="G219" s="253"/>
      <c r="H219" s="345" t="s">
        <v>298</v>
      </c>
      <c r="I219" s="345"/>
      <c r="J219" s="70">
        <v>1168.77</v>
      </c>
    </row>
    <row r="220" spans="1:10" ht="0.95" customHeight="1" thickTop="1" x14ac:dyDescent="0.2">
      <c r="A220" s="102"/>
      <c r="B220" s="102"/>
      <c r="C220" s="102"/>
      <c r="D220" s="102"/>
      <c r="E220" s="102"/>
      <c r="F220" s="102"/>
      <c r="G220" s="102"/>
      <c r="H220" s="102"/>
      <c r="I220" s="102"/>
      <c r="J220" s="102"/>
    </row>
    <row r="221" spans="1:10" ht="18" customHeight="1" x14ac:dyDescent="0.2">
      <c r="A221" s="255"/>
      <c r="B221" s="257" t="s">
        <v>1</v>
      </c>
      <c r="C221" s="255" t="s">
        <v>2</v>
      </c>
      <c r="D221" s="255" t="s">
        <v>3</v>
      </c>
      <c r="E221" s="342" t="s">
        <v>89</v>
      </c>
      <c r="F221" s="342"/>
      <c r="G221" s="258" t="s">
        <v>4</v>
      </c>
      <c r="H221" s="257" t="s">
        <v>5</v>
      </c>
      <c r="I221" s="257" t="s">
        <v>6</v>
      </c>
      <c r="J221" s="257" t="s">
        <v>8</v>
      </c>
    </row>
    <row r="222" spans="1:10" ht="24" customHeight="1" x14ac:dyDescent="0.2">
      <c r="A222" s="256" t="s">
        <v>90</v>
      </c>
      <c r="B222" s="62" t="s">
        <v>452</v>
      </c>
      <c r="C222" s="256" t="s">
        <v>21</v>
      </c>
      <c r="D222" s="256" t="s">
        <v>453</v>
      </c>
      <c r="E222" s="343" t="s">
        <v>124</v>
      </c>
      <c r="F222" s="343"/>
      <c r="G222" s="63" t="s">
        <v>94</v>
      </c>
      <c r="H222" s="64">
        <v>1</v>
      </c>
      <c r="I222" s="65">
        <v>31.89</v>
      </c>
      <c r="J222" s="65">
        <v>31.89</v>
      </c>
    </row>
    <row r="223" spans="1:10" ht="26.1" customHeight="1" x14ac:dyDescent="0.2">
      <c r="A223" s="254" t="s">
        <v>123</v>
      </c>
      <c r="B223" s="103" t="s">
        <v>454</v>
      </c>
      <c r="C223" s="254" t="s">
        <v>21</v>
      </c>
      <c r="D223" s="254" t="s">
        <v>455</v>
      </c>
      <c r="E223" s="344" t="s">
        <v>124</v>
      </c>
      <c r="F223" s="344"/>
      <c r="G223" s="104" t="s">
        <v>94</v>
      </c>
      <c r="H223" s="105">
        <v>1</v>
      </c>
      <c r="I223" s="106">
        <v>0.25</v>
      </c>
      <c r="J223" s="106">
        <v>0.25</v>
      </c>
    </row>
    <row r="224" spans="1:10" ht="26.1" customHeight="1" x14ac:dyDescent="0.2">
      <c r="A224" s="252" t="s">
        <v>92</v>
      </c>
      <c r="B224" s="66" t="s">
        <v>436</v>
      </c>
      <c r="C224" s="252" t="s">
        <v>21</v>
      </c>
      <c r="D224" s="252" t="s">
        <v>437</v>
      </c>
      <c r="E224" s="347" t="s">
        <v>424</v>
      </c>
      <c r="F224" s="347"/>
      <c r="G224" s="67" t="s">
        <v>94</v>
      </c>
      <c r="H224" s="68">
        <v>1</v>
      </c>
      <c r="I224" s="69">
        <v>5.24</v>
      </c>
      <c r="J224" s="69">
        <v>5.24</v>
      </c>
    </row>
    <row r="225" spans="1:10" ht="26.1" customHeight="1" x14ac:dyDescent="0.2">
      <c r="A225" s="252" t="s">
        <v>92</v>
      </c>
      <c r="B225" s="66" t="s">
        <v>422</v>
      </c>
      <c r="C225" s="252" t="s">
        <v>21</v>
      </c>
      <c r="D225" s="252" t="s">
        <v>423</v>
      </c>
      <c r="E225" s="347" t="s">
        <v>424</v>
      </c>
      <c r="F225" s="347"/>
      <c r="G225" s="67" t="s">
        <v>94</v>
      </c>
      <c r="H225" s="68">
        <v>1</v>
      </c>
      <c r="I225" s="69">
        <v>1.43</v>
      </c>
      <c r="J225" s="69">
        <v>1.43</v>
      </c>
    </row>
    <row r="226" spans="1:10" ht="26.1" customHeight="1" x14ac:dyDescent="0.2">
      <c r="A226" s="252" t="s">
        <v>92</v>
      </c>
      <c r="B226" s="66" t="s">
        <v>427</v>
      </c>
      <c r="C226" s="252" t="s">
        <v>21</v>
      </c>
      <c r="D226" s="252" t="s">
        <v>428</v>
      </c>
      <c r="E226" s="347" t="s">
        <v>424</v>
      </c>
      <c r="F226" s="347"/>
      <c r="G226" s="67" t="s">
        <v>94</v>
      </c>
      <c r="H226" s="68">
        <v>1</v>
      </c>
      <c r="I226" s="69">
        <v>1</v>
      </c>
      <c r="J226" s="69">
        <v>1</v>
      </c>
    </row>
    <row r="227" spans="1:10" ht="26.1" customHeight="1" x14ac:dyDescent="0.2">
      <c r="A227" s="252" t="s">
        <v>92</v>
      </c>
      <c r="B227" s="66" t="s">
        <v>425</v>
      </c>
      <c r="C227" s="252" t="s">
        <v>21</v>
      </c>
      <c r="D227" s="252" t="s">
        <v>426</v>
      </c>
      <c r="E227" s="347" t="s">
        <v>424</v>
      </c>
      <c r="F227" s="347"/>
      <c r="G227" s="67" t="s">
        <v>94</v>
      </c>
      <c r="H227" s="68">
        <v>1</v>
      </c>
      <c r="I227" s="69">
        <v>1.31</v>
      </c>
      <c r="J227" s="69">
        <v>1.31</v>
      </c>
    </row>
    <row r="228" spans="1:10" ht="26.1" customHeight="1" x14ac:dyDescent="0.2">
      <c r="A228" s="252" t="s">
        <v>92</v>
      </c>
      <c r="B228" s="66" t="s">
        <v>431</v>
      </c>
      <c r="C228" s="252" t="s">
        <v>21</v>
      </c>
      <c r="D228" s="252" t="s">
        <v>432</v>
      </c>
      <c r="E228" s="347" t="s">
        <v>424</v>
      </c>
      <c r="F228" s="347"/>
      <c r="G228" s="67" t="s">
        <v>94</v>
      </c>
      <c r="H228" s="68">
        <v>1</v>
      </c>
      <c r="I228" s="69">
        <v>0.78</v>
      </c>
      <c r="J228" s="69">
        <v>0.78</v>
      </c>
    </row>
    <row r="229" spans="1:10" ht="24" customHeight="1" x14ac:dyDescent="0.2">
      <c r="A229" s="252" t="s">
        <v>92</v>
      </c>
      <c r="B229" s="66" t="s">
        <v>456</v>
      </c>
      <c r="C229" s="252" t="s">
        <v>21</v>
      </c>
      <c r="D229" s="252" t="s">
        <v>457</v>
      </c>
      <c r="E229" s="347" t="s">
        <v>435</v>
      </c>
      <c r="F229" s="347"/>
      <c r="G229" s="67" t="s">
        <v>94</v>
      </c>
      <c r="H229" s="68">
        <v>1</v>
      </c>
      <c r="I229" s="69">
        <v>21.8</v>
      </c>
      <c r="J229" s="69">
        <v>21.8</v>
      </c>
    </row>
    <row r="230" spans="1:10" ht="26.1" customHeight="1" x14ac:dyDescent="0.2">
      <c r="A230" s="252" t="s">
        <v>92</v>
      </c>
      <c r="B230" s="66" t="s">
        <v>429</v>
      </c>
      <c r="C230" s="252" t="s">
        <v>21</v>
      </c>
      <c r="D230" s="252" t="s">
        <v>430</v>
      </c>
      <c r="E230" s="347" t="s">
        <v>424</v>
      </c>
      <c r="F230" s="347"/>
      <c r="G230" s="67" t="s">
        <v>94</v>
      </c>
      <c r="H230" s="68">
        <v>1</v>
      </c>
      <c r="I230" s="69">
        <v>0.08</v>
      </c>
      <c r="J230" s="69">
        <v>0.08</v>
      </c>
    </row>
    <row r="231" spans="1:10" x14ac:dyDescent="0.2">
      <c r="A231" s="253"/>
      <c r="B231" s="253"/>
      <c r="C231" s="253"/>
      <c r="D231" s="253"/>
      <c r="E231" s="253" t="s">
        <v>294</v>
      </c>
      <c r="F231" s="70">
        <v>10.1</v>
      </c>
      <c r="G231" s="253" t="s">
        <v>295</v>
      </c>
      <c r="H231" s="70">
        <v>11.95</v>
      </c>
      <c r="I231" s="253" t="s">
        <v>296</v>
      </c>
      <c r="J231" s="70">
        <v>22.05</v>
      </c>
    </row>
    <row r="232" spans="1:10" ht="15" thickBot="1" x14ac:dyDescent="0.25">
      <c r="A232" s="253"/>
      <c r="B232" s="253"/>
      <c r="C232" s="253"/>
      <c r="D232" s="253"/>
      <c r="E232" s="253" t="s">
        <v>297</v>
      </c>
      <c r="F232" s="70">
        <v>8.9600000000000009</v>
      </c>
      <c r="G232" s="253"/>
      <c r="H232" s="345" t="s">
        <v>298</v>
      </c>
      <c r="I232" s="345"/>
      <c r="J232" s="70">
        <v>40.85</v>
      </c>
    </row>
    <row r="233" spans="1:10" ht="0.95" customHeight="1" thickTop="1" x14ac:dyDescent="0.2">
      <c r="A233" s="102"/>
      <c r="B233" s="102"/>
      <c r="C233" s="102"/>
      <c r="D233" s="102"/>
      <c r="E233" s="102"/>
      <c r="F233" s="102"/>
      <c r="G233" s="102"/>
      <c r="H233" s="102"/>
      <c r="I233" s="102"/>
      <c r="J233" s="102"/>
    </row>
    <row r="234" spans="1:10" ht="18" customHeight="1" x14ac:dyDescent="0.2">
      <c r="A234" s="255"/>
      <c r="B234" s="257" t="s">
        <v>1</v>
      </c>
      <c r="C234" s="255" t="s">
        <v>2</v>
      </c>
      <c r="D234" s="255" t="s">
        <v>3</v>
      </c>
      <c r="E234" s="342" t="s">
        <v>89</v>
      </c>
      <c r="F234" s="342"/>
      <c r="G234" s="258" t="s">
        <v>4</v>
      </c>
      <c r="H234" s="257" t="s">
        <v>5</v>
      </c>
      <c r="I234" s="257" t="s">
        <v>6</v>
      </c>
      <c r="J234" s="257" t="s">
        <v>8</v>
      </c>
    </row>
    <row r="235" spans="1:10" ht="26.1" customHeight="1" x14ac:dyDescent="0.2">
      <c r="A235" s="256" t="s">
        <v>90</v>
      </c>
      <c r="B235" s="62" t="s">
        <v>382</v>
      </c>
      <c r="C235" s="256" t="s">
        <v>21</v>
      </c>
      <c r="D235" s="256" t="s">
        <v>383</v>
      </c>
      <c r="E235" s="343" t="s">
        <v>375</v>
      </c>
      <c r="F235" s="343"/>
      <c r="G235" s="63" t="s">
        <v>309</v>
      </c>
      <c r="H235" s="64">
        <v>1</v>
      </c>
      <c r="I235" s="65">
        <v>11.77</v>
      </c>
      <c r="J235" s="65">
        <v>11.77</v>
      </c>
    </row>
    <row r="236" spans="1:10" ht="24" customHeight="1" x14ac:dyDescent="0.2">
      <c r="A236" s="254" t="s">
        <v>123</v>
      </c>
      <c r="B236" s="103" t="s">
        <v>452</v>
      </c>
      <c r="C236" s="254" t="s">
        <v>21</v>
      </c>
      <c r="D236" s="254" t="s">
        <v>453</v>
      </c>
      <c r="E236" s="344" t="s">
        <v>124</v>
      </c>
      <c r="F236" s="344"/>
      <c r="G236" s="104" t="s">
        <v>94</v>
      </c>
      <c r="H236" s="105">
        <v>6.7299999999999999E-2</v>
      </c>
      <c r="I236" s="106">
        <v>31.89</v>
      </c>
      <c r="J236" s="106">
        <v>2.14</v>
      </c>
    </row>
    <row r="237" spans="1:10" ht="24" customHeight="1" x14ac:dyDescent="0.2">
      <c r="A237" s="254" t="s">
        <v>123</v>
      </c>
      <c r="B237" s="103" t="s">
        <v>418</v>
      </c>
      <c r="C237" s="254" t="s">
        <v>21</v>
      </c>
      <c r="D237" s="254" t="s">
        <v>419</v>
      </c>
      <c r="E237" s="344" t="s">
        <v>124</v>
      </c>
      <c r="F237" s="344"/>
      <c r="G237" s="104" t="s">
        <v>94</v>
      </c>
      <c r="H237" s="105">
        <v>1.0999999999999999E-2</v>
      </c>
      <c r="I237" s="106">
        <v>26.65</v>
      </c>
      <c r="J237" s="106">
        <v>0.28999999999999998</v>
      </c>
    </row>
    <row r="238" spans="1:10" ht="26.1" customHeight="1" x14ac:dyDescent="0.2">
      <c r="A238" s="254" t="s">
        <v>123</v>
      </c>
      <c r="B238" s="103" t="s">
        <v>458</v>
      </c>
      <c r="C238" s="254" t="s">
        <v>21</v>
      </c>
      <c r="D238" s="254" t="s">
        <v>459</v>
      </c>
      <c r="E238" s="344" t="s">
        <v>460</v>
      </c>
      <c r="F238" s="344"/>
      <c r="G238" s="104" t="s">
        <v>309</v>
      </c>
      <c r="H238" s="105">
        <v>1</v>
      </c>
      <c r="I238" s="106">
        <v>8.66</v>
      </c>
      <c r="J238" s="106">
        <v>8.66</v>
      </c>
    </row>
    <row r="239" spans="1:10" ht="39" customHeight="1" x14ac:dyDescent="0.2">
      <c r="A239" s="252" t="s">
        <v>92</v>
      </c>
      <c r="B239" s="66" t="s">
        <v>461</v>
      </c>
      <c r="C239" s="252" t="s">
        <v>21</v>
      </c>
      <c r="D239" s="252" t="s">
        <v>462</v>
      </c>
      <c r="E239" s="347" t="s">
        <v>127</v>
      </c>
      <c r="F239" s="347"/>
      <c r="G239" s="67" t="s">
        <v>18</v>
      </c>
      <c r="H239" s="68">
        <v>0.54300000000000004</v>
      </c>
      <c r="I239" s="69">
        <v>0.22</v>
      </c>
      <c r="J239" s="69">
        <v>0.11</v>
      </c>
    </row>
    <row r="240" spans="1:10" ht="26.1" customHeight="1" x14ac:dyDescent="0.2">
      <c r="A240" s="252" t="s">
        <v>92</v>
      </c>
      <c r="B240" s="66" t="s">
        <v>463</v>
      </c>
      <c r="C240" s="252" t="s">
        <v>21</v>
      </c>
      <c r="D240" s="252" t="s">
        <v>464</v>
      </c>
      <c r="E240" s="347" t="s">
        <v>127</v>
      </c>
      <c r="F240" s="347"/>
      <c r="G240" s="67" t="s">
        <v>309</v>
      </c>
      <c r="H240" s="68">
        <v>2.5000000000000001E-2</v>
      </c>
      <c r="I240" s="69">
        <v>23.13</v>
      </c>
      <c r="J240" s="69">
        <v>0.56999999999999995</v>
      </c>
    </row>
    <row r="241" spans="1:10" x14ac:dyDescent="0.2">
      <c r="A241" s="253"/>
      <c r="B241" s="253"/>
      <c r="C241" s="253"/>
      <c r="D241" s="253"/>
      <c r="E241" s="253" t="s">
        <v>294</v>
      </c>
      <c r="F241" s="70">
        <v>0.85</v>
      </c>
      <c r="G241" s="253" t="s">
        <v>295</v>
      </c>
      <c r="H241" s="70">
        <v>1.02</v>
      </c>
      <c r="I241" s="253" t="s">
        <v>296</v>
      </c>
      <c r="J241" s="70">
        <v>1.87</v>
      </c>
    </row>
    <row r="242" spans="1:10" ht="15" thickBot="1" x14ac:dyDescent="0.25">
      <c r="A242" s="253"/>
      <c r="B242" s="253"/>
      <c r="C242" s="253"/>
      <c r="D242" s="253"/>
      <c r="E242" s="253" t="s">
        <v>297</v>
      </c>
      <c r="F242" s="70">
        <v>3.3</v>
      </c>
      <c r="G242" s="253"/>
      <c r="H242" s="345" t="s">
        <v>298</v>
      </c>
      <c r="I242" s="345"/>
      <c r="J242" s="70">
        <v>15.07</v>
      </c>
    </row>
    <row r="243" spans="1:10" ht="0.95" customHeight="1" thickTop="1" x14ac:dyDescent="0.2">
      <c r="A243" s="102"/>
      <c r="B243" s="102"/>
      <c r="C243" s="102"/>
      <c r="D243" s="102"/>
      <c r="E243" s="102"/>
      <c r="F243" s="102"/>
      <c r="G243" s="102"/>
      <c r="H243" s="102"/>
      <c r="I243" s="102"/>
      <c r="J243" s="102"/>
    </row>
    <row r="244" spans="1:10" ht="18" customHeight="1" x14ac:dyDescent="0.2">
      <c r="A244" s="255"/>
      <c r="B244" s="257" t="s">
        <v>1</v>
      </c>
      <c r="C244" s="255" t="s">
        <v>2</v>
      </c>
      <c r="D244" s="255" t="s">
        <v>3</v>
      </c>
      <c r="E244" s="342" t="s">
        <v>89</v>
      </c>
      <c r="F244" s="342"/>
      <c r="G244" s="258" t="s">
        <v>4</v>
      </c>
      <c r="H244" s="257" t="s">
        <v>5</v>
      </c>
      <c r="I244" s="257" t="s">
        <v>6</v>
      </c>
      <c r="J244" s="257" t="s">
        <v>8</v>
      </c>
    </row>
    <row r="245" spans="1:10" ht="26.1" customHeight="1" x14ac:dyDescent="0.2">
      <c r="A245" s="256" t="s">
        <v>90</v>
      </c>
      <c r="B245" s="62" t="s">
        <v>380</v>
      </c>
      <c r="C245" s="256" t="s">
        <v>21</v>
      </c>
      <c r="D245" s="256" t="s">
        <v>381</v>
      </c>
      <c r="E245" s="343" t="s">
        <v>375</v>
      </c>
      <c r="F245" s="343"/>
      <c r="G245" s="63" t="s">
        <v>309</v>
      </c>
      <c r="H245" s="64">
        <v>1</v>
      </c>
      <c r="I245" s="65">
        <v>9.82</v>
      </c>
      <c r="J245" s="65">
        <v>9.82</v>
      </c>
    </row>
    <row r="246" spans="1:10" ht="24" customHeight="1" x14ac:dyDescent="0.2">
      <c r="A246" s="254" t="s">
        <v>123</v>
      </c>
      <c r="B246" s="103" t="s">
        <v>452</v>
      </c>
      <c r="C246" s="254" t="s">
        <v>21</v>
      </c>
      <c r="D246" s="254" t="s">
        <v>453</v>
      </c>
      <c r="E246" s="344" t="s">
        <v>124</v>
      </c>
      <c r="F246" s="344"/>
      <c r="G246" s="104" t="s">
        <v>94</v>
      </c>
      <c r="H246" s="105">
        <v>4.9200000000000001E-2</v>
      </c>
      <c r="I246" s="106">
        <v>31.89</v>
      </c>
      <c r="J246" s="106">
        <v>1.56</v>
      </c>
    </row>
    <row r="247" spans="1:10" ht="26.1" customHeight="1" x14ac:dyDescent="0.2">
      <c r="A247" s="254" t="s">
        <v>123</v>
      </c>
      <c r="B247" s="103" t="s">
        <v>465</v>
      </c>
      <c r="C247" s="254" t="s">
        <v>21</v>
      </c>
      <c r="D247" s="254" t="s">
        <v>466</v>
      </c>
      <c r="E247" s="344" t="s">
        <v>460</v>
      </c>
      <c r="F247" s="344"/>
      <c r="G247" s="104" t="s">
        <v>309</v>
      </c>
      <c r="H247" s="105">
        <v>1</v>
      </c>
      <c r="I247" s="106">
        <v>7.4</v>
      </c>
      <c r="J247" s="106">
        <v>7.4</v>
      </c>
    </row>
    <row r="248" spans="1:10" ht="24" customHeight="1" x14ac:dyDescent="0.2">
      <c r="A248" s="254" t="s">
        <v>123</v>
      </c>
      <c r="B248" s="103" t="s">
        <v>418</v>
      </c>
      <c r="C248" s="254" t="s">
        <v>21</v>
      </c>
      <c r="D248" s="254" t="s">
        <v>419</v>
      </c>
      <c r="E248" s="344" t="s">
        <v>124</v>
      </c>
      <c r="F248" s="344"/>
      <c r="G248" s="104" t="s">
        <v>94</v>
      </c>
      <c r="H248" s="105">
        <v>8.0000000000000002E-3</v>
      </c>
      <c r="I248" s="106">
        <v>26.65</v>
      </c>
      <c r="J248" s="106">
        <v>0.21</v>
      </c>
    </row>
    <row r="249" spans="1:10" ht="26.1" customHeight="1" x14ac:dyDescent="0.2">
      <c r="A249" s="252" t="s">
        <v>92</v>
      </c>
      <c r="B249" s="66" t="s">
        <v>463</v>
      </c>
      <c r="C249" s="252" t="s">
        <v>21</v>
      </c>
      <c r="D249" s="252" t="s">
        <v>464</v>
      </c>
      <c r="E249" s="347" t="s">
        <v>127</v>
      </c>
      <c r="F249" s="347"/>
      <c r="G249" s="67" t="s">
        <v>309</v>
      </c>
      <c r="H249" s="68">
        <v>2.5000000000000001E-2</v>
      </c>
      <c r="I249" s="69">
        <v>23.13</v>
      </c>
      <c r="J249" s="69">
        <v>0.56999999999999995</v>
      </c>
    </row>
    <row r="250" spans="1:10" ht="39" customHeight="1" x14ac:dyDescent="0.2">
      <c r="A250" s="252" t="s">
        <v>92</v>
      </c>
      <c r="B250" s="66" t="s">
        <v>461</v>
      </c>
      <c r="C250" s="252" t="s">
        <v>21</v>
      </c>
      <c r="D250" s="252" t="s">
        <v>462</v>
      </c>
      <c r="E250" s="347" t="s">
        <v>127</v>
      </c>
      <c r="F250" s="347"/>
      <c r="G250" s="67" t="s">
        <v>18</v>
      </c>
      <c r="H250" s="68">
        <v>0.36699999999999999</v>
      </c>
      <c r="I250" s="69">
        <v>0.22</v>
      </c>
      <c r="J250" s="69">
        <v>0.08</v>
      </c>
    </row>
    <row r="251" spans="1:10" x14ac:dyDescent="0.2">
      <c r="A251" s="253"/>
      <c r="B251" s="253"/>
      <c r="C251" s="253"/>
      <c r="D251" s="253"/>
      <c r="E251" s="253" t="s">
        <v>294</v>
      </c>
      <c r="F251" s="70">
        <v>0.6</v>
      </c>
      <c r="G251" s="253" t="s">
        <v>295</v>
      </c>
      <c r="H251" s="70">
        <v>0.72</v>
      </c>
      <c r="I251" s="253" t="s">
        <v>296</v>
      </c>
      <c r="J251" s="70">
        <v>1.32</v>
      </c>
    </row>
    <row r="252" spans="1:10" ht="15" thickBot="1" x14ac:dyDescent="0.25">
      <c r="A252" s="253"/>
      <c r="B252" s="253"/>
      <c r="C252" s="253"/>
      <c r="D252" s="253"/>
      <c r="E252" s="253" t="s">
        <v>297</v>
      </c>
      <c r="F252" s="70">
        <v>2.75</v>
      </c>
      <c r="G252" s="253"/>
      <c r="H252" s="345" t="s">
        <v>298</v>
      </c>
      <c r="I252" s="345"/>
      <c r="J252" s="70">
        <v>12.57</v>
      </c>
    </row>
    <row r="253" spans="1:10" ht="0.95" customHeight="1" thickTop="1" x14ac:dyDescent="0.2">
      <c r="A253" s="102"/>
      <c r="B253" s="102"/>
      <c r="C253" s="102"/>
      <c r="D253" s="102"/>
      <c r="E253" s="102"/>
      <c r="F253" s="102"/>
      <c r="G253" s="102"/>
      <c r="H253" s="102"/>
      <c r="I253" s="102"/>
      <c r="J253" s="102"/>
    </row>
    <row r="254" spans="1:10" ht="18" customHeight="1" x14ac:dyDescent="0.2">
      <c r="A254" s="255"/>
      <c r="B254" s="257" t="s">
        <v>1</v>
      </c>
      <c r="C254" s="255" t="s">
        <v>2</v>
      </c>
      <c r="D254" s="255" t="s">
        <v>3</v>
      </c>
      <c r="E254" s="342" t="s">
        <v>89</v>
      </c>
      <c r="F254" s="342"/>
      <c r="G254" s="258" t="s">
        <v>4</v>
      </c>
      <c r="H254" s="257" t="s">
        <v>5</v>
      </c>
      <c r="I254" s="257" t="s">
        <v>6</v>
      </c>
      <c r="J254" s="257" t="s">
        <v>8</v>
      </c>
    </row>
    <row r="255" spans="1:10" ht="26.1" customHeight="1" x14ac:dyDescent="0.2">
      <c r="A255" s="256" t="s">
        <v>90</v>
      </c>
      <c r="B255" s="62" t="s">
        <v>391</v>
      </c>
      <c r="C255" s="256" t="s">
        <v>21</v>
      </c>
      <c r="D255" s="256" t="s">
        <v>392</v>
      </c>
      <c r="E255" s="343" t="s">
        <v>375</v>
      </c>
      <c r="F255" s="343"/>
      <c r="G255" s="63" t="s">
        <v>309</v>
      </c>
      <c r="H255" s="64">
        <v>1</v>
      </c>
      <c r="I255" s="65">
        <v>14.74</v>
      </c>
      <c r="J255" s="65">
        <v>14.74</v>
      </c>
    </row>
    <row r="256" spans="1:10" ht="26.1" customHeight="1" x14ac:dyDescent="0.2">
      <c r="A256" s="254" t="s">
        <v>123</v>
      </c>
      <c r="B256" s="103" t="s">
        <v>467</v>
      </c>
      <c r="C256" s="254" t="s">
        <v>21</v>
      </c>
      <c r="D256" s="254" t="s">
        <v>468</v>
      </c>
      <c r="E256" s="344" t="s">
        <v>460</v>
      </c>
      <c r="F256" s="344"/>
      <c r="G256" s="104" t="s">
        <v>309</v>
      </c>
      <c r="H256" s="105">
        <v>1</v>
      </c>
      <c r="I256" s="106">
        <v>9.6</v>
      </c>
      <c r="J256" s="106">
        <v>9.6</v>
      </c>
    </row>
    <row r="257" spans="1:10" ht="24" customHeight="1" x14ac:dyDescent="0.2">
      <c r="A257" s="254" t="s">
        <v>123</v>
      </c>
      <c r="B257" s="103" t="s">
        <v>452</v>
      </c>
      <c r="C257" s="254" t="s">
        <v>21</v>
      </c>
      <c r="D257" s="254" t="s">
        <v>453</v>
      </c>
      <c r="E257" s="344" t="s">
        <v>124</v>
      </c>
      <c r="F257" s="344"/>
      <c r="G257" s="104" t="s">
        <v>94</v>
      </c>
      <c r="H257" s="105">
        <v>0.1206</v>
      </c>
      <c r="I257" s="106">
        <v>31.89</v>
      </c>
      <c r="J257" s="106">
        <v>3.84</v>
      </c>
    </row>
    <row r="258" spans="1:10" ht="24" customHeight="1" x14ac:dyDescent="0.2">
      <c r="A258" s="254" t="s">
        <v>123</v>
      </c>
      <c r="B258" s="103" t="s">
        <v>418</v>
      </c>
      <c r="C258" s="254" t="s">
        <v>21</v>
      </c>
      <c r="D258" s="254" t="s">
        <v>419</v>
      </c>
      <c r="E258" s="344" t="s">
        <v>124</v>
      </c>
      <c r="F258" s="344"/>
      <c r="G258" s="104" t="s">
        <v>94</v>
      </c>
      <c r="H258" s="105">
        <v>1.9699999999999999E-2</v>
      </c>
      <c r="I258" s="106">
        <v>26.65</v>
      </c>
      <c r="J258" s="106">
        <v>0.52</v>
      </c>
    </row>
    <row r="259" spans="1:10" ht="39" customHeight="1" x14ac:dyDescent="0.2">
      <c r="A259" s="252" t="s">
        <v>92</v>
      </c>
      <c r="B259" s="66" t="s">
        <v>461</v>
      </c>
      <c r="C259" s="252" t="s">
        <v>21</v>
      </c>
      <c r="D259" s="252" t="s">
        <v>462</v>
      </c>
      <c r="E259" s="347" t="s">
        <v>127</v>
      </c>
      <c r="F259" s="347"/>
      <c r="G259" s="67" t="s">
        <v>18</v>
      </c>
      <c r="H259" s="68">
        <v>0.97</v>
      </c>
      <c r="I259" s="69">
        <v>0.22</v>
      </c>
      <c r="J259" s="69">
        <v>0.21</v>
      </c>
    </row>
    <row r="260" spans="1:10" ht="26.1" customHeight="1" x14ac:dyDescent="0.2">
      <c r="A260" s="252" t="s">
        <v>92</v>
      </c>
      <c r="B260" s="66" t="s">
        <v>463</v>
      </c>
      <c r="C260" s="252" t="s">
        <v>21</v>
      </c>
      <c r="D260" s="252" t="s">
        <v>464</v>
      </c>
      <c r="E260" s="347" t="s">
        <v>127</v>
      </c>
      <c r="F260" s="347"/>
      <c r="G260" s="67" t="s">
        <v>309</v>
      </c>
      <c r="H260" s="68">
        <v>2.5000000000000001E-2</v>
      </c>
      <c r="I260" s="69">
        <v>23.13</v>
      </c>
      <c r="J260" s="69">
        <v>0.56999999999999995</v>
      </c>
    </row>
    <row r="261" spans="1:10" x14ac:dyDescent="0.2">
      <c r="A261" s="253"/>
      <c r="B261" s="253"/>
      <c r="C261" s="253"/>
      <c r="D261" s="253"/>
      <c r="E261" s="253" t="s">
        <v>294</v>
      </c>
      <c r="F261" s="70">
        <v>1.71</v>
      </c>
      <c r="G261" s="253" t="s">
        <v>295</v>
      </c>
      <c r="H261" s="70">
        <v>2.0299999999999998</v>
      </c>
      <c r="I261" s="253" t="s">
        <v>296</v>
      </c>
      <c r="J261" s="70">
        <v>3.74</v>
      </c>
    </row>
    <row r="262" spans="1:10" ht="15" thickBot="1" x14ac:dyDescent="0.25">
      <c r="A262" s="253"/>
      <c r="B262" s="253"/>
      <c r="C262" s="253"/>
      <c r="D262" s="253"/>
      <c r="E262" s="253" t="s">
        <v>297</v>
      </c>
      <c r="F262" s="70">
        <v>4.1399999999999997</v>
      </c>
      <c r="G262" s="253"/>
      <c r="H262" s="345" t="s">
        <v>298</v>
      </c>
      <c r="I262" s="345"/>
      <c r="J262" s="70">
        <v>18.88</v>
      </c>
    </row>
    <row r="263" spans="1:10" ht="0.95" customHeight="1" thickTop="1" x14ac:dyDescent="0.2">
      <c r="A263" s="102"/>
      <c r="B263" s="102"/>
      <c r="C263" s="102"/>
      <c r="D263" s="102"/>
      <c r="E263" s="102"/>
      <c r="F263" s="102"/>
      <c r="G263" s="102"/>
      <c r="H263" s="102"/>
      <c r="I263" s="102"/>
      <c r="J263" s="102"/>
    </row>
    <row r="264" spans="1:10" ht="18" customHeight="1" x14ac:dyDescent="0.2">
      <c r="A264" s="255"/>
      <c r="B264" s="257" t="s">
        <v>1</v>
      </c>
      <c r="C264" s="255" t="s">
        <v>2</v>
      </c>
      <c r="D264" s="255" t="s">
        <v>3</v>
      </c>
      <c r="E264" s="342" t="s">
        <v>89</v>
      </c>
      <c r="F264" s="342"/>
      <c r="G264" s="258" t="s">
        <v>4</v>
      </c>
      <c r="H264" s="257" t="s">
        <v>5</v>
      </c>
      <c r="I264" s="257" t="s">
        <v>6</v>
      </c>
      <c r="J264" s="257" t="s">
        <v>8</v>
      </c>
    </row>
    <row r="265" spans="1:10" ht="26.1" customHeight="1" x14ac:dyDescent="0.2">
      <c r="A265" s="256" t="s">
        <v>90</v>
      </c>
      <c r="B265" s="62" t="s">
        <v>384</v>
      </c>
      <c r="C265" s="256" t="s">
        <v>21</v>
      </c>
      <c r="D265" s="256" t="s">
        <v>385</v>
      </c>
      <c r="E265" s="343" t="s">
        <v>375</v>
      </c>
      <c r="F265" s="343"/>
      <c r="G265" s="63" t="s">
        <v>309</v>
      </c>
      <c r="H265" s="64">
        <v>1</v>
      </c>
      <c r="I265" s="65">
        <v>13.41</v>
      </c>
      <c r="J265" s="65">
        <v>13.41</v>
      </c>
    </row>
    <row r="266" spans="1:10" ht="24" customHeight="1" x14ac:dyDescent="0.2">
      <c r="A266" s="254" t="s">
        <v>123</v>
      </c>
      <c r="B266" s="103" t="s">
        <v>418</v>
      </c>
      <c r="C266" s="254" t="s">
        <v>21</v>
      </c>
      <c r="D266" s="254" t="s">
        <v>419</v>
      </c>
      <c r="E266" s="344" t="s">
        <v>124</v>
      </c>
      <c r="F266" s="344"/>
      <c r="G266" s="104" t="s">
        <v>94</v>
      </c>
      <c r="H266" s="105">
        <v>1.47E-2</v>
      </c>
      <c r="I266" s="106">
        <v>26.65</v>
      </c>
      <c r="J266" s="106">
        <v>0.39</v>
      </c>
    </row>
    <row r="267" spans="1:10" ht="26.1" customHeight="1" x14ac:dyDescent="0.2">
      <c r="A267" s="254" t="s">
        <v>123</v>
      </c>
      <c r="B267" s="103" t="s">
        <v>469</v>
      </c>
      <c r="C267" s="254" t="s">
        <v>21</v>
      </c>
      <c r="D267" s="254" t="s">
        <v>470</v>
      </c>
      <c r="E267" s="344" t="s">
        <v>460</v>
      </c>
      <c r="F267" s="344"/>
      <c r="G267" s="104" t="s">
        <v>309</v>
      </c>
      <c r="H267" s="105">
        <v>1</v>
      </c>
      <c r="I267" s="106">
        <v>9.42</v>
      </c>
      <c r="J267" s="106">
        <v>9.42</v>
      </c>
    </row>
    <row r="268" spans="1:10" ht="24" customHeight="1" x14ac:dyDescent="0.2">
      <c r="A268" s="254" t="s">
        <v>123</v>
      </c>
      <c r="B268" s="103" t="s">
        <v>452</v>
      </c>
      <c r="C268" s="254" t="s">
        <v>21</v>
      </c>
      <c r="D268" s="254" t="s">
        <v>453</v>
      </c>
      <c r="E268" s="344" t="s">
        <v>124</v>
      </c>
      <c r="F268" s="344"/>
      <c r="G268" s="104" t="s">
        <v>94</v>
      </c>
      <c r="H268" s="105">
        <v>0.09</v>
      </c>
      <c r="I268" s="106">
        <v>31.89</v>
      </c>
      <c r="J268" s="106">
        <v>2.87</v>
      </c>
    </row>
    <row r="269" spans="1:10" ht="39" customHeight="1" x14ac:dyDescent="0.2">
      <c r="A269" s="252" t="s">
        <v>92</v>
      </c>
      <c r="B269" s="66" t="s">
        <v>461</v>
      </c>
      <c r="C269" s="252" t="s">
        <v>21</v>
      </c>
      <c r="D269" s="252" t="s">
        <v>462</v>
      </c>
      <c r="E269" s="347" t="s">
        <v>127</v>
      </c>
      <c r="F269" s="347"/>
      <c r="G269" s="67" t="s">
        <v>18</v>
      </c>
      <c r="H269" s="68">
        <v>0.74299999999999999</v>
      </c>
      <c r="I269" s="69">
        <v>0.22</v>
      </c>
      <c r="J269" s="69">
        <v>0.16</v>
      </c>
    </row>
    <row r="270" spans="1:10" ht="26.1" customHeight="1" x14ac:dyDescent="0.2">
      <c r="A270" s="252" t="s">
        <v>92</v>
      </c>
      <c r="B270" s="66" t="s">
        <v>463</v>
      </c>
      <c r="C270" s="252" t="s">
        <v>21</v>
      </c>
      <c r="D270" s="252" t="s">
        <v>464</v>
      </c>
      <c r="E270" s="347" t="s">
        <v>127</v>
      </c>
      <c r="F270" s="347"/>
      <c r="G270" s="67" t="s">
        <v>309</v>
      </c>
      <c r="H270" s="68">
        <v>2.5000000000000001E-2</v>
      </c>
      <c r="I270" s="69">
        <v>23.13</v>
      </c>
      <c r="J270" s="69">
        <v>0.56999999999999995</v>
      </c>
    </row>
    <row r="271" spans="1:10" x14ac:dyDescent="0.2">
      <c r="A271" s="253"/>
      <c r="B271" s="253"/>
      <c r="C271" s="253"/>
      <c r="D271" s="253"/>
      <c r="E271" s="253" t="s">
        <v>294</v>
      </c>
      <c r="F271" s="70">
        <v>1.19</v>
      </c>
      <c r="G271" s="253" t="s">
        <v>295</v>
      </c>
      <c r="H271" s="70">
        <v>1.42</v>
      </c>
      <c r="I271" s="253" t="s">
        <v>296</v>
      </c>
      <c r="J271" s="70">
        <v>2.61</v>
      </c>
    </row>
    <row r="272" spans="1:10" ht="15" thickBot="1" x14ac:dyDescent="0.25">
      <c r="A272" s="253"/>
      <c r="B272" s="253"/>
      <c r="C272" s="253"/>
      <c r="D272" s="253"/>
      <c r="E272" s="253" t="s">
        <v>297</v>
      </c>
      <c r="F272" s="70">
        <v>3.76</v>
      </c>
      <c r="G272" s="253"/>
      <c r="H272" s="345" t="s">
        <v>298</v>
      </c>
      <c r="I272" s="345"/>
      <c r="J272" s="70">
        <v>17.170000000000002</v>
      </c>
    </row>
    <row r="273" spans="1:10" ht="0.95" customHeight="1" thickTop="1" x14ac:dyDescent="0.2">
      <c r="A273" s="102"/>
      <c r="B273" s="102"/>
      <c r="C273" s="102"/>
      <c r="D273" s="102"/>
      <c r="E273" s="102"/>
      <c r="F273" s="102"/>
      <c r="G273" s="102"/>
      <c r="H273" s="102"/>
      <c r="I273" s="102"/>
      <c r="J273" s="102"/>
    </row>
    <row r="274" spans="1:10" ht="18" customHeight="1" x14ac:dyDescent="0.2">
      <c r="A274" s="255"/>
      <c r="B274" s="257" t="s">
        <v>1</v>
      </c>
      <c r="C274" s="255" t="s">
        <v>2</v>
      </c>
      <c r="D274" s="255" t="s">
        <v>3</v>
      </c>
      <c r="E274" s="342" t="s">
        <v>89</v>
      </c>
      <c r="F274" s="342"/>
      <c r="G274" s="258" t="s">
        <v>4</v>
      </c>
      <c r="H274" s="257" t="s">
        <v>5</v>
      </c>
      <c r="I274" s="257" t="s">
        <v>6</v>
      </c>
      <c r="J274" s="257" t="s">
        <v>8</v>
      </c>
    </row>
    <row r="275" spans="1:10" ht="26.1" customHeight="1" x14ac:dyDescent="0.2">
      <c r="A275" s="256" t="s">
        <v>90</v>
      </c>
      <c r="B275" s="62" t="s">
        <v>376</v>
      </c>
      <c r="C275" s="256" t="s">
        <v>21</v>
      </c>
      <c r="D275" s="256" t="s">
        <v>377</v>
      </c>
      <c r="E275" s="343" t="s">
        <v>375</v>
      </c>
      <c r="F275" s="343"/>
      <c r="G275" s="63" t="s">
        <v>309</v>
      </c>
      <c r="H275" s="64">
        <v>1</v>
      </c>
      <c r="I275" s="65">
        <v>13.61</v>
      </c>
      <c r="J275" s="65">
        <v>13.61</v>
      </c>
    </row>
    <row r="276" spans="1:10" ht="24" customHeight="1" x14ac:dyDescent="0.2">
      <c r="A276" s="254" t="s">
        <v>123</v>
      </c>
      <c r="B276" s="103" t="s">
        <v>418</v>
      </c>
      <c r="C276" s="254" t="s">
        <v>21</v>
      </c>
      <c r="D276" s="254" t="s">
        <v>419</v>
      </c>
      <c r="E276" s="344" t="s">
        <v>124</v>
      </c>
      <c r="F276" s="344"/>
      <c r="G276" s="104" t="s">
        <v>94</v>
      </c>
      <c r="H276" s="105">
        <v>1.34E-2</v>
      </c>
      <c r="I276" s="106">
        <v>26.65</v>
      </c>
      <c r="J276" s="106">
        <v>0.35</v>
      </c>
    </row>
    <row r="277" spans="1:10" ht="24" customHeight="1" x14ac:dyDescent="0.2">
      <c r="A277" s="254" t="s">
        <v>123</v>
      </c>
      <c r="B277" s="103" t="s">
        <v>452</v>
      </c>
      <c r="C277" s="254" t="s">
        <v>21</v>
      </c>
      <c r="D277" s="254" t="s">
        <v>453</v>
      </c>
      <c r="E277" s="344" t="s">
        <v>124</v>
      </c>
      <c r="F277" s="344"/>
      <c r="G277" s="104" t="s">
        <v>94</v>
      </c>
      <c r="H277" s="105">
        <v>8.2299999999999998E-2</v>
      </c>
      <c r="I277" s="106">
        <v>31.89</v>
      </c>
      <c r="J277" s="106">
        <v>2.62</v>
      </c>
    </row>
    <row r="278" spans="1:10" ht="26.1" customHeight="1" x14ac:dyDescent="0.2">
      <c r="A278" s="254" t="s">
        <v>123</v>
      </c>
      <c r="B278" s="103" t="s">
        <v>467</v>
      </c>
      <c r="C278" s="254" t="s">
        <v>21</v>
      </c>
      <c r="D278" s="254" t="s">
        <v>468</v>
      </c>
      <c r="E278" s="344" t="s">
        <v>460</v>
      </c>
      <c r="F278" s="344"/>
      <c r="G278" s="104" t="s">
        <v>309</v>
      </c>
      <c r="H278" s="105">
        <v>1</v>
      </c>
      <c r="I278" s="106">
        <v>9.6</v>
      </c>
      <c r="J278" s="106">
        <v>9.6</v>
      </c>
    </row>
    <row r="279" spans="1:10" ht="26.1" customHeight="1" x14ac:dyDescent="0.2">
      <c r="A279" s="252" t="s">
        <v>92</v>
      </c>
      <c r="B279" s="66" t="s">
        <v>463</v>
      </c>
      <c r="C279" s="252" t="s">
        <v>21</v>
      </c>
      <c r="D279" s="252" t="s">
        <v>464</v>
      </c>
      <c r="E279" s="347" t="s">
        <v>127</v>
      </c>
      <c r="F279" s="347"/>
      <c r="G279" s="67" t="s">
        <v>309</v>
      </c>
      <c r="H279" s="68">
        <v>2.5000000000000001E-2</v>
      </c>
      <c r="I279" s="69">
        <v>23.13</v>
      </c>
      <c r="J279" s="69">
        <v>0.56999999999999995</v>
      </c>
    </row>
    <row r="280" spans="1:10" ht="26.1" customHeight="1" x14ac:dyDescent="0.2">
      <c r="A280" s="252" t="s">
        <v>92</v>
      </c>
      <c r="B280" s="66" t="s">
        <v>471</v>
      </c>
      <c r="C280" s="252" t="s">
        <v>21</v>
      </c>
      <c r="D280" s="252" t="s">
        <v>472</v>
      </c>
      <c r="E280" s="347" t="s">
        <v>127</v>
      </c>
      <c r="F280" s="347"/>
      <c r="G280" s="67" t="s">
        <v>18</v>
      </c>
      <c r="H280" s="68">
        <v>1.333</v>
      </c>
      <c r="I280" s="69">
        <v>0.36</v>
      </c>
      <c r="J280" s="69">
        <v>0.47</v>
      </c>
    </row>
    <row r="281" spans="1:10" x14ac:dyDescent="0.2">
      <c r="A281" s="253"/>
      <c r="B281" s="253"/>
      <c r="C281" s="253"/>
      <c r="D281" s="253"/>
      <c r="E281" s="253" t="s">
        <v>294</v>
      </c>
      <c r="F281" s="70">
        <v>1.27</v>
      </c>
      <c r="G281" s="253" t="s">
        <v>295</v>
      </c>
      <c r="H281" s="70">
        <v>1.52</v>
      </c>
      <c r="I281" s="253" t="s">
        <v>296</v>
      </c>
      <c r="J281" s="70">
        <v>2.79</v>
      </c>
    </row>
    <row r="282" spans="1:10" ht="15" thickBot="1" x14ac:dyDescent="0.25">
      <c r="A282" s="253"/>
      <c r="B282" s="253"/>
      <c r="C282" s="253"/>
      <c r="D282" s="253"/>
      <c r="E282" s="253" t="s">
        <v>297</v>
      </c>
      <c r="F282" s="70">
        <v>3.82</v>
      </c>
      <c r="G282" s="253"/>
      <c r="H282" s="345" t="s">
        <v>298</v>
      </c>
      <c r="I282" s="345"/>
      <c r="J282" s="70">
        <v>17.43</v>
      </c>
    </row>
    <row r="283" spans="1:10" ht="0.95" customHeight="1" thickTop="1" x14ac:dyDescent="0.2">
      <c r="A283" s="102"/>
      <c r="B283" s="102"/>
      <c r="C283" s="102"/>
      <c r="D283" s="102"/>
      <c r="E283" s="102"/>
      <c r="F283" s="102"/>
      <c r="G283" s="102"/>
      <c r="H283" s="102"/>
      <c r="I283" s="102"/>
      <c r="J283" s="102"/>
    </row>
    <row r="284" spans="1:10" ht="18" customHeight="1" x14ac:dyDescent="0.2">
      <c r="A284" s="255"/>
      <c r="B284" s="257" t="s">
        <v>1</v>
      </c>
      <c r="C284" s="255" t="s">
        <v>2</v>
      </c>
      <c r="D284" s="255" t="s">
        <v>3</v>
      </c>
      <c r="E284" s="342" t="s">
        <v>89</v>
      </c>
      <c r="F284" s="342"/>
      <c r="G284" s="258" t="s">
        <v>4</v>
      </c>
      <c r="H284" s="257" t="s">
        <v>5</v>
      </c>
      <c r="I284" s="257" t="s">
        <v>6</v>
      </c>
      <c r="J284" s="257" t="s">
        <v>8</v>
      </c>
    </row>
    <row r="285" spans="1:10" ht="24" customHeight="1" x14ac:dyDescent="0.2">
      <c r="A285" s="256" t="s">
        <v>90</v>
      </c>
      <c r="B285" s="62" t="s">
        <v>394</v>
      </c>
      <c r="C285" s="256" t="s">
        <v>21</v>
      </c>
      <c r="D285" s="256" t="s">
        <v>395</v>
      </c>
      <c r="E285" s="343" t="s">
        <v>124</v>
      </c>
      <c r="F285" s="343"/>
      <c r="G285" s="63" t="s">
        <v>94</v>
      </c>
      <c r="H285" s="64">
        <v>1</v>
      </c>
      <c r="I285" s="65">
        <v>22.42</v>
      </c>
      <c r="J285" s="65">
        <v>22.42</v>
      </c>
    </row>
    <row r="286" spans="1:10" ht="26.1" customHeight="1" x14ac:dyDescent="0.2">
      <c r="A286" s="254" t="s">
        <v>123</v>
      </c>
      <c r="B286" s="103" t="s">
        <v>473</v>
      </c>
      <c r="C286" s="254" t="s">
        <v>21</v>
      </c>
      <c r="D286" s="254" t="s">
        <v>474</v>
      </c>
      <c r="E286" s="344" t="s">
        <v>124</v>
      </c>
      <c r="F286" s="344"/>
      <c r="G286" s="104" t="s">
        <v>94</v>
      </c>
      <c r="H286" s="105">
        <v>1</v>
      </c>
      <c r="I286" s="106">
        <v>0.2</v>
      </c>
      <c r="J286" s="106">
        <v>0.2</v>
      </c>
    </row>
    <row r="287" spans="1:10" ht="26.1" customHeight="1" x14ac:dyDescent="0.2">
      <c r="A287" s="252" t="s">
        <v>92</v>
      </c>
      <c r="B287" s="66" t="s">
        <v>429</v>
      </c>
      <c r="C287" s="252" t="s">
        <v>21</v>
      </c>
      <c r="D287" s="252" t="s">
        <v>430</v>
      </c>
      <c r="E287" s="347" t="s">
        <v>424</v>
      </c>
      <c r="F287" s="347"/>
      <c r="G287" s="67" t="s">
        <v>94</v>
      </c>
      <c r="H287" s="68">
        <v>1</v>
      </c>
      <c r="I287" s="69">
        <v>0.08</v>
      </c>
      <c r="J287" s="69">
        <v>0.08</v>
      </c>
    </row>
    <row r="288" spans="1:10" ht="26.1" customHeight="1" x14ac:dyDescent="0.2">
      <c r="A288" s="252" t="s">
        <v>92</v>
      </c>
      <c r="B288" s="66" t="s">
        <v>422</v>
      </c>
      <c r="C288" s="252" t="s">
        <v>21</v>
      </c>
      <c r="D288" s="252" t="s">
        <v>423</v>
      </c>
      <c r="E288" s="347" t="s">
        <v>424</v>
      </c>
      <c r="F288" s="347"/>
      <c r="G288" s="67" t="s">
        <v>94</v>
      </c>
      <c r="H288" s="68">
        <v>1</v>
      </c>
      <c r="I288" s="69">
        <v>1.43</v>
      </c>
      <c r="J288" s="69">
        <v>1.43</v>
      </c>
    </row>
    <row r="289" spans="1:10" ht="24" customHeight="1" x14ac:dyDescent="0.2">
      <c r="A289" s="252" t="s">
        <v>92</v>
      </c>
      <c r="B289" s="66" t="s">
        <v>475</v>
      </c>
      <c r="C289" s="252" t="s">
        <v>21</v>
      </c>
      <c r="D289" s="252" t="s">
        <v>476</v>
      </c>
      <c r="E289" s="347" t="s">
        <v>435</v>
      </c>
      <c r="F289" s="347"/>
      <c r="G289" s="67" t="s">
        <v>94</v>
      </c>
      <c r="H289" s="68">
        <v>1</v>
      </c>
      <c r="I289" s="69">
        <v>13.57</v>
      </c>
      <c r="J289" s="69">
        <v>13.57</v>
      </c>
    </row>
    <row r="290" spans="1:10" ht="26.1" customHeight="1" x14ac:dyDescent="0.2">
      <c r="A290" s="252" t="s">
        <v>92</v>
      </c>
      <c r="B290" s="66" t="s">
        <v>477</v>
      </c>
      <c r="C290" s="252" t="s">
        <v>21</v>
      </c>
      <c r="D290" s="252" t="s">
        <v>478</v>
      </c>
      <c r="E290" s="347" t="s">
        <v>424</v>
      </c>
      <c r="F290" s="347"/>
      <c r="G290" s="67" t="s">
        <v>94</v>
      </c>
      <c r="H290" s="68">
        <v>1</v>
      </c>
      <c r="I290" s="69">
        <v>0.89</v>
      </c>
      <c r="J290" s="69">
        <v>0.89</v>
      </c>
    </row>
    <row r="291" spans="1:10" ht="26.1" customHeight="1" x14ac:dyDescent="0.2">
      <c r="A291" s="252" t="s">
        <v>92</v>
      </c>
      <c r="B291" s="66" t="s">
        <v>427</v>
      </c>
      <c r="C291" s="252" t="s">
        <v>21</v>
      </c>
      <c r="D291" s="252" t="s">
        <v>428</v>
      </c>
      <c r="E291" s="347" t="s">
        <v>424</v>
      </c>
      <c r="F291" s="347"/>
      <c r="G291" s="67" t="s">
        <v>94</v>
      </c>
      <c r="H291" s="68">
        <v>1</v>
      </c>
      <c r="I291" s="69">
        <v>1</v>
      </c>
      <c r="J291" s="69">
        <v>1</v>
      </c>
    </row>
    <row r="292" spans="1:10" ht="26.1" customHeight="1" x14ac:dyDescent="0.2">
      <c r="A292" s="252" t="s">
        <v>92</v>
      </c>
      <c r="B292" s="66" t="s">
        <v>479</v>
      </c>
      <c r="C292" s="252" t="s">
        <v>21</v>
      </c>
      <c r="D292" s="252" t="s">
        <v>480</v>
      </c>
      <c r="E292" s="347" t="s">
        <v>424</v>
      </c>
      <c r="F292" s="347"/>
      <c r="G292" s="67" t="s">
        <v>94</v>
      </c>
      <c r="H292" s="68">
        <v>1</v>
      </c>
      <c r="I292" s="69">
        <v>0.01</v>
      </c>
      <c r="J292" s="69">
        <v>0.01</v>
      </c>
    </row>
    <row r="293" spans="1:10" ht="26.1" customHeight="1" x14ac:dyDescent="0.2">
      <c r="A293" s="252" t="s">
        <v>92</v>
      </c>
      <c r="B293" s="66" t="s">
        <v>436</v>
      </c>
      <c r="C293" s="252" t="s">
        <v>21</v>
      </c>
      <c r="D293" s="252" t="s">
        <v>437</v>
      </c>
      <c r="E293" s="347" t="s">
        <v>424</v>
      </c>
      <c r="F293" s="347"/>
      <c r="G293" s="67" t="s">
        <v>94</v>
      </c>
      <c r="H293" s="68">
        <v>1</v>
      </c>
      <c r="I293" s="69">
        <v>5.24</v>
      </c>
      <c r="J293" s="69">
        <v>5.24</v>
      </c>
    </row>
    <row r="294" spans="1:10" x14ac:dyDescent="0.2">
      <c r="A294" s="253"/>
      <c r="B294" s="253"/>
      <c r="C294" s="253"/>
      <c r="D294" s="253"/>
      <c r="E294" s="253" t="s">
        <v>294</v>
      </c>
      <c r="F294" s="70">
        <v>6.3</v>
      </c>
      <c r="G294" s="253" t="s">
        <v>295</v>
      </c>
      <c r="H294" s="70">
        <v>7.47</v>
      </c>
      <c r="I294" s="253" t="s">
        <v>296</v>
      </c>
      <c r="J294" s="70">
        <v>13.77</v>
      </c>
    </row>
    <row r="295" spans="1:10" ht="15" thickBot="1" x14ac:dyDescent="0.25">
      <c r="A295" s="253"/>
      <c r="B295" s="253"/>
      <c r="C295" s="253"/>
      <c r="D295" s="253"/>
      <c r="E295" s="253" t="s">
        <v>297</v>
      </c>
      <c r="F295" s="70">
        <v>6.3</v>
      </c>
      <c r="G295" s="253"/>
      <c r="H295" s="345" t="s">
        <v>298</v>
      </c>
      <c r="I295" s="345"/>
      <c r="J295" s="70">
        <v>28.72</v>
      </c>
    </row>
    <row r="296" spans="1:10" ht="0.95" customHeight="1" thickTop="1" x14ac:dyDescent="0.2">
      <c r="A296" s="102"/>
      <c r="B296" s="102"/>
      <c r="C296" s="102"/>
      <c r="D296" s="102"/>
      <c r="E296" s="102"/>
      <c r="F296" s="102"/>
      <c r="G296" s="102"/>
      <c r="H296" s="102"/>
      <c r="I296" s="102"/>
      <c r="J296" s="102"/>
    </row>
    <row r="297" spans="1:10" ht="18" customHeight="1" x14ac:dyDescent="0.2">
      <c r="A297" s="255"/>
      <c r="B297" s="257" t="s">
        <v>1</v>
      </c>
      <c r="C297" s="255" t="s">
        <v>2</v>
      </c>
      <c r="D297" s="255" t="s">
        <v>3</v>
      </c>
      <c r="E297" s="342" t="s">
        <v>89</v>
      </c>
      <c r="F297" s="342"/>
      <c r="G297" s="258" t="s">
        <v>4</v>
      </c>
      <c r="H297" s="257" t="s">
        <v>5</v>
      </c>
      <c r="I297" s="257" t="s">
        <v>6</v>
      </c>
      <c r="J297" s="257" t="s">
        <v>8</v>
      </c>
    </row>
    <row r="298" spans="1:10" ht="51.95" customHeight="1" x14ac:dyDescent="0.2">
      <c r="A298" s="256" t="s">
        <v>90</v>
      </c>
      <c r="B298" s="62" t="s">
        <v>481</v>
      </c>
      <c r="C298" s="256" t="s">
        <v>21</v>
      </c>
      <c r="D298" s="256" t="s">
        <v>482</v>
      </c>
      <c r="E298" s="343" t="s">
        <v>198</v>
      </c>
      <c r="F298" s="343"/>
      <c r="G298" s="63" t="s">
        <v>204</v>
      </c>
      <c r="H298" s="64">
        <v>1</v>
      </c>
      <c r="I298" s="65">
        <v>1.95</v>
      </c>
      <c r="J298" s="65">
        <v>1.95</v>
      </c>
    </row>
    <row r="299" spans="1:10" ht="39" customHeight="1" x14ac:dyDescent="0.2">
      <c r="A299" s="254" t="s">
        <v>123</v>
      </c>
      <c r="B299" s="103" t="s">
        <v>483</v>
      </c>
      <c r="C299" s="254" t="s">
        <v>21</v>
      </c>
      <c r="D299" s="254" t="s">
        <v>484</v>
      </c>
      <c r="E299" s="344" t="s">
        <v>485</v>
      </c>
      <c r="F299" s="344"/>
      <c r="G299" s="104" t="s">
        <v>94</v>
      </c>
      <c r="H299" s="105">
        <v>1</v>
      </c>
      <c r="I299" s="106">
        <v>0.36</v>
      </c>
      <c r="J299" s="106">
        <v>0.36</v>
      </c>
    </row>
    <row r="300" spans="1:10" ht="51.95" customHeight="1" x14ac:dyDescent="0.2">
      <c r="A300" s="254" t="s">
        <v>123</v>
      </c>
      <c r="B300" s="103" t="s">
        <v>486</v>
      </c>
      <c r="C300" s="254" t="s">
        <v>21</v>
      </c>
      <c r="D300" s="254" t="s">
        <v>487</v>
      </c>
      <c r="E300" s="344" t="s">
        <v>485</v>
      </c>
      <c r="F300" s="344"/>
      <c r="G300" s="104" t="s">
        <v>94</v>
      </c>
      <c r="H300" s="105">
        <v>1</v>
      </c>
      <c r="I300" s="106">
        <v>1.59</v>
      </c>
      <c r="J300" s="106">
        <v>1.59</v>
      </c>
    </row>
    <row r="301" spans="1:10" x14ac:dyDescent="0.2">
      <c r="A301" s="253"/>
      <c r="B301" s="253"/>
      <c r="C301" s="253"/>
      <c r="D301" s="253"/>
      <c r="E301" s="253" t="s">
        <v>294</v>
      </c>
      <c r="F301" s="70">
        <v>0</v>
      </c>
      <c r="G301" s="253" t="s">
        <v>295</v>
      </c>
      <c r="H301" s="70">
        <v>0</v>
      </c>
      <c r="I301" s="253" t="s">
        <v>296</v>
      </c>
      <c r="J301" s="70">
        <v>0</v>
      </c>
    </row>
    <row r="302" spans="1:10" ht="15" thickBot="1" x14ac:dyDescent="0.25">
      <c r="A302" s="253"/>
      <c r="B302" s="253"/>
      <c r="C302" s="253"/>
      <c r="D302" s="253"/>
      <c r="E302" s="253" t="s">
        <v>297</v>
      </c>
      <c r="F302" s="70">
        <v>0.54</v>
      </c>
      <c r="G302" s="253"/>
      <c r="H302" s="345" t="s">
        <v>298</v>
      </c>
      <c r="I302" s="345"/>
      <c r="J302" s="70">
        <v>2.4900000000000002</v>
      </c>
    </row>
    <row r="303" spans="1:10" ht="0.95" customHeight="1" thickTop="1" x14ac:dyDescent="0.2">
      <c r="A303" s="102"/>
      <c r="B303" s="102"/>
      <c r="C303" s="102"/>
      <c r="D303" s="102"/>
      <c r="E303" s="102"/>
      <c r="F303" s="102"/>
      <c r="G303" s="102"/>
      <c r="H303" s="102"/>
      <c r="I303" s="102"/>
      <c r="J303" s="102"/>
    </row>
    <row r="304" spans="1:10" ht="18" customHeight="1" x14ac:dyDescent="0.2">
      <c r="A304" s="255"/>
      <c r="B304" s="257" t="s">
        <v>1</v>
      </c>
      <c r="C304" s="255" t="s">
        <v>2</v>
      </c>
      <c r="D304" s="255" t="s">
        <v>3</v>
      </c>
      <c r="E304" s="342" t="s">
        <v>89</v>
      </c>
      <c r="F304" s="342"/>
      <c r="G304" s="258" t="s">
        <v>4</v>
      </c>
      <c r="H304" s="257" t="s">
        <v>5</v>
      </c>
      <c r="I304" s="257" t="s">
        <v>6</v>
      </c>
      <c r="J304" s="257" t="s">
        <v>8</v>
      </c>
    </row>
    <row r="305" spans="1:10" ht="51.95" customHeight="1" x14ac:dyDescent="0.2">
      <c r="A305" s="256" t="s">
        <v>90</v>
      </c>
      <c r="B305" s="62" t="s">
        <v>488</v>
      </c>
      <c r="C305" s="256" t="s">
        <v>21</v>
      </c>
      <c r="D305" s="256" t="s">
        <v>489</v>
      </c>
      <c r="E305" s="343" t="s">
        <v>198</v>
      </c>
      <c r="F305" s="343"/>
      <c r="G305" s="63" t="s">
        <v>199</v>
      </c>
      <c r="H305" s="64">
        <v>1</v>
      </c>
      <c r="I305" s="65">
        <v>6.71</v>
      </c>
      <c r="J305" s="65">
        <v>6.71</v>
      </c>
    </row>
    <row r="306" spans="1:10" ht="51.95" customHeight="1" x14ac:dyDescent="0.2">
      <c r="A306" s="254" t="s">
        <v>123</v>
      </c>
      <c r="B306" s="103" t="s">
        <v>486</v>
      </c>
      <c r="C306" s="254" t="s">
        <v>21</v>
      </c>
      <c r="D306" s="254" t="s">
        <v>487</v>
      </c>
      <c r="E306" s="344" t="s">
        <v>485</v>
      </c>
      <c r="F306" s="344"/>
      <c r="G306" s="104" t="s">
        <v>94</v>
      </c>
      <c r="H306" s="105">
        <v>1</v>
      </c>
      <c r="I306" s="106">
        <v>1.59</v>
      </c>
      <c r="J306" s="106">
        <v>1.59</v>
      </c>
    </row>
    <row r="307" spans="1:10" ht="51.95" customHeight="1" x14ac:dyDescent="0.2">
      <c r="A307" s="254" t="s">
        <v>123</v>
      </c>
      <c r="B307" s="103" t="s">
        <v>490</v>
      </c>
      <c r="C307" s="254" t="s">
        <v>21</v>
      </c>
      <c r="D307" s="254" t="s">
        <v>491</v>
      </c>
      <c r="E307" s="344" t="s">
        <v>485</v>
      </c>
      <c r="F307" s="344"/>
      <c r="G307" s="104" t="s">
        <v>94</v>
      </c>
      <c r="H307" s="105">
        <v>1</v>
      </c>
      <c r="I307" s="106">
        <v>1.74</v>
      </c>
      <c r="J307" s="106">
        <v>1.74</v>
      </c>
    </row>
    <row r="308" spans="1:10" ht="51.95" customHeight="1" x14ac:dyDescent="0.2">
      <c r="A308" s="254" t="s">
        <v>123</v>
      </c>
      <c r="B308" s="103" t="s">
        <v>492</v>
      </c>
      <c r="C308" s="254" t="s">
        <v>21</v>
      </c>
      <c r="D308" s="254" t="s">
        <v>493</v>
      </c>
      <c r="E308" s="344" t="s">
        <v>485</v>
      </c>
      <c r="F308" s="344"/>
      <c r="G308" s="104" t="s">
        <v>94</v>
      </c>
      <c r="H308" s="105">
        <v>1</v>
      </c>
      <c r="I308" s="106">
        <v>3.02</v>
      </c>
      <c r="J308" s="106">
        <v>3.02</v>
      </c>
    </row>
    <row r="309" spans="1:10" ht="39" customHeight="1" x14ac:dyDescent="0.2">
      <c r="A309" s="254" t="s">
        <v>123</v>
      </c>
      <c r="B309" s="103" t="s">
        <v>483</v>
      </c>
      <c r="C309" s="254" t="s">
        <v>21</v>
      </c>
      <c r="D309" s="254" t="s">
        <v>484</v>
      </c>
      <c r="E309" s="344" t="s">
        <v>485</v>
      </c>
      <c r="F309" s="344"/>
      <c r="G309" s="104" t="s">
        <v>94</v>
      </c>
      <c r="H309" s="105">
        <v>1</v>
      </c>
      <c r="I309" s="106">
        <v>0.36</v>
      </c>
      <c r="J309" s="106">
        <v>0.36</v>
      </c>
    </row>
    <row r="310" spans="1:10" x14ac:dyDescent="0.2">
      <c r="A310" s="253"/>
      <c r="B310" s="253"/>
      <c r="C310" s="253"/>
      <c r="D310" s="253"/>
      <c r="E310" s="253" t="s">
        <v>294</v>
      </c>
      <c r="F310" s="70">
        <v>0</v>
      </c>
      <c r="G310" s="253" t="s">
        <v>295</v>
      </c>
      <c r="H310" s="70">
        <v>0</v>
      </c>
      <c r="I310" s="253" t="s">
        <v>296</v>
      </c>
      <c r="J310" s="70">
        <v>0</v>
      </c>
    </row>
    <row r="311" spans="1:10" ht="15" thickBot="1" x14ac:dyDescent="0.25">
      <c r="A311" s="253"/>
      <c r="B311" s="253"/>
      <c r="C311" s="253"/>
      <c r="D311" s="253"/>
      <c r="E311" s="253" t="s">
        <v>297</v>
      </c>
      <c r="F311" s="70">
        <v>1.88</v>
      </c>
      <c r="G311" s="253"/>
      <c r="H311" s="345" t="s">
        <v>298</v>
      </c>
      <c r="I311" s="345"/>
      <c r="J311" s="70">
        <v>8.59</v>
      </c>
    </row>
    <row r="312" spans="1:10" ht="0.95" customHeight="1" thickTop="1" x14ac:dyDescent="0.2">
      <c r="A312" s="102"/>
      <c r="B312" s="102"/>
      <c r="C312" s="102"/>
      <c r="D312" s="102"/>
      <c r="E312" s="102"/>
      <c r="F312" s="102"/>
      <c r="G312" s="102"/>
      <c r="H312" s="102"/>
      <c r="I312" s="102"/>
      <c r="J312" s="102"/>
    </row>
    <row r="313" spans="1:10" ht="18" customHeight="1" x14ac:dyDescent="0.2">
      <c r="A313" s="255"/>
      <c r="B313" s="257" t="s">
        <v>1</v>
      </c>
      <c r="C313" s="255" t="s">
        <v>2</v>
      </c>
      <c r="D313" s="255" t="s">
        <v>3</v>
      </c>
      <c r="E313" s="342" t="s">
        <v>89</v>
      </c>
      <c r="F313" s="342"/>
      <c r="G313" s="258" t="s">
        <v>4</v>
      </c>
      <c r="H313" s="257" t="s">
        <v>5</v>
      </c>
      <c r="I313" s="257" t="s">
        <v>6</v>
      </c>
      <c r="J313" s="257" t="s">
        <v>8</v>
      </c>
    </row>
    <row r="314" spans="1:10" ht="51.95" customHeight="1" x14ac:dyDescent="0.2">
      <c r="A314" s="256" t="s">
        <v>90</v>
      </c>
      <c r="B314" s="62" t="s">
        <v>486</v>
      </c>
      <c r="C314" s="256" t="s">
        <v>21</v>
      </c>
      <c r="D314" s="256" t="s">
        <v>487</v>
      </c>
      <c r="E314" s="343" t="s">
        <v>485</v>
      </c>
      <c r="F314" s="343"/>
      <c r="G314" s="63" t="s">
        <v>94</v>
      </c>
      <c r="H314" s="64">
        <v>1</v>
      </c>
      <c r="I314" s="65">
        <v>1.59</v>
      </c>
      <c r="J314" s="65">
        <v>1.59</v>
      </c>
    </row>
    <row r="315" spans="1:10" ht="39" customHeight="1" x14ac:dyDescent="0.2">
      <c r="A315" s="252" t="s">
        <v>92</v>
      </c>
      <c r="B315" s="66" t="s">
        <v>494</v>
      </c>
      <c r="C315" s="252" t="s">
        <v>21</v>
      </c>
      <c r="D315" s="252" t="s">
        <v>495</v>
      </c>
      <c r="E315" s="347" t="s">
        <v>496</v>
      </c>
      <c r="F315" s="347"/>
      <c r="G315" s="67" t="s">
        <v>18</v>
      </c>
      <c r="H315" s="68">
        <v>6.3999999999999997E-5</v>
      </c>
      <c r="I315" s="69">
        <v>24870.5</v>
      </c>
      <c r="J315" s="69">
        <v>1.59</v>
      </c>
    </row>
    <row r="316" spans="1:10" x14ac:dyDescent="0.2">
      <c r="A316" s="253"/>
      <c r="B316" s="253"/>
      <c r="C316" s="253"/>
      <c r="D316" s="253"/>
      <c r="E316" s="253" t="s">
        <v>294</v>
      </c>
      <c r="F316" s="70">
        <v>0</v>
      </c>
      <c r="G316" s="253" t="s">
        <v>295</v>
      </c>
      <c r="H316" s="70">
        <v>0</v>
      </c>
      <c r="I316" s="253" t="s">
        <v>296</v>
      </c>
      <c r="J316" s="70">
        <v>0</v>
      </c>
    </row>
    <row r="317" spans="1:10" ht="15" thickBot="1" x14ac:dyDescent="0.25">
      <c r="A317" s="253"/>
      <c r="B317" s="253"/>
      <c r="C317" s="253"/>
      <c r="D317" s="253"/>
      <c r="E317" s="253" t="s">
        <v>297</v>
      </c>
      <c r="F317" s="70">
        <v>0.44</v>
      </c>
      <c r="G317" s="253"/>
      <c r="H317" s="345" t="s">
        <v>298</v>
      </c>
      <c r="I317" s="345"/>
      <c r="J317" s="70">
        <v>2.0299999999999998</v>
      </c>
    </row>
    <row r="318" spans="1:10" ht="0.95" customHeight="1" thickTop="1" x14ac:dyDescent="0.2">
      <c r="A318" s="102"/>
      <c r="B318" s="102"/>
      <c r="C318" s="102"/>
      <c r="D318" s="102"/>
      <c r="E318" s="102"/>
      <c r="F318" s="102"/>
      <c r="G318" s="102"/>
      <c r="H318" s="102"/>
      <c r="I318" s="102"/>
      <c r="J318" s="102"/>
    </row>
    <row r="319" spans="1:10" ht="18" customHeight="1" x14ac:dyDescent="0.2">
      <c r="A319" s="255"/>
      <c r="B319" s="257" t="s">
        <v>1</v>
      </c>
      <c r="C319" s="255" t="s">
        <v>2</v>
      </c>
      <c r="D319" s="255" t="s">
        <v>3</v>
      </c>
      <c r="E319" s="342" t="s">
        <v>89</v>
      </c>
      <c r="F319" s="342"/>
      <c r="G319" s="258" t="s">
        <v>4</v>
      </c>
      <c r="H319" s="257" t="s">
        <v>5</v>
      </c>
      <c r="I319" s="257" t="s">
        <v>6</v>
      </c>
      <c r="J319" s="257" t="s">
        <v>8</v>
      </c>
    </row>
    <row r="320" spans="1:10" ht="39" customHeight="1" x14ac:dyDescent="0.2">
      <c r="A320" s="256" t="s">
        <v>90</v>
      </c>
      <c r="B320" s="62" t="s">
        <v>483</v>
      </c>
      <c r="C320" s="256" t="s">
        <v>21</v>
      </c>
      <c r="D320" s="256" t="s">
        <v>484</v>
      </c>
      <c r="E320" s="343" t="s">
        <v>485</v>
      </c>
      <c r="F320" s="343"/>
      <c r="G320" s="63" t="s">
        <v>94</v>
      </c>
      <c r="H320" s="64">
        <v>1</v>
      </c>
      <c r="I320" s="65">
        <v>0.36</v>
      </c>
      <c r="J320" s="65">
        <v>0.36</v>
      </c>
    </row>
    <row r="321" spans="1:10" ht="39" customHeight="1" x14ac:dyDescent="0.2">
      <c r="A321" s="252" t="s">
        <v>92</v>
      </c>
      <c r="B321" s="66" t="s">
        <v>494</v>
      </c>
      <c r="C321" s="252" t="s">
        <v>21</v>
      </c>
      <c r="D321" s="252" t="s">
        <v>495</v>
      </c>
      <c r="E321" s="347" t="s">
        <v>496</v>
      </c>
      <c r="F321" s="347"/>
      <c r="G321" s="67" t="s">
        <v>18</v>
      </c>
      <c r="H321" s="68">
        <v>1.4800000000000001E-5</v>
      </c>
      <c r="I321" s="69">
        <v>24870.5</v>
      </c>
      <c r="J321" s="69">
        <v>0.36</v>
      </c>
    </row>
    <row r="322" spans="1:10" x14ac:dyDescent="0.2">
      <c r="A322" s="253"/>
      <c r="B322" s="253"/>
      <c r="C322" s="253"/>
      <c r="D322" s="253"/>
      <c r="E322" s="253" t="s">
        <v>294</v>
      </c>
      <c r="F322" s="70">
        <v>0</v>
      </c>
      <c r="G322" s="253" t="s">
        <v>295</v>
      </c>
      <c r="H322" s="70">
        <v>0</v>
      </c>
      <c r="I322" s="253" t="s">
        <v>296</v>
      </c>
      <c r="J322" s="70">
        <v>0</v>
      </c>
    </row>
    <row r="323" spans="1:10" ht="15" thickBot="1" x14ac:dyDescent="0.25">
      <c r="A323" s="253"/>
      <c r="B323" s="253"/>
      <c r="C323" s="253"/>
      <c r="D323" s="253"/>
      <c r="E323" s="253" t="s">
        <v>297</v>
      </c>
      <c r="F323" s="70">
        <v>0.1</v>
      </c>
      <c r="G323" s="253"/>
      <c r="H323" s="345" t="s">
        <v>298</v>
      </c>
      <c r="I323" s="345"/>
      <c r="J323" s="70">
        <v>0.46</v>
      </c>
    </row>
    <row r="324" spans="1:10" ht="0.95" customHeight="1" thickTop="1" x14ac:dyDescent="0.2">
      <c r="A324" s="102"/>
      <c r="B324" s="102"/>
      <c r="C324" s="102"/>
      <c r="D324" s="102"/>
      <c r="E324" s="102"/>
      <c r="F324" s="102"/>
      <c r="G324" s="102"/>
      <c r="H324" s="102"/>
      <c r="I324" s="102"/>
      <c r="J324" s="102"/>
    </row>
    <row r="325" spans="1:10" ht="18" customHeight="1" x14ac:dyDescent="0.2">
      <c r="A325" s="255"/>
      <c r="B325" s="257" t="s">
        <v>1</v>
      </c>
      <c r="C325" s="255" t="s">
        <v>2</v>
      </c>
      <c r="D325" s="255" t="s">
        <v>3</v>
      </c>
      <c r="E325" s="342" t="s">
        <v>89</v>
      </c>
      <c r="F325" s="342"/>
      <c r="G325" s="258" t="s">
        <v>4</v>
      </c>
      <c r="H325" s="257" t="s">
        <v>5</v>
      </c>
      <c r="I325" s="257" t="s">
        <v>6</v>
      </c>
      <c r="J325" s="257" t="s">
        <v>8</v>
      </c>
    </row>
    <row r="326" spans="1:10" ht="51.95" customHeight="1" x14ac:dyDescent="0.2">
      <c r="A326" s="256" t="s">
        <v>90</v>
      </c>
      <c r="B326" s="62" t="s">
        <v>490</v>
      </c>
      <c r="C326" s="256" t="s">
        <v>21</v>
      </c>
      <c r="D326" s="256" t="s">
        <v>491</v>
      </c>
      <c r="E326" s="343" t="s">
        <v>485</v>
      </c>
      <c r="F326" s="343"/>
      <c r="G326" s="63" t="s">
        <v>94</v>
      </c>
      <c r="H326" s="64">
        <v>1</v>
      </c>
      <c r="I326" s="65">
        <v>1.74</v>
      </c>
      <c r="J326" s="65">
        <v>1.74</v>
      </c>
    </row>
    <row r="327" spans="1:10" ht="39" customHeight="1" x14ac:dyDescent="0.2">
      <c r="A327" s="252" t="s">
        <v>92</v>
      </c>
      <c r="B327" s="66" t="s">
        <v>494</v>
      </c>
      <c r="C327" s="252" t="s">
        <v>21</v>
      </c>
      <c r="D327" s="252" t="s">
        <v>495</v>
      </c>
      <c r="E327" s="347" t="s">
        <v>496</v>
      </c>
      <c r="F327" s="347"/>
      <c r="G327" s="67" t="s">
        <v>18</v>
      </c>
      <c r="H327" s="68">
        <v>6.9999999999999994E-5</v>
      </c>
      <c r="I327" s="69">
        <v>24870.5</v>
      </c>
      <c r="J327" s="69">
        <v>1.74</v>
      </c>
    </row>
    <row r="328" spans="1:10" x14ac:dyDescent="0.2">
      <c r="A328" s="253"/>
      <c r="B328" s="253"/>
      <c r="C328" s="253"/>
      <c r="D328" s="253"/>
      <c r="E328" s="253" t="s">
        <v>294</v>
      </c>
      <c r="F328" s="70">
        <v>0</v>
      </c>
      <c r="G328" s="253" t="s">
        <v>295</v>
      </c>
      <c r="H328" s="70">
        <v>0</v>
      </c>
      <c r="I328" s="253" t="s">
        <v>296</v>
      </c>
      <c r="J328" s="70">
        <v>0</v>
      </c>
    </row>
    <row r="329" spans="1:10" ht="15" thickBot="1" x14ac:dyDescent="0.25">
      <c r="A329" s="253"/>
      <c r="B329" s="253"/>
      <c r="C329" s="253"/>
      <c r="D329" s="253"/>
      <c r="E329" s="253" t="s">
        <v>297</v>
      </c>
      <c r="F329" s="70">
        <v>0.48</v>
      </c>
      <c r="G329" s="253"/>
      <c r="H329" s="345" t="s">
        <v>298</v>
      </c>
      <c r="I329" s="345"/>
      <c r="J329" s="70">
        <v>2.2200000000000002</v>
      </c>
    </row>
    <row r="330" spans="1:10" ht="0.95" customHeight="1" thickTop="1" x14ac:dyDescent="0.2">
      <c r="A330" s="102"/>
      <c r="B330" s="102"/>
      <c r="C330" s="102"/>
      <c r="D330" s="102"/>
      <c r="E330" s="102"/>
      <c r="F330" s="102"/>
      <c r="G330" s="102"/>
      <c r="H330" s="102"/>
      <c r="I330" s="102"/>
      <c r="J330" s="102"/>
    </row>
    <row r="331" spans="1:10" ht="18" customHeight="1" x14ac:dyDescent="0.2">
      <c r="A331" s="255"/>
      <c r="B331" s="257" t="s">
        <v>1</v>
      </c>
      <c r="C331" s="255" t="s">
        <v>2</v>
      </c>
      <c r="D331" s="255" t="s">
        <v>3</v>
      </c>
      <c r="E331" s="342" t="s">
        <v>89</v>
      </c>
      <c r="F331" s="342"/>
      <c r="G331" s="258" t="s">
        <v>4</v>
      </c>
      <c r="H331" s="257" t="s">
        <v>5</v>
      </c>
      <c r="I331" s="257" t="s">
        <v>6</v>
      </c>
      <c r="J331" s="257" t="s">
        <v>8</v>
      </c>
    </row>
    <row r="332" spans="1:10" ht="51.95" customHeight="1" x14ac:dyDescent="0.2">
      <c r="A332" s="256" t="s">
        <v>90</v>
      </c>
      <c r="B332" s="62" t="s">
        <v>492</v>
      </c>
      <c r="C332" s="256" t="s">
        <v>21</v>
      </c>
      <c r="D332" s="256" t="s">
        <v>493</v>
      </c>
      <c r="E332" s="343" t="s">
        <v>485</v>
      </c>
      <c r="F332" s="343"/>
      <c r="G332" s="63" t="s">
        <v>94</v>
      </c>
      <c r="H332" s="64">
        <v>1</v>
      </c>
      <c r="I332" s="65">
        <v>3.02</v>
      </c>
      <c r="J332" s="65">
        <v>3.02</v>
      </c>
    </row>
    <row r="333" spans="1:10" ht="26.1" customHeight="1" x14ac:dyDescent="0.2">
      <c r="A333" s="252" t="s">
        <v>92</v>
      </c>
      <c r="B333" s="66" t="s">
        <v>497</v>
      </c>
      <c r="C333" s="252" t="s">
        <v>21</v>
      </c>
      <c r="D333" s="252" t="s">
        <v>498</v>
      </c>
      <c r="E333" s="347" t="s">
        <v>499</v>
      </c>
      <c r="F333" s="347"/>
      <c r="G333" s="67" t="s">
        <v>500</v>
      </c>
      <c r="H333" s="68">
        <v>2.5</v>
      </c>
      <c r="I333" s="69">
        <v>1.21</v>
      </c>
      <c r="J333" s="69">
        <v>3.02</v>
      </c>
    </row>
    <row r="334" spans="1:10" x14ac:dyDescent="0.2">
      <c r="A334" s="253"/>
      <c r="B334" s="253"/>
      <c r="C334" s="253"/>
      <c r="D334" s="253"/>
      <c r="E334" s="253" t="s">
        <v>294</v>
      </c>
      <c r="F334" s="70">
        <v>0</v>
      </c>
      <c r="G334" s="253" t="s">
        <v>295</v>
      </c>
      <c r="H334" s="70">
        <v>0</v>
      </c>
      <c r="I334" s="253" t="s">
        <v>296</v>
      </c>
      <c r="J334" s="70">
        <v>0</v>
      </c>
    </row>
    <row r="335" spans="1:10" ht="15" thickBot="1" x14ac:dyDescent="0.25">
      <c r="A335" s="253"/>
      <c r="B335" s="253"/>
      <c r="C335" s="253"/>
      <c r="D335" s="253"/>
      <c r="E335" s="253" t="s">
        <v>297</v>
      </c>
      <c r="F335" s="70">
        <v>0.84</v>
      </c>
      <c r="G335" s="253"/>
      <c r="H335" s="345" t="s">
        <v>298</v>
      </c>
      <c r="I335" s="345"/>
      <c r="J335" s="70">
        <v>3.86</v>
      </c>
    </row>
    <row r="336" spans="1:10" ht="0.95" customHeight="1" thickTop="1" x14ac:dyDescent="0.2">
      <c r="A336" s="102"/>
      <c r="B336" s="102"/>
      <c r="C336" s="102"/>
      <c r="D336" s="102"/>
      <c r="E336" s="102"/>
      <c r="F336" s="102"/>
      <c r="G336" s="102"/>
      <c r="H336" s="102"/>
      <c r="I336" s="102"/>
      <c r="J336" s="102"/>
    </row>
    <row r="337" spans="1:10" ht="18" customHeight="1" x14ac:dyDescent="0.2">
      <c r="A337" s="255"/>
      <c r="B337" s="257" t="s">
        <v>1</v>
      </c>
      <c r="C337" s="255" t="s">
        <v>2</v>
      </c>
      <c r="D337" s="255" t="s">
        <v>3</v>
      </c>
      <c r="E337" s="342" t="s">
        <v>89</v>
      </c>
      <c r="F337" s="342"/>
      <c r="G337" s="258" t="s">
        <v>4</v>
      </c>
      <c r="H337" s="257" t="s">
        <v>5</v>
      </c>
      <c r="I337" s="257" t="s">
        <v>6</v>
      </c>
      <c r="J337" s="257" t="s">
        <v>8</v>
      </c>
    </row>
    <row r="338" spans="1:10" ht="26.1" customHeight="1" x14ac:dyDescent="0.2">
      <c r="A338" s="256" t="s">
        <v>90</v>
      </c>
      <c r="B338" s="62" t="s">
        <v>196</v>
      </c>
      <c r="C338" s="256" t="s">
        <v>21</v>
      </c>
      <c r="D338" s="256" t="s">
        <v>197</v>
      </c>
      <c r="E338" s="343" t="s">
        <v>198</v>
      </c>
      <c r="F338" s="343"/>
      <c r="G338" s="63" t="s">
        <v>199</v>
      </c>
      <c r="H338" s="64">
        <v>1</v>
      </c>
      <c r="I338" s="65">
        <v>100.88</v>
      </c>
      <c r="J338" s="65">
        <v>100.88</v>
      </c>
    </row>
    <row r="339" spans="1:10" ht="39" customHeight="1" x14ac:dyDescent="0.2">
      <c r="A339" s="254" t="s">
        <v>123</v>
      </c>
      <c r="B339" s="103" t="s">
        <v>501</v>
      </c>
      <c r="C339" s="254" t="s">
        <v>21</v>
      </c>
      <c r="D339" s="254" t="s">
        <v>502</v>
      </c>
      <c r="E339" s="344" t="s">
        <v>485</v>
      </c>
      <c r="F339" s="344"/>
      <c r="G339" s="104" t="s">
        <v>94</v>
      </c>
      <c r="H339" s="105">
        <v>1</v>
      </c>
      <c r="I339" s="106">
        <v>37.22</v>
      </c>
      <c r="J339" s="106">
        <v>37.22</v>
      </c>
    </row>
    <row r="340" spans="1:10" ht="26.1" customHeight="1" x14ac:dyDescent="0.2">
      <c r="A340" s="254" t="s">
        <v>123</v>
      </c>
      <c r="B340" s="103" t="s">
        <v>503</v>
      </c>
      <c r="C340" s="254" t="s">
        <v>21</v>
      </c>
      <c r="D340" s="254" t="s">
        <v>504</v>
      </c>
      <c r="E340" s="344" t="s">
        <v>485</v>
      </c>
      <c r="F340" s="344"/>
      <c r="G340" s="104" t="s">
        <v>94</v>
      </c>
      <c r="H340" s="105">
        <v>1</v>
      </c>
      <c r="I340" s="106">
        <v>16.920000000000002</v>
      </c>
      <c r="J340" s="106">
        <v>16.920000000000002</v>
      </c>
    </row>
    <row r="341" spans="1:10" ht="26.1" customHeight="1" x14ac:dyDescent="0.2">
      <c r="A341" s="254" t="s">
        <v>123</v>
      </c>
      <c r="B341" s="103" t="s">
        <v>505</v>
      </c>
      <c r="C341" s="254" t="s">
        <v>21</v>
      </c>
      <c r="D341" s="254" t="s">
        <v>506</v>
      </c>
      <c r="E341" s="344" t="s">
        <v>124</v>
      </c>
      <c r="F341" s="344"/>
      <c r="G341" s="104" t="s">
        <v>94</v>
      </c>
      <c r="H341" s="105">
        <v>1</v>
      </c>
      <c r="I341" s="106">
        <v>27.35</v>
      </c>
      <c r="J341" s="106">
        <v>27.35</v>
      </c>
    </row>
    <row r="342" spans="1:10" ht="26.1" customHeight="1" x14ac:dyDescent="0.2">
      <c r="A342" s="254" t="s">
        <v>123</v>
      </c>
      <c r="B342" s="103" t="s">
        <v>507</v>
      </c>
      <c r="C342" s="254" t="s">
        <v>21</v>
      </c>
      <c r="D342" s="254" t="s">
        <v>508</v>
      </c>
      <c r="E342" s="344" t="s">
        <v>485</v>
      </c>
      <c r="F342" s="344"/>
      <c r="G342" s="104" t="s">
        <v>94</v>
      </c>
      <c r="H342" s="105">
        <v>1</v>
      </c>
      <c r="I342" s="106">
        <v>13.53</v>
      </c>
      <c r="J342" s="106">
        <v>13.53</v>
      </c>
    </row>
    <row r="343" spans="1:10" ht="26.1" customHeight="1" x14ac:dyDescent="0.2">
      <c r="A343" s="254" t="s">
        <v>123</v>
      </c>
      <c r="B343" s="103" t="s">
        <v>509</v>
      </c>
      <c r="C343" s="254" t="s">
        <v>21</v>
      </c>
      <c r="D343" s="254" t="s">
        <v>510</v>
      </c>
      <c r="E343" s="344" t="s">
        <v>485</v>
      </c>
      <c r="F343" s="344"/>
      <c r="G343" s="104" t="s">
        <v>94</v>
      </c>
      <c r="H343" s="105">
        <v>1</v>
      </c>
      <c r="I343" s="106">
        <v>4.17</v>
      </c>
      <c r="J343" s="106">
        <v>4.17</v>
      </c>
    </row>
    <row r="344" spans="1:10" ht="26.1" customHeight="1" x14ac:dyDescent="0.2">
      <c r="A344" s="254" t="s">
        <v>123</v>
      </c>
      <c r="B344" s="103" t="s">
        <v>511</v>
      </c>
      <c r="C344" s="254" t="s">
        <v>21</v>
      </c>
      <c r="D344" s="254" t="s">
        <v>512</v>
      </c>
      <c r="E344" s="344" t="s">
        <v>485</v>
      </c>
      <c r="F344" s="344"/>
      <c r="G344" s="104" t="s">
        <v>94</v>
      </c>
      <c r="H344" s="105">
        <v>1</v>
      </c>
      <c r="I344" s="106">
        <v>1.69</v>
      </c>
      <c r="J344" s="106">
        <v>1.69</v>
      </c>
    </row>
    <row r="345" spans="1:10" x14ac:dyDescent="0.2">
      <c r="A345" s="253"/>
      <c r="B345" s="253"/>
      <c r="C345" s="253"/>
      <c r="D345" s="253"/>
      <c r="E345" s="253" t="s">
        <v>294</v>
      </c>
      <c r="F345" s="70">
        <v>8.56</v>
      </c>
      <c r="G345" s="253" t="s">
        <v>295</v>
      </c>
      <c r="H345" s="70">
        <v>10.14</v>
      </c>
      <c r="I345" s="253" t="s">
        <v>296</v>
      </c>
      <c r="J345" s="70">
        <v>18.7</v>
      </c>
    </row>
    <row r="346" spans="1:10" ht="15" thickBot="1" x14ac:dyDescent="0.25">
      <c r="A346" s="253"/>
      <c r="B346" s="253"/>
      <c r="C346" s="253"/>
      <c r="D346" s="253"/>
      <c r="E346" s="253" t="s">
        <v>297</v>
      </c>
      <c r="F346" s="70">
        <v>28.34</v>
      </c>
      <c r="G346" s="253"/>
      <c r="H346" s="345" t="s">
        <v>298</v>
      </c>
      <c r="I346" s="345"/>
      <c r="J346" s="70">
        <v>129.22</v>
      </c>
    </row>
    <row r="347" spans="1:10" ht="0.95" customHeight="1" thickTop="1" x14ac:dyDescent="0.2">
      <c r="A347" s="102"/>
      <c r="B347" s="102"/>
      <c r="C347" s="102"/>
      <c r="D347" s="102"/>
      <c r="E347" s="102"/>
      <c r="F347" s="102"/>
      <c r="G347" s="102"/>
      <c r="H347" s="102"/>
      <c r="I347" s="102"/>
      <c r="J347" s="102"/>
    </row>
    <row r="348" spans="1:10" ht="18" customHeight="1" x14ac:dyDescent="0.2">
      <c r="A348" s="255"/>
      <c r="B348" s="257" t="s">
        <v>1</v>
      </c>
      <c r="C348" s="255" t="s">
        <v>2</v>
      </c>
      <c r="D348" s="255" t="s">
        <v>3</v>
      </c>
      <c r="E348" s="342" t="s">
        <v>89</v>
      </c>
      <c r="F348" s="342"/>
      <c r="G348" s="258" t="s">
        <v>4</v>
      </c>
      <c r="H348" s="257" t="s">
        <v>5</v>
      </c>
      <c r="I348" s="257" t="s">
        <v>6</v>
      </c>
      <c r="J348" s="257" t="s">
        <v>8</v>
      </c>
    </row>
    <row r="349" spans="1:10" ht="26.1" customHeight="1" x14ac:dyDescent="0.2">
      <c r="A349" s="256" t="s">
        <v>90</v>
      </c>
      <c r="B349" s="62" t="s">
        <v>507</v>
      </c>
      <c r="C349" s="256" t="s">
        <v>21</v>
      </c>
      <c r="D349" s="256" t="s">
        <v>508</v>
      </c>
      <c r="E349" s="343" t="s">
        <v>485</v>
      </c>
      <c r="F349" s="343"/>
      <c r="G349" s="63" t="s">
        <v>94</v>
      </c>
      <c r="H349" s="64">
        <v>1</v>
      </c>
      <c r="I349" s="65">
        <v>13.53</v>
      </c>
      <c r="J349" s="65">
        <v>13.53</v>
      </c>
    </row>
    <row r="350" spans="1:10" ht="26.1" customHeight="1" x14ac:dyDescent="0.2">
      <c r="A350" s="252" t="s">
        <v>92</v>
      </c>
      <c r="B350" s="66" t="s">
        <v>513</v>
      </c>
      <c r="C350" s="252" t="s">
        <v>21</v>
      </c>
      <c r="D350" s="252" t="s">
        <v>514</v>
      </c>
      <c r="E350" s="347" t="s">
        <v>496</v>
      </c>
      <c r="F350" s="347"/>
      <c r="G350" s="67" t="s">
        <v>18</v>
      </c>
      <c r="H350" s="68">
        <v>4.8000000000000001E-5</v>
      </c>
      <c r="I350" s="69">
        <v>282026.67</v>
      </c>
      <c r="J350" s="69">
        <v>13.53</v>
      </c>
    </row>
    <row r="351" spans="1:10" x14ac:dyDescent="0.2">
      <c r="A351" s="253"/>
      <c r="B351" s="253"/>
      <c r="C351" s="253"/>
      <c r="D351" s="253"/>
      <c r="E351" s="253" t="s">
        <v>294</v>
      </c>
      <c r="F351" s="70">
        <v>0</v>
      </c>
      <c r="G351" s="253" t="s">
        <v>295</v>
      </c>
      <c r="H351" s="70">
        <v>0</v>
      </c>
      <c r="I351" s="253" t="s">
        <v>296</v>
      </c>
      <c r="J351" s="70">
        <v>0</v>
      </c>
    </row>
    <row r="352" spans="1:10" ht="15" thickBot="1" x14ac:dyDescent="0.25">
      <c r="A352" s="253"/>
      <c r="B352" s="253"/>
      <c r="C352" s="253"/>
      <c r="D352" s="253"/>
      <c r="E352" s="253" t="s">
        <v>297</v>
      </c>
      <c r="F352" s="70">
        <v>3.8</v>
      </c>
      <c r="G352" s="253"/>
      <c r="H352" s="345" t="s">
        <v>298</v>
      </c>
      <c r="I352" s="345"/>
      <c r="J352" s="70">
        <v>17.329999999999998</v>
      </c>
    </row>
    <row r="353" spans="1:10" ht="0.95" customHeight="1" thickTop="1" x14ac:dyDescent="0.2">
      <c r="A353" s="102"/>
      <c r="B353" s="102"/>
      <c r="C353" s="102"/>
      <c r="D353" s="102"/>
      <c r="E353" s="102"/>
      <c r="F353" s="102"/>
      <c r="G353" s="102"/>
      <c r="H353" s="102"/>
      <c r="I353" s="102"/>
      <c r="J353" s="102"/>
    </row>
    <row r="354" spans="1:10" ht="18" customHeight="1" x14ac:dyDescent="0.2">
      <c r="A354" s="255"/>
      <c r="B354" s="257" t="s">
        <v>1</v>
      </c>
      <c r="C354" s="255" t="s">
        <v>2</v>
      </c>
      <c r="D354" s="255" t="s">
        <v>3</v>
      </c>
      <c r="E354" s="342" t="s">
        <v>89</v>
      </c>
      <c r="F354" s="342"/>
      <c r="G354" s="258" t="s">
        <v>4</v>
      </c>
      <c r="H354" s="257" t="s">
        <v>5</v>
      </c>
      <c r="I354" s="257" t="s">
        <v>6</v>
      </c>
      <c r="J354" s="257" t="s">
        <v>8</v>
      </c>
    </row>
    <row r="355" spans="1:10" ht="26.1" customHeight="1" x14ac:dyDescent="0.2">
      <c r="A355" s="256" t="s">
        <v>90</v>
      </c>
      <c r="B355" s="62" t="s">
        <v>511</v>
      </c>
      <c r="C355" s="256" t="s">
        <v>21</v>
      </c>
      <c r="D355" s="256" t="s">
        <v>512</v>
      </c>
      <c r="E355" s="343" t="s">
        <v>485</v>
      </c>
      <c r="F355" s="343"/>
      <c r="G355" s="63" t="s">
        <v>94</v>
      </c>
      <c r="H355" s="64">
        <v>1</v>
      </c>
      <c r="I355" s="65">
        <v>1.69</v>
      </c>
      <c r="J355" s="65">
        <v>1.69</v>
      </c>
    </row>
    <row r="356" spans="1:10" ht="26.1" customHeight="1" x14ac:dyDescent="0.2">
      <c r="A356" s="252" t="s">
        <v>92</v>
      </c>
      <c r="B356" s="66" t="s">
        <v>513</v>
      </c>
      <c r="C356" s="252" t="s">
        <v>21</v>
      </c>
      <c r="D356" s="252" t="s">
        <v>514</v>
      </c>
      <c r="E356" s="347" t="s">
        <v>496</v>
      </c>
      <c r="F356" s="347"/>
      <c r="G356" s="67" t="s">
        <v>18</v>
      </c>
      <c r="H356" s="68">
        <v>6.0000000000000002E-6</v>
      </c>
      <c r="I356" s="69">
        <v>282026.67</v>
      </c>
      <c r="J356" s="69">
        <v>1.69</v>
      </c>
    </row>
    <row r="357" spans="1:10" x14ac:dyDescent="0.2">
      <c r="A357" s="253"/>
      <c r="B357" s="253"/>
      <c r="C357" s="253"/>
      <c r="D357" s="253"/>
      <c r="E357" s="253" t="s">
        <v>294</v>
      </c>
      <c r="F357" s="70">
        <v>0</v>
      </c>
      <c r="G357" s="253" t="s">
        <v>295</v>
      </c>
      <c r="H357" s="70">
        <v>0</v>
      </c>
      <c r="I357" s="253" t="s">
        <v>296</v>
      </c>
      <c r="J357" s="70">
        <v>0</v>
      </c>
    </row>
    <row r="358" spans="1:10" ht="15" thickBot="1" x14ac:dyDescent="0.25">
      <c r="A358" s="253"/>
      <c r="B358" s="253"/>
      <c r="C358" s="253"/>
      <c r="D358" s="253"/>
      <c r="E358" s="253" t="s">
        <v>297</v>
      </c>
      <c r="F358" s="70">
        <v>0.47</v>
      </c>
      <c r="G358" s="253"/>
      <c r="H358" s="345" t="s">
        <v>298</v>
      </c>
      <c r="I358" s="345"/>
      <c r="J358" s="70">
        <v>2.16</v>
      </c>
    </row>
    <row r="359" spans="1:10" ht="0.95" customHeight="1" thickTop="1" x14ac:dyDescent="0.2">
      <c r="A359" s="102"/>
      <c r="B359" s="102"/>
      <c r="C359" s="102"/>
      <c r="D359" s="102"/>
      <c r="E359" s="102"/>
      <c r="F359" s="102"/>
      <c r="G359" s="102"/>
      <c r="H359" s="102"/>
      <c r="I359" s="102"/>
      <c r="J359" s="102"/>
    </row>
    <row r="360" spans="1:10" ht="18" customHeight="1" x14ac:dyDescent="0.2">
      <c r="A360" s="255"/>
      <c r="B360" s="257" t="s">
        <v>1</v>
      </c>
      <c r="C360" s="255" t="s">
        <v>2</v>
      </c>
      <c r="D360" s="255" t="s">
        <v>3</v>
      </c>
      <c r="E360" s="342" t="s">
        <v>89</v>
      </c>
      <c r="F360" s="342"/>
      <c r="G360" s="258" t="s">
        <v>4</v>
      </c>
      <c r="H360" s="257" t="s">
        <v>5</v>
      </c>
      <c r="I360" s="257" t="s">
        <v>6</v>
      </c>
      <c r="J360" s="257" t="s">
        <v>8</v>
      </c>
    </row>
    <row r="361" spans="1:10" ht="26.1" customHeight="1" x14ac:dyDescent="0.2">
      <c r="A361" s="256" t="s">
        <v>90</v>
      </c>
      <c r="B361" s="62" t="s">
        <v>509</v>
      </c>
      <c r="C361" s="256" t="s">
        <v>21</v>
      </c>
      <c r="D361" s="256" t="s">
        <v>510</v>
      </c>
      <c r="E361" s="343" t="s">
        <v>485</v>
      </c>
      <c r="F361" s="343"/>
      <c r="G361" s="63" t="s">
        <v>94</v>
      </c>
      <c r="H361" s="64">
        <v>1</v>
      </c>
      <c r="I361" s="65">
        <v>4.17</v>
      </c>
      <c r="J361" s="65">
        <v>4.17</v>
      </c>
    </row>
    <row r="362" spans="1:10" ht="26.1" customHeight="1" x14ac:dyDescent="0.2">
      <c r="A362" s="252" t="s">
        <v>92</v>
      </c>
      <c r="B362" s="66" t="s">
        <v>513</v>
      </c>
      <c r="C362" s="252" t="s">
        <v>21</v>
      </c>
      <c r="D362" s="252" t="s">
        <v>514</v>
      </c>
      <c r="E362" s="347" t="s">
        <v>496</v>
      </c>
      <c r="F362" s="347"/>
      <c r="G362" s="67" t="s">
        <v>18</v>
      </c>
      <c r="H362" s="68">
        <v>1.4800000000000001E-5</v>
      </c>
      <c r="I362" s="69">
        <v>282026.67</v>
      </c>
      <c r="J362" s="69">
        <v>4.17</v>
      </c>
    </row>
    <row r="363" spans="1:10" x14ac:dyDescent="0.2">
      <c r="A363" s="253"/>
      <c r="B363" s="253"/>
      <c r="C363" s="253"/>
      <c r="D363" s="253"/>
      <c r="E363" s="253" t="s">
        <v>294</v>
      </c>
      <c r="F363" s="70">
        <v>0</v>
      </c>
      <c r="G363" s="253" t="s">
        <v>295</v>
      </c>
      <c r="H363" s="70">
        <v>0</v>
      </c>
      <c r="I363" s="253" t="s">
        <v>296</v>
      </c>
      <c r="J363" s="70">
        <v>0</v>
      </c>
    </row>
    <row r="364" spans="1:10" ht="15" thickBot="1" x14ac:dyDescent="0.25">
      <c r="A364" s="253"/>
      <c r="B364" s="253"/>
      <c r="C364" s="253"/>
      <c r="D364" s="253"/>
      <c r="E364" s="253" t="s">
        <v>297</v>
      </c>
      <c r="F364" s="70">
        <v>1.17</v>
      </c>
      <c r="G364" s="253"/>
      <c r="H364" s="345" t="s">
        <v>298</v>
      </c>
      <c r="I364" s="345"/>
      <c r="J364" s="70">
        <v>5.34</v>
      </c>
    </row>
    <row r="365" spans="1:10" ht="0.95" customHeight="1" thickTop="1" x14ac:dyDescent="0.2">
      <c r="A365" s="102"/>
      <c r="B365" s="102"/>
      <c r="C365" s="102"/>
      <c r="D365" s="102"/>
      <c r="E365" s="102"/>
      <c r="F365" s="102"/>
      <c r="G365" s="102"/>
      <c r="H365" s="102"/>
      <c r="I365" s="102"/>
      <c r="J365" s="102"/>
    </row>
    <row r="366" spans="1:10" ht="18" customHeight="1" x14ac:dyDescent="0.2">
      <c r="A366" s="255"/>
      <c r="B366" s="257" t="s">
        <v>1</v>
      </c>
      <c r="C366" s="255" t="s">
        <v>2</v>
      </c>
      <c r="D366" s="255" t="s">
        <v>3</v>
      </c>
      <c r="E366" s="342" t="s">
        <v>89</v>
      </c>
      <c r="F366" s="342"/>
      <c r="G366" s="258" t="s">
        <v>4</v>
      </c>
      <c r="H366" s="257" t="s">
        <v>5</v>
      </c>
      <c r="I366" s="257" t="s">
        <v>6</v>
      </c>
      <c r="J366" s="257" t="s">
        <v>8</v>
      </c>
    </row>
    <row r="367" spans="1:10" ht="26.1" customHeight="1" x14ac:dyDescent="0.2">
      <c r="A367" s="256" t="s">
        <v>90</v>
      </c>
      <c r="B367" s="62" t="s">
        <v>503</v>
      </c>
      <c r="C367" s="256" t="s">
        <v>21</v>
      </c>
      <c r="D367" s="256" t="s">
        <v>504</v>
      </c>
      <c r="E367" s="343" t="s">
        <v>485</v>
      </c>
      <c r="F367" s="343"/>
      <c r="G367" s="63" t="s">
        <v>94</v>
      </c>
      <c r="H367" s="64">
        <v>1</v>
      </c>
      <c r="I367" s="65">
        <v>16.920000000000002</v>
      </c>
      <c r="J367" s="65">
        <v>16.920000000000002</v>
      </c>
    </row>
    <row r="368" spans="1:10" ht="26.1" customHeight="1" x14ac:dyDescent="0.2">
      <c r="A368" s="252" t="s">
        <v>92</v>
      </c>
      <c r="B368" s="66" t="s">
        <v>513</v>
      </c>
      <c r="C368" s="252" t="s">
        <v>21</v>
      </c>
      <c r="D368" s="252" t="s">
        <v>514</v>
      </c>
      <c r="E368" s="347" t="s">
        <v>496</v>
      </c>
      <c r="F368" s="347"/>
      <c r="G368" s="67" t="s">
        <v>18</v>
      </c>
      <c r="H368" s="68">
        <v>6.0000000000000002E-5</v>
      </c>
      <c r="I368" s="69">
        <v>282026.67</v>
      </c>
      <c r="J368" s="69">
        <v>16.920000000000002</v>
      </c>
    </row>
    <row r="369" spans="1:10" x14ac:dyDescent="0.2">
      <c r="A369" s="253"/>
      <c r="B369" s="253"/>
      <c r="C369" s="253"/>
      <c r="D369" s="253"/>
      <c r="E369" s="253" t="s">
        <v>294</v>
      </c>
      <c r="F369" s="70">
        <v>0</v>
      </c>
      <c r="G369" s="253" t="s">
        <v>295</v>
      </c>
      <c r="H369" s="70">
        <v>0</v>
      </c>
      <c r="I369" s="253" t="s">
        <v>296</v>
      </c>
      <c r="J369" s="70">
        <v>0</v>
      </c>
    </row>
    <row r="370" spans="1:10" ht="15" thickBot="1" x14ac:dyDescent="0.25">
      <c r="A370" s="253"/>
      <c r="B370" s="253"/>
      <c r="C370" s="253"/>
      <c r="D370" s="253"/>
      <c r="E370" s="253" t="s">
        <v>297</v>
      </c>
      <c r="F370" s="70">
        <v>4.75</v>
      </c>
      <c r="G370" s="253"/>
      <c r="H370" s="345" t="s">
        <v>298</v>
      </c>
      <c r="I370" s="345"/>
      <c r="J370" s="70">
        <v>21.67</v>
      </c>
    </row>
    <row r="371" spans="1:10" ht="0.95" customHeight="1" thickTop="1" x14ac:dyDescent="0.2">
      <c r="A371" s="102"/>
      <c r="B371" s="102"/>
      <c r="C371" s="102"/>
      <c r="D371" s="102"/>
      <c r="E371" s="102"/>
      <c r="F371" s="102"/>
      <c r="G371" s="102"/>
      <c r="H371" s="102"/>
      <c r="I371" s="102"/>
      <c r="J371" s="102"/>
    </row>
    <row r="372" spans="1:10" ht="18" customHeight="1" x14ac:dyDescent="0.2">
      <c r="A372" s="255"/>
      <c r="B372" s="257" t="s">
        <v>1</v>
      </c>
      <c r="C372" s="255" t="s">
        <v>2</v>
      </c>
      <c r="D372" s="255" t="s">
        <v>3</v>
      </c>
      <c r="E372" s="342" t="s">
        <v>89</v>
      </c>
      <c r="F372" s="342"/>
      <c r="G372" s="258" t="s">
        <v>4</v>
      </c>
      <c r="H372" s="257" t="s">
        <v>5</v>
      </c>
      <c r="I372" s="257" t="s">
        <v>6</v>
      </c>
      <c r="J372" s="257" t="s">
        <v>8</v>
      </c>
    </row>
    <row r="373" spans="1:10" ht="39" customHeight="1" x14ac:dyDescent="0.2">
      <c r="A373" s="256" t="s">
        <v>90</v>
      </c>
      <c r="B373" s="62" t="s">
        <v>501</v>
      </c>
      <c r="C373" s="256" t="s">
        <v>21</v>
      </c>
      <c r="D373" s="256" t="s">
        <v>502</v>
      </c>
      <c r="E373" s="343" t="s">
        <v>485</v>
      </c>
      <c r="F373" s="343"/>
      <c r="G373" s="63" t="s">
        <v>94</v>
      </c>
      <c r="H373" s="64">
        <v>1</v>
      </c>
      <c r="I373" s="65">
        <v>37.22</v>
      </c>
      <c r="J373" s="65">
        <v>37.22</v>
      </c>
    </row>
    <row r="374" spans="1:10" ht="26.1" customHeight="1" x14ac:dyDescent="0.2">
      <c r="A374" s="252" t="s">
        <v>92</v>
      </c>
      <c r="B374" s="66" t="s">
        <v>515</v>
      </c>
      <c r="C374" s="252" t="s">
        <v>21</v>
      </c>
      <c r="D374" s="252" t="s">
        <v>516</v>
      </c>
      <c r="E374" s="347" t="s">
        <v>127</v>
      </c>
      <c r="F374" s="347"/>
      <c r="G374" s="67" t="s">
        <v>66</v>
      </c>
      <c r="H374" s="68">
        <v>5.89</v>
      </c>
      <c r="I374" s="69">
        <v>6.32</v>
      </c>
      <c r="J374" s="69">
        <v>37.22</v>
      </c>
    </row>
    <row r="375" spans="1:10" x14ac:dyDescent="0.2">
      <c r="A375" s="253"/>
      <c r="B375" s="253"/>
      <c r="C375" s="253"/>
      <c r="D375" s="253"/>
      <c r="E375" s="253" t="s">
        <v>294</v>
      </c>
      <c r="F375" s="70">
        <v>0</v>
      </c>
      <c r="G375" s="253" t="s">
        <v>295</v>
      </c>
      <c r="H375" s="70">
        <v>0</v>
      </c>
      <c r="I375" s="253" t="s">
        <v>296</v>
      </c>
      <c r="J375" s="70">
        <v>0</v>
      </c>
    </row>
    <row r="376" spans="1:10" ht="15" thickBot="1" x14ac:dyDescent="0.25">
      <c r="A376" s="253"/>
      <c r="B376" s="253"/>
      <c r="C376" s="253"/>
      <c r="D376" s="253"/>
      <c r="E376" s="253" t="s">
        <v>297</v>
      </c>
      <c r="F376" s="70">
        <v>10.45</v>
      </c>
      <c r="G376" s="253"/>
      <c r="H376" s="345" t="s">
        <v>298</v>
      </c>
      <c r="I376" s="345"/>
      <c r="J376" s="70">
        <v>47.67</v>
      </c>
    </row>
    <row r="377" spans="1:10" ht="0.95" customHeight="1" thickTop="1" x14ac:dyDescent="0.2">
      <c r="A377" s="102"/>
      <c r="B377" s="102"/>
      <c r="C377" s="102"/>
      <c r="D377" s="102"/>
      <c r="E377" s="102"/>
      <c r="F377" s="102"/>
      <c r="G377" s="102"/>
      <c r="H377" s="102"/>
      <c r="I377" s="102"/>
      <c r="J377" s="102"/>
    </row>
    <row r="378" spans="1:10" ht="18" customHeight="1" x14ac:dyDescent="0.2">
      <c r="A378" s="255"/>
      <c r="B378" s="257" t="s">
        <v>1</v>
      </c>
      <c r="C378" s="255" t="s">
        <v>2</v>
      </c>
      <c r="D378" s="255" t="s">
        <v>3</v>
      </c>
      <c r="E378" s="342" t="s">
        <v>89</v>
      </c>
      <c r="F378" s="342"/>
      <c r="G378" s="258" t="s">
        <v>4</v>
      </c>
      <c r="H378" s="257" t="s">
        <v>5</v>
      </c>
      <c r="I378" s="257" t="s">
        <v>6</v>
      </c>
      <c r="J378" s="257" t="s">
        <v>8</v>
      </c>
    </row>
    <row r="379" spans="1:10" ht="65.099999999999994" customHeight="1" x14ac:dyDescent="0.2">
      <c r="A379" s="256" t="s">
        <v>90</v>
      </c>
      <c r="B379" s="62" t="s">
        <v>368</v>
      </c>
      <c r="C379" s="256" t="s">
        <v>21</v>
      </c>
      <c r="D379" s="256" t="s">
        <v>369</v>
      </c>
      <c r="E379" s="343" t="s">
        <v>198</v>
      </c>
      <c r="F379" s="343"/>
      <c r="G379" s="63" t="s">
        <v>204</v>
      </c>
      <c r="H379" s="64">
        <v>1</v>
      </c>
      <c r="I379" s="65">
        <v>81.73</v>
      </c>
      <c r="J379" s="65">
        <v>81.73</v>
      </c>
    </row>
    <row r="380" spans="1:10" ht="65.099999999999994" customHeight="1" x14ac:dyDescent="0.2">
      <c r="A380" s="254" t="s">
        <v>123</v>
      </c>
      <c r="B380" s="103" t="s">
        <v>517</v>
      </c>
      <c r="C380" s="254" t="s">
        <v>21</v>
      </c>
      <c r="D380" s="254" t="s">
        <v>518</v>
      </c>
      <c r="E380" s="344" t="s">
        <v>485</v>
      </c>
      <c r="F380" s="344"/>
      <c r="G380" s="104" t="s">
        <v>94</v>
      </c>
      <c r="H380" s="105">
        <v>1</v>
      </c>
      <c r="I380" s="106">
        <v>4.83</v>
      </c>
      <c r="J380" s="106">
        <v>4.83</v>
      </c>
    </row>
    <row r="381" spans="1:10" ht="65.099999999999994" customHeight="1" x14ac:dyDescent="0.2">
      <c r="A381" s="254" t="s">
        <v>123</v>
      </c>
      <c r="B381" s="103" t="s">
        <v>519</v>
      </c>
      <c r="C381" s="254" t="s">
        <v>21</v>
      </c>
      <c r="D381" s="254" t="s">
        <v>520</v>
      </c>
      <c r="E381" s="344" t="s">
        <v>485</v>
      </c>
      <c r="F381" s="344"/>
      <c r="G381" s="104" t="s">
        <v>94</v>
      </c>
      <c r="H381" s="105">
        <v>1</v>
      </c>
      <c r="I381" s="106">
        <v>11.97</v>
      </c>
      <c r="J381" s="106">
        <v>11.97</v>
      </c>
    </row>
    <row r="382" spans="1:10" ht="26.1" customHeight="1" x14ac:dyDescent="0.2">
      <c r="A382" s="254" t="s">
        <v>123</v>
      </c>
      <c r="B382" s="103" t="s">
        <v>521</v>
      </c>
      <c r="C382" s="254" t="s">
        <v>21</v>
      </c>
      <c r="D382" s="254" t="s">
        <v>522</v>
      </c>
      <c r="E382" s="344" t="s">
        <v>124</v>
      </c>
      <c r="F382" s="344"/>
      <c r="G382" s="104" t="s">
        <v>94</v>
      </c>
      <c r="H382" s="105">
        <v>1</v>
      </c>
      <c r="I382" s="106">
        <v>33.86</v>
      </c>
      <c r="J382" s="106">
        <v>33.86</v>
      </c>
    </row>
    <row r="383" spans="1:10" ht="65.099999999999994" customHeight="1" x14ac:dyDescent="0.2">
      <c r="A383" s="254" t="s">
        <v>123</v>
      </c>
      <c r="B383" s="103" t="s">
        <v>523</v>
      </c>
      <c r="C383" s="254" t="s">
        <v>21</v>
      </c>
      <c r="D383" s="254" t="s">
        <v>524</v>
      </c>
      <c r="E383" s="344" t="s">
        <v>485</v>
      </c>
      <c r="F383" s="344"/>
      <c r="G383" s="104" t="s">
        <v>94</v>
      </c>
      <c r="H383" s="105">
        <v>1</v>
      </c>
      <c r="I383" s="106">
        <v>31.07</v>
      </c>
      <c r="J383" s="106">
        <v>31.07</v>
      </c>
    </row>
    <row r="384" spans="1:10" x14ac:dyDescent="0.2">
      <c r="A384" s="253"/>
      <c r="B384" s="253"/>
      <c r="C384" s="253"/>
      <c r="D384" s="253"/>
      <c r="E384" s="253" t="s">
        <v>294</v>
      </c>
      <c r="F384" s="70">
        <v>11.55</v>
      </c>
      <c r="G384" s="253" t="s">
        <v>295</v>
      </c>
      <c r="H384" s="70">
        <v>13.66</v>
      </c>
      <c r="I384" s="253" t="s">
        <v>296</v>
      </c>
      <c r="J384" s="70">
        <v>25.21</v>
      </c>
    </row>
    <row r="385" spans="1:10" ht="15" thickBot="1" x14ac:dyDescent="0.25">
      <c r="A385" s="253"/>
      <c r="B385" s="253"/>
      <c r="C385" s="253"/>
      <c r="D385" s="253"/>
      <c r="E385" s="253" t="s">
        <v>297</v>
      </c>
      <c r="F385" s="70">
        <v>22.96</v>
      </c>
      <c r="G385" s="253"/>
      <c r="H385" s="345" t="s">
        <v>298</v>
      </c>
      <c r="I385" s="345"/>
      <c r="J385" s="70">
        <v>104.69</v>
      </c>
    </row>
    <row r="386" spans="1:10" ht="0.95" customHeight="1" thickTop="1" x14ac:dyDescent="0.2">
      <c r="A386" s="102"/>
      <c r="B386" s="102"/>
      <c r="C386" s="102"/>
      <c r="D386" s="102"/>
      <c r="E386" s="102"/>
      <c r="F386" s="102"/>
      <c r="G386" s="102"/>
      <c r="H386" s="102"/>
      <c r="I386" s="102"/>
      <c r="J386" s="102"/>
    </row>
    <row r="387" spans="1:10" ht="18" customHeight="1" x14ac:dyDescent="0.2">
      <c r="A387" s="255"/>
      <c r="B387" s="257" t="s">
        <v>1</v>
      </c>
      <c r="C387" s="255" t="s">
        <v>2</v>
      </c>
      <c r="D387" s="255" t="s">
        <v>3</v>
      </c>
      <c r="E387" s="342" t="s">
        <v>89</v>
      </c>
      <c r="F387" s="342"/>
      <c r="G387" s="258" t="s">
        <v>4</v>
      </c>
      <c r="H387" s="257" t="s">
        <v>5</v>
      </c>
      <c r="I387" s="257" t="s">
        <v>6</v>
      </c>
      <c r="J387" s="257" t="s">
        <v>8</v>
      </c>
    </row>
    <row r="388" spans="1:10" ht="65.099999999999994" customHeight="1" x14ac:dyDescent="0.2">
      <c r="A388" s="256" t="s">
        <v>90</v>
      </c>
      <c r="B388" s="62" t="s">
        <v>200</v>
      </c>
      <c r="C388" s="256" t="s">
        <v>21</v>
      </c>
      <c r="D388" s="256" t="s">
        <v>201</v>
      </c>
      <c r="E388" s="343" t="s">
        <v>198</v>
      </c>
      <c r="F388" s="343"/>
      <c r="G388" s="63" t="s">
        <v>199</v>
      </c>
      <c r="H388" s="64">
        <v>1</v>
      </c>
      <c r="I388" s="65">
        <v>287.54000000000002</v>
      </c>
      <c r="J388" s="65">
        <v>287.54000000000002</v>
      </c>
    </row>
    <row r="389" spans="1:10" ht="26.1" customHeight="1" x14ac:dyDescent="0.2">
      <c r="A389" s="254" t="s">
        <v>123</v>
      </c>
      <c r="B389" s="103" t="s">
        <v>521</v>
      </c>
      <c r="C389" s="254" t="s">
        <v>21</v>
      </c>
      <c r="D389" s="254" t="s">
        <v>522</v>
      </c>
      <c r="E389" s="344" t="s">
        <v>124</v>
      </c>
      <c r="F389" s="344"/>
      <c r="G389" s="104" t="s">
        <v>94</v>
      </c>
      <c r="H389" s="105">
        <v>1</v>
      </c>
      <c r="I389" s="106">
        <v>33.86</v>
      </c>
      <c r="J389" s="106">
        <v>33.86</v>
      </c>
    </row>
    <row r="390" spans="1:10" ht="65.099999999999994" customHeight="1" x14ac:dyDescent="0.2">
      <c r="A390" s="254" t="s">
        <v>123</v>
      </c>
      <c r="B390" s="103" t="s">
        <v>519</v>
      </c>
      <c r="C390" s="254" t="s">
        <v>21</v>
      </c>
      <c r="D390" s="254" t="s">
        <v>520</v>
      </c>
      <c r="E390" s="344" t="s">
        <v>485</v>
      </c>
      <c r="F390" s="344"/>
      <c r="G390" s="104" t="s">
        <v>94</v>
      </c>
      <c r="H390" s="105">
        <v>1</v>
      </c>
      <c r="I390" s="106">
        <v>11.97</v>
      </c>
      <c r="J390" s="106">
        <v>11.97</v>
      </c>
    </row>
    <row r="391" spans="1:10" ht="65.099999999999994" customHeight="1" x14ac:dyDescent="0.2">
      <c r="A391" s="254" t="s">
        <v>123</v>
      </c>
      <c r="B391" s="103" t="s">
        <v>523</v>
      </c>
      <c r="C391" s="254" t="s">
        <v>21</v>
      </c>
      <c r="D391" s="254" t="s">
        <v>524</v>
      </c>
      <c r="E391" s="344" t="s">
        <v>485</v>
      </c>
      <c r="F391" s="344"/>
      <c r="G391" s="104" t="s">
        <v>94</v>
      </c>
      <c r="H391" s="105">
        <v>1</v>
      </c>
      <c r="I391" s="106">
        <v>31.07</v>
      </c>
      <c r="J391" s="106">
        <v>31.07</v>
      </c>
    </row>
    <row r="392" spans="1:10" ht="65.099999999999994" customHeight="1" x14ac:dyDescent="0.2">
      <c r="A392" s="254" t="s">
        <v>123</v>
      </c>
      <c r="B392" s="103" t="s">
        <v>517</v>
      </c>
      <c r="C392" s="254" t="s">
        <v>21</v>
      </c>
      <c r="D392" s="254" t="s">
        <v>518</v>
      </c>
      <c r="E392" s="344" t="s">
        <v>485</v>
      </c>
      <c r="F392" s="344"/>
      <c r="G392" s="104" t="s">
        <v>94</v>
      </c>
      <c r="H392" s="105">
        <v>1</v>
      </c>
      <c r="I392" s="106">
        <v>4.83</v>
      </c>
      <c r="J392" s="106">
        <v>4.83</v>
      </c>
    </row>
    <row r="393" spans="1:10" ht="65.099999999999994" customHeight="1" x14ac:dyDescent="0.2">
      <c r="A393" s="254" t="s">
        <v>123</v>
      </c>
      <c r="B393" s="103" t="s">
        <v>525</v>
      </c>
      <c r="C393" s="254" t="s">
        <v>21</v>
      </c>
      <c r="D393" s="254" t="s">
        <v>526</v>
      </c>
      <c r="E393" s="344" t="s">
        <v>485</v>
      </c>
      <c r="F393" s="344"/>
      <c r="G393" s="104" t="s">
        <v>94</v>
      </c>
      <c r="H393" s="105">
        <v>1</v>
      </c>
      <c r="I393" s="106">
        <v>56.03</v>
      </c>
      <c r="J393" s="106">
        <v>56.03</v>
      </c>
    </row>
    <row r="394" spans="1:10" ht="65.099999999999994" customHeight="1" x14ac:dyDescent="0.2">
      <c r="A394" s="254" t="s">
        <v>123</v>
      </c>
      <c r="B394" s="103" t="s">
        <v>527</v>
      </c>
      <c r="C394" s="254" t="s">
        <v>21</v>
      </c>
      <c r="D394" s="254" t="s">
        <v>528</v>
      </c>
      <c r="E394" s="344" t="s">
        <v>485</v>
      </c>
      <c r="F394" s="344"/>
      <c r="G394" s="104" t="s">
        <v>94</v>
      </c>
      <c r="H394" s="105">
        <v>1</v>
      </c>
      <c r="I394" s="106">
        <v>149.78</v>
      </c>
      <c r="J394" s="106">
        <v>149.78</v>
      </c>
    </row>
    <row r="395" spans="1:10" x14ac:dyDescent="0.2">
      <c r="A395" s="253"/>
      <c r="B395" s="253"/>
      <c r="C395" s="253"/>
      <c r="D395" s="253"/>
      <c r="E395" s="253" t="s">
        <v>294</v>
      </c>
      <c r="F395" s="70">
        <v>11.55</v>
      </c>
      <c r="G395" s="253" t="s">
        <v>295</v>
      </c>
      <c r="H395" s="70">
        <v>13.66</v>
      </c>
      <c r="I395" s="253" t="s">
        <v>296</v>
      </c>
      <c r="J395" s="70">
        <v>25.21</v>
      </c>
    </row>
    <row r="396" spans="1:10" ht="15" thickBot="1" x14ac:dyDescent="0.25">
      <c r="A396" s="253"/>
      <c r="B396" s="253"/>
      <c r="C396" s="253"/>
      <c r="D396" s="253"/>
      <c r="E396" s="253" t="s">
        <v>297</v>
      </c>
      <c r="F396" s="70">
        <v>80.790000000000006</v>
      </c>
      <c r="G396" s="253"/>
      <c r="H396" s="345" t="s">
        <v>298</v>
      </c>
      <c r="I396" s="345"/>
      <c r="J396" s="70">
        <v>368.33</v>
      </c>
    </row>
    <row r="397" spans="1:10" ht="0.95" customHeight="1" thickTop="1" x14ac:dyDescent="0.2">
      <c r="A397" s="102"/>
      <c r="B397" s="102"/>
      <c r="C397" s="102"/>
      <c r="D397" s="102"/>
      <c r="E397" s="102"/>
      <c r="F397" s="102"/>
      <c r="G397" s="102"/>
      <c r="H397" s="102"/>
      <c r="I397" s="102"/>
      <c r="J397" s="102"/>
    </row>
    <row r="398" spans="1:10" ht="18" customHeight="1" x14ac:dyDescent="0.2">
      <c r="A398" s="255"/>
      <c r="B398" s="257" t="s">
        <v>1</v>
      </c>
      <c r="C398" s="255" t="s">
        <v>2</v>
      </c>
      <c r="D398" s="255" t="s">
        <v>3</v>
      </c>
      <c r="E398" s="342" t="s">
        <v>89</v>
      </c>
      <c r="F398" s="342"/>
      <c r="G398" s="258" t="s">
        <v>4</v>
      </c>
      <c r="H398" s="257" t="s">
        <v>5</v>
      </c>
      <c r="I398" s="257" t="s">
        <v>6</v>
      </c>
      <c r="J398" s="257" t="s">
        <v>8</v>
      </c>
    </row>
    <row r="399" spans="1:10" ht="65.099999999999994" customHeight="1" x14ac:dyDescent="0.2">
      <c r="A399" s="256" t="s">
        <v>90</v>
      </c>
      <c r="B399" s="62" t="s">
        <v>523</v>
      </c>
      <c r="C399" s="256" t="s">
        <v>21</v>
      </c>
      <c r="D399" s="256" t="s">
        <v>524</v>
      </c>
      <c r="E399" s="343" t="s">
        <v>485</v>
      </c>
      <c r="F399" s="343"/>
      <c r="G399" s="63" t="s">
        <v>94</v>
      </c>
      <c r="H399" s="64">
        <v>1</v>
      </c>
      <c r="I399" s="65">
        <v>31.07</v>
      </c>
      <c r="J399" s="65">
        <v>31.07</v>
      </c>
    </row>
    <row r="400" spans="1:10" ht="26.1" customHeight="1" x14ac:dyDescent="0.2">
      <c r="A400" s="252" t="s">
        <v>92</v>
      </c>
      <c r="B400" s="66" t="s">
        <v>529</v>
      </c>
      <c r="C400" s="252" t="s">
        <v>21</v>
      </c>
      <c r="D400" s="252" t="s">
        <v>530</v>
      </c>
      <c r="E400" s="347" t="s">
        <v>496</v>
      </c>
      <c r="F400" s="347"/>
      <c r="G400" s="67" t="s">
        <v>18</v>
      </c>
      <c r="H400" s="68">
        <v>6.0300000000000002E-5</v>
      </c>
      <c r="I400" s="69">
        <v>81335.039999999994</v>
      </c>
      <c r="J400" s="69">
        <v>4.9000000000000004</v>
      </c>
    </row>
    <row r="401" spans="1:10" ht="51.95" customHeight="1" x14ac:dyDescent="0.2">
      <c r="A401" s="252" t="s">
        <v>92</v>
      </c>
      <c r="B401" s="66" t="s">
        <v>531</v>
      </c>
      <c r="C401" s="252" t="s">
        <v>21</v>
      </c>
      <c r="D401" s="252" t="s">
        <v>532</v>
      </c>
      <c r="E401" s="347" t="s">
        <v>496</v>
      </c>
      <c r="F401" s="347"/>
      <c r="G401" s="67" t="s">
        <v>18</v>
      </c>
      <c r="H401" s="68">
        <v>3.4199999999999998E-5</v>
      </c>
      <c r="I401" s="69">
        <v>765387.37</v>
      </c>
      <c r="J401" s="69">
        <v>26.17</v>
      </c>
    </row>
    <row r="402" spans="1:10" x14ac:dyDescent="0.2">
      <c r="A402" s="253"/>
      <c r="B402" s="253"/>
      <c r="C402" s="253"/>
      <c r="D402" s="253"/>
      <c r="E402" s="253" t="s">
        <v>294</v>
      </c>
      <c r="F402" s="70">
        <v>0</v>
      </c>
      <c r="G402" s="253" t="s">
        <v>295</v>
      </c>
      <c r="H402" s="70">
        <v>0</v>
      </c>
      <c r="I402" s="253" t="s">
        <v>296</v>
      </c>
      <c r="J402" s="70">
        <v>0</v>
      </c>
    </row>
    <row r="403" spans="1:10" ht="15" thickBot="1" x14ac:dyDescent="0.25">
      <c r="A403" s="253"/>
      <c r="B403" s="253"/>
      <c r="C403" s="253"/>
      <c r="D403" s="253"/>
      <c r="E403" s="253" t="s">
        <v>297</v>
      </c>
      <c r="F403" s="70">
        <v>8.73</v>
      </c>
      <c r="G403" s="253"/>
      <c r="H403" s="345" t="s">
        <v>298</v>
      </c>
      <c r="I403" s="345"/>
      <c r="J403" s="70">
        <v>39.799999999999997</v>
      </c>
    </row>
    <row r="404" spans="1:10" ht="0.95" customHeight="1" thickTop="1" x14ac:dyDescent="0.2">
      <c r="A404" s="102"/>
      <c r="B404" s="102"/>
      <c r="C404" s="102"/>
      <c r="D404" s="102"/>
      <c r="E404" s="102"/>
      <c r="F404" s="102"/>
      <c r="G404" s="102"/>
      <c r="H404" s="102"/>
      <c r="I404" s="102"/>
      <c r="J404" s="102"/>
    </row>
    <row r="405" spans="1:10" ht="18" customHeight="1" x14ac:dyDescent="0.2">
      <c r="A405" s="255"/>
      <c r="B405" s="257" t="s">
        <v>1</v>
      </c>
      <c r="C405" s="255" t="s">
        <v>2</v>
      </c>
      <c r="D405" s="255" t="s">
        <v>3</v>
      </c>
      <c r="E405" s="342" t="s">
        <v>89</v>
      </c>
      <c r="F405" s="342"/>
      <c r="G405" s="258" t="s">
        <v>4</v>
      </c>
      <c r="H405" s="257" t="s">
        <v>5</v>
      </c>
      <c r="I405" s="257" t="s">
        <v>6</v>
      </c>
      <c r="J405" s="257" t="s">
        <v>8</v>
      </c>
    </row>
    <row r="406" spans="1:10" ht="65.099999999999994" customHeight="1" x14ac:dyDescent="0.2">
      <c r="A406" s="256" t="s">
        <v>90</v>
      </c>
      <c r="B406" s="62" t="s">
        <v>517</v>
      </c>
      <c r="C406" s="256" t="s">
        <v>21</v>
      </c>
      <c r="D406" s="256" t="s">
        <v>518</v>
      </c>
      <c r="E406" s="343" t="s">
        <v>485</v>
      </c>
      <c r="F406" s="343"/>
      <c r="G406" s="63" t="s">
        <v>94</v>
      </c>
      <c r="H406" s="64">
        <v>1</v>
      </c>
      <c r="I406" s="65">
        <v>4.83</v>
      </c>
      <c r="J406" s="65">
        <v>4.83</v>
      </c>
    </row>
    <row r="407" spans="1:10" ht="51.95" customHeight="1" x14ac:dyDescent="0.2">
      <c r="A407" s="252" t="s">
        <v>92</v>
      </c>
      <c r="B407" s="66" t="s">
        <v>531</v>
      </c>
      <c r="C407" s="252" t="s">
        <v>21</v>
      </c>
      <c r="D407" s="252" t="s">
        <v>532</v>
      </c>
      <c r="E407" s="347" t="s">
        <v>496</v>
      </c>
      <c r="F407" s="347"/>
      <c r="G407" s="67" t="s">
        <v>18</v>
      </c>
      <c r="H407" s="68">
        <v>5.6999999999999996E-6</v>
      </c>
      <c r="I407" s="69">
        <v>765387.37</v>
      </c>
      <c r="J407" s="69">
        <v>4.3600000000000003</v>
      </c>
    </row>
    <row r="408" spans="1:10" ht="26.1" customHeight="1" x14ac:dyDescent="0.2">
      <c r="A408" s="252" t="s">
        <v>92</v>
      </c>
      <c r="B408" s="66" t="s">
        <v>529</v>
      </c>
      <c r="C408" s="252" t="s">
        <v>21</v>
      </c>
      <c r="D408" s="252" t="s">
        <v>530</v>
      </c>
      <c r="E408" s="347" t="s">
        <v>496</v>
      </c>
      <c r="F408" s="347"/>
      <c r="G408" s="67" t="s">
        <v>18</v>
      </c>
      <c r="H408" s="68">
        <v>5.9000000000000003E-6</v>
      </c>
      <c r="I408" s="69">
        <v>81335.039999999994</v>
      </c>
      <c r="J408" s="69">
        <v>0.47</v>
      </c>
    </row>
    <row r="409" spans="1:10" x14ac:dyDescent="0.2">
      <c r="A409" s="253"/>
      <c r="B409" s="253"/>
      <c r="C409" s="253"/>
      <c r="D409" s="253"/>
      <c r="E409" s="253" t="s">
        <v>294</v>
      </c>
      <c r="F409" s="70">
        <v>0</v>
      </c>
      <c r="G409" s="253" t="s">
        <v>295</v>
      </c>
      <c r="H409" s="70">
        <v>0</v>
      </c>
      <c r="I409" s="253" t="s">
        <v>296</v>
      </c>
      <c r="J409" s="70">
        <v>0</v>
      </c>
    </row>
    <row r="410" spans="1:10" ht="15" thickBot="1" x14ac:dyDescent="0.25">
      <c r="A410" s="253"/>
      <c r="B410" s="253"/>
      <c r="C410" s="253"/>
      <c r="D410" s="253"/>
      <c r="E410" s="253" t="s">
        <v>297</v>
      </c>
      <c r="F410" s="70">
        <v>1.35</v>
      </c>
      <c r="G410" s="253"/>
      <c r="H410" s="345" t="s">
        <v>298</v>
      </c>
      <c r="I410" s="345"/>
      <c r="J410" s="70">
        <v>6.18</v>
      </c>
    </row>
    <row r="411" spans="1:10" ht="0.95" customHeight="1" thickTop="1" x14ac:dyDescent="0.2">
      <c r="A411" s="102"/>
      <c r="B411" s="102"/>
      <c r="C411" s="102"/>
      <c r="D411" s="102"/>
      <c r="E411" s="102"/>
      <c r="F411" s="102"/>
      <c r="G411" s="102"/>
      <c r="H411" s="102"/>
      <c r="I411" s="102"/>
      <c r="J411" s="102"/>
    </row>
    <row r="412" spans="1:10" ht="18" customHeight="1" x14ac:dyDescent="0.2">
      <c r="A412" s="255"/>
      <c r="B412" s="257" t="s">
        <v>1</v>
      </c>
      <c r="C412" s="255" t="s">
        <v>2</v>
      </c>
      <c r="D412" s="255" t="s">
        <v>3</v>
      </c>
      <c r="E412" s="342" t="s">
        <v>89</v>
      </c>
      <c r="F412" s="342"/>
      <c r="G412" s="258" t="s">
        <v>4</v>
      </c>
      <c r="H412" s="257" t="s">
        <v>5</v>
      </c>
      <c r="I412" s="257" t="s">
        <v>6</v>
      </c>
      <c r="J412" s="257" t="s">
        <v>8</v>
      </c>
    </row>
    <row r="413" spans="1:10" ht="65.099999999999994" customHeight="1" x14ac:dyDescent="0.2">
      <c r="A413" s="256" t="s">
        <v>90</v>
      </c>
      <c r="B413" s="62" t="s">
        <v>519</v>
      </c>
      <c r="C413" s="256" t="s">
        <v>21</v>
      </c>
      <c r="D413" s="256" t="s">
        <v>520</v>
      </c>
      <c r="E413" s="343" t="s">
        <v>485</v>
      </c>
      <c r="F413" s="343"/>
      <c r="G413" s="63" t="s">
        <v>94</v>
      </c>
      <c r="H413" s="64">
        <v>1</v>
      </c>
      <c r="I413" s="65">
        <v>11.97</v>
      </c>
      <c r="J413" s="65">
        <v>11.97</v>
      </c>
    </row>
    <row r="414" spans="1:10" ht="51.95" customHeight="1" x14ac:dyDescent="0.2">
      <c r="A414" s="252" t="s">
        <v>92</v>
      </c>
      <c r="B414" s="66" t="s">
        <v>531</v>
      </c>
      <c r="C414" s="252" t="s">
        <v>21</v>
      </c>
      <c r="D414" s="252" t="s">
        <v>532</v>
      </c>
      <c r="E414" s="347" t="s">
        <v>496</v>
      </c>
      <c r="F414" s="347"/>
      <c r="G414" s="67" t="s">
        <v>18</v>
      </c>
      <c r="H414" s="68">
        <v>1.4100000000000001E-5</v>
      </c>
      <c r="I414" s="69">
        <v>765387.37</v>
      </c>
      <c r="J414" s="69">
        <v>10.79</v>
      </c>
    </row>
    <row r="415" spans="1:10" ht="26.1" customHeight="1" x14ac:dyDescent="0.2">
      <c r="A415" s="252" t="s">
        <v>92</v>
      </c>
      <c r="B415" s="66" t="s">
        <v>529</v>
      </c>
      <c r="C415" s="252" t="s">
        <v>21</v>
      </c>
      <c r="D415" s="252" t="s">
        <v>530</v>
      </c>
      <c r="E415" s="347" t="s">
        <v>496</v>
      </c>
      <c r="F415" s="347"/>
      <c r="G415" s="67" t="s">
        <v>18</v>
      </c>
      <c r="H415" s="68">
        <v>1.4600000000000001E-5</v>
      </c>
      <c r="I415" s="69">
        <v>81335.039999999994</v>
      </c>
      <c r="J415" s="69">
        <v>1.18</v>
      </c>
    </row>
    <row r="416" spans="1:10" x14ac:dyDescent="0.2">
      <c r="A416" s="253"/>
      <c r="B416" s="253"/>
      <c r="C416" s="253"/>
      <c r="D416" s="253"/>
      <c r="E416" s="253" t="s">
        <v>294</v>
      </c>
      <c r="F416" s="70">
        <v>0</v>
      </c>
      <c r="G416" s="253" t="s">
        <v>295</v>
      </c>
      <c r="H416" s="70">
        <v>0</v>
      </c>
      <c r="I416" s="253" t="s">
        <v>296</v>
      </c>
      <c r="J416" s="70">
        <v>0</v>
      </c>
    </row>
    <row r="417" spans="1:10" ht="15" thickBot="1" x14ac:dyDescent="0.25">
      <c r="A417" s="253"/>
      <c r="B417" s="253"/>
      <c r="C417" s="253"/>
      <c r="D417" s="253"/>
      <c r="E417" s="253" t="s">
        <v>297</v>
      </c>
      <c r="F417" s="70">
        <v>3.36</v>
      </c>
      <c r="G417" s="253"/>
      <c r="H417" s="345" t="s">
        <v>298</v>
      </c>
      <c r="I417" s="345"/>
      <c r="J417" s="70">
        <v>15.33</v>
      </c>
    </row>
    <row r="418" spans="1:10" ht="0.95" customHeight="1" thickTop="1" x14ac:dyDescent="0.2">
      <c r="A418" s="102"/>
      <c r="B418" s="102"/>
      <c r="C418" s="102"/>
      <c r="D418" s="102"/>
      <c r="E418" s="102"/>
      <c r="F418" s="102"/>
      <c r="G418" s="102"/>
      <c r="H418" s="102"/>
      <c r="I418" s="102"/>
      <c r="J418" s="102"/>
    </row>
    <row r="419" spans="1:10" ht="18" customHeight="1" x14ac:dyDescent="0.2">
      <c r="A419" s="255"/>
      <c r="B419" s="257" t="s">
        <v>1</v>
      </c>
      <c r="C419" s="255" t="s">
        <v>2</v>
      </c>
      <c r="D419" s="255" t="s">
        <v>3</v>
      </c>
      <c r="E419" s="342" t="s">
        <v>89</v>
      </c>
      <c r="F419" s="342"/>
      <c r="G419" s="258" t="s">
        <v>4</v>
      </c>
      <c r="H419" s="257" t="s">
        <v>5</v>
      </c>
      <c r="I419" s="257" t="s">
        <v>6</v>
      </c>
      <c r="J419" s="257" t="s">
        <v>8</v>
      </c>
    </row>
    <row r="420" spans="1:10" ht="65.099999999999994" customHeight="1" x14ac:dyDescent="0.2">
      <c r="A420" s="256" t="s">
        <v>90</v>
      </c>
      <c r="B420" s="62" t="s">
        <v>525</v>
      </c>
      <c r="C420" s="256" t="s">
        <v>21</v>
      </c>
      <c r="D420" s="256" t="s">
        <v>526</v>
      </c>
      <c r="E420" s="343" t="s">
        <v>485</v>
      </c>
      <c r="F420" s="343"/>
      <c r="G420" s="63" t="s">
        <v>94</v>
      </c>
      <c r="H420" s="64">
        <v>1</v>
      </c>
      <c r="I420" s="65">
        <v>56.03</v>
      </c>
      <c r="J420" s="65">
        <v>56.03</v>
      </c>
    </row>
    <row r="421" spans="1:10" ht="51.95" customHeight="1" x14ac:dyDescent="0.2">
      <c r="A421" s="252" t="s">
        <v>92</v>
      </c>
      <c r="B421" s="66" t="s">
        <v>531</v>
      </c>
      <c r="C421" s="252" t="s">
        <v>21</v>
      </c>
      <c r="D421" s="252" t="s">
        <v>532</v>
      </c>
      <c r="E421" s="347" t="s">
        <v>496</v>
      </c>
      <c r="F421" s="347"/>
      <c r="G421" s="67" t="s">
        <v>18</v>
      </c>
      <c r="H421" s="68">
        <v>6.4200000000000002E-5</v>
      </c>
      <c r="I421" s="69">
        <v>765387.37</v>
      </c>
      <c r="J421" s="69">
        <v>49.13</v>
      </c>
    </row>
    <row r="422" spans="1:10" ht="26.1" customHeight="1" x14ac:dyDescent="0.2">
      <c r="A422" s="252" t="s">
        <v>92</v>
      </c>
      <c r="B422" s="66" t="s">
        <v>529</v>
      </c>
      <c r="C422" s="252" t="s">
        <v>21</v>
      </c>
      <c r="D422" s="252" t="s">
        <v>530</v>
      </c>
      <c r="E422" s="347" t="s">
        <v>496</v>
      </c>
      <c r="F422" s="347"/>
      <c r="G422" s="67" t="s">
        <v>18</v>
      </c>
      <c r="H422" s="68">
        <v>8.4900000000000004E-5</v>
      </c>
      <c r="I422" s="69">
        <v>81335.039999999994</v>
      </c>
      <c r="J422" s="69">
        <v>6.9</v>
      </c>
    </row>
    <row r="423" spans="1:10" x14ac:dyDescent="0.2">
      <c r="A423" s="253"/>
      <c r="B423" s="253"/>
      <c r="C423" s="253"/>
      <c r="D423" s="253"/>
      <c r="E423" s="253" t="s">
        <v>294</v>
      </c>
      <c r="F423" s="70">
        <v>0</v>
      </c>
      <c r="G423" s="253" t="s">
        <v>295</v>
      </c>
      <c r="H423" s="70">
        <v>0</v>
      </c>
      <c r="I423" s="253" t="s">
        <v>296</v>
      </c>
      <c r="J423" s="70">
        <v>0</v>
      </c>
    </row>
    <row r="424" spans="1:10" ht="15" thickBot="1" x14ac:dyDescent="0.25">
      <c r="A424" s="253"/>
      <c r="B424" s="253"/>
      <c r="C424" s="253"/>
      <c r="D424" s="253"/>
      <c r="E424" s="253" t="s">
        <v>297</v>
      </c>
      <c r="F424" s="70">
        <v>15.74</v>
      </c>
      <c r="G424" s="253"/>
      <c r="H424" s="345" t="s">
        <v>298</v>
      </c>
      <c r="I424" s="345"/>
      <c r="J424" s="70">
        <v>71.77</v>
      </c>
    </row>
    <row r="425" spans="1:10" ht="0.95" customHeight="1" thickTop="1" x14ac:dyDescent="0.2">
      <c r="A425" s="102"/>
      <c r="B425" s="102"/>
      <c r="C425" s="102"/>
      <c r="D425" s="102"/>
      <c r="E425" s="102"/>
      <c r="F425" s="102"/>
      <c r="G425" s="102"/>
      <c r="H425" s="102"/>
      <c r="I425" s="102"/>
      <c r="J425" s="102"/>
    </row>
    <row r="426" spans="1:10" ht="18" customHeight="1" x14ac:dyDescent="0.2">
      <c r="A426" s="255"/>
      <c r="B426" s="257" t="s">
        <v>1</v>
      </c>
      <c r="C426" s="255" t="s">
        <v>2</v>
      </c>
      <c r="D426" s="255" t="s">
        <v>3</v>
      </c>
      <c r="E426" s="342" t="s">
        <v>89</v>
      </c>
      <c r="F426" s="342"/>
      <c r="G426" s="258" t="s">
        <v>4</v>
      </c>
      <c r="H426" s="257" t="s">
        <v>5</v>
      </c>
      <c r="I426" s="257" t="s">
        <v>6</v>
      </c>
      <c r="J426" s="257" t="s">
        <v>8</v>
      </c>
    </row>
    <row r="427" spans="1:10" ht="65.099999999999994" customHeight="1" x14ac:dyDescent="0.2">
      <c r="A427" s="256" t="s">
        <v>90</v>
      </c>
      <c r="B427" s="62" t="s">
        <v>527</v>
      </c>
      <c r="C427" s="256" t="s">
        <v>21</v>
      </c>
      <c r="D427" s="256" t="s">
        <v>528</v>
      </c>
      <c r="E427" s="343" t="s">
        <v>485</v>
      </c>
      <c r="F427" s="343"/>
      <c r="G427" s="63" t="s">
        <v>94</v>
      </c>
      <c r="H427" s="64">
        <v>1</v>
      </c>
      <c r="I427" s="65">
        <v>149.78</v>
      </c>
      <c r="J427" s="65">
        <v>149.78</v>
      </c>
    </row>
    <row r="428" spans="1:10" ht="26.1" customHeight="1" x14ac:dyDescent="0.2">
      <c r="A428" s="252" t="s">
        <v>92</v>
      </c>
      <c r="B428" s="66" t="s">
        <v>515</v>
      </c>
      <c r="C428" s="252" t="s">
        <v>21</v>
      </c>
      <c r="D428" s="252" t="s">
        <v>516</v>
      </c>
      <c r="E428" s="347" t="s">
        <v>127</v>
      </c>
      <c r="F428" s="347"/>
      <c r="G428" s="67" t="s">
        <v>66</v>
      </c>
      <c r="H428" s="68">
        <v>23.7</v>
      </c>
      <c r="I428" s="69">
        <v>6.32</v>
      </c>
      <c r="J428" s="69">
        <v>149.78</v>
      </c>
    </row>
    <row r="429" spans="1:10" x14ac:dyDescent="0.2">
      <c r="A429" s="253"/>
      <c r="B429" s="253"/>
      <c r="C429" s="253"/>
      <c r="D429" s="253"/>
      <c r="E429" s="253" t="s">
        <v>294</v>
      </c>
      <c r="F429" s="70">
        <v>0</v>
      </c>
      <c r="G429" s="253" t="s">
        <v>295</v>
      </c>
      <c r="H429" s="70">
        <v>0</v>
      </c>
      <c r="I429" s="253" t="s">
        <v>296</v>
      </c>
      <c r="J429" s="70">
        <v>0</v>
      </c>
    </row>
    <row r="430" spans="1:10" ht="15" thickBot="1" x14ac:dyDescent="0.25">
      <c r="A430" s="253"/>
      <c r="B430" s="253"/>
      <c r="C430" s="253"/>
      <c r="D430" s="253"/>
      <c r="E430" s="253" t="s">
        <v>297</v>
      </c>
      <c r="F430" s="70">
        <v>42.08</v>
      </c>
      <c r="G430" s="253"/>
      <c r="H430" s="345" t="s">
        <v>298</v>
      </c>
      <c r="I430" s="345"/>
      <c r="J430" s="70">
        <v>191.86</v>
      </c>
    </row>
    <row r="431" spans="1:10" ht="0.95" customHeight="1" thickTop="1" x14ac:dyDescent="0.2">
      <c r="A431" s="102"/>
      <c r="B431" s="102"/>
      <c r="C431" s="102"/>
      <c r="D431" s="102"/>
      <c r="E431" s="102"/>
      <c r="F431" s="102"/>
      <c r="G431" s="102"/>
      <c r="H431" s="102"/>
      <c r="I431" s="102"/>
      <c r="J431" s="102"/>
    </row>
    <row r="432" spans="1:10" ht="18" customHeight="1" x14ac:dyDescent="0.2">
      <c r="A432" s="255"/>
      <c r="B432" s="257" t="s">
        <v>1</v>
      </c>
      <c r="C432" s="255" t="s">
        <v>2</v>
      </c>
      <c r="D432" s="255" t="s">
        <v>3</v>
      </c>
      <c r="E432" s="342" t="s">
        <v>89</v>
      </c>
      <c r="F432" s="342"/>
      <c r="G432" s="258" t="s">
        <v>4</v>
      </c>
      <c r="H432" s="257" t="s">
        <v>5</v>
      </c>
      <c r="I432" s="257" t="s">
        <v>6</v>
      </c>
      <c r="J432" s="257" t="s">
        <v>8</v>
      </c>
    </row>
    <row r="433" spans="1:10" ht="65.099999999999994" customHeight="1" x14ac:dyDescent="0.2">
      <c r="A433" s="256" t="s">
        <v>90</v>
      </c>
      <c r="B433" s="62" t="s">
        <v>402</v>
      </c>
      <c r="C433" s="256" t="s">
        <v>21</v>
      </c>
      <c r="D433" s="256" t="s">
        <v>403</v>
      </c>
      <c r="E433" s="343" t="s">
        <v>198</v>
      </c>
      <c r="F433" s="343"/>
      <c r="G433" s="63" t="s">
        <v>204</v>
      </c>
      <c r="H433" s="64">
        <v>1</v>
      </c>
      <c r="I433" s="65">
        <v>81.02</v>
      </c>
      <c r="J433" s="65">
        <v>81.02</v>
      </c>
    </row>
    <row r="434" spans="1:10" ht="65.099999999999994" customHeight="1" x14ac:dyDescent="0.2">
      <c r="A434" s="254" t="s">
        <v>123</v>
      </c>
      <c r="B434" s="103" t="s">
        <v>533</v>
      </c>
      <c r="C434" s="254" t="s">
        <v>21</v>
      </c>
      <c r="D434" s="254" t="s">
        <v>534</v>
      </c>
      <c r="E434" s="344" t="s">
        <v>485</v>
      </c>
      <c r="F434" s="344"/>
      <c r="G434" s="104" t="s">
        <v>94</v>
      </c>
      <c r="H434" s="105">
        <v>1</v>
      </c>
      <c r="I434" s="106">
        <v>4.87</v>
      </c>
      <c r="J434" s="106">
        <v>4.87</v>
      </c>
    </row>
    <row r="435" spans="1:10" ht="24" customHeight="1" x14ac:dyDescent="0.2">
      <c r="A435" s="254" t="s">
        <v>123</v>
      </c>
      <c r="B435" s="103" t="s">
        <v>535</v>
      </c>
      <c r="C435" s="254" t="s">
        <v>21</v>
      </c>
      <c r="D435" s="254" t="s">
        <v>536</v>
      </c>
      <c r="E435" s="344" t="s">
        <v>124</v>
      </c>
      <c r="F435" s="344"/>
      <c r="G435" s="104" t="s">
        <v>94</v>
      </c>
      <c r="H435" s="105">
        <v>1</v>
      </c>
      <c r="I435" s="106">
        <v>32.92</v>
      </c>
      <c r="J435" s="106">
        <v>32.92</v>
      </c>
    </row>
    <row r="436" spans="1:10" ht="65.099999999999994" customHeight="1" x14ac:dyDescent="0.2">
      <c r="A436" s="254" t="s">
        <v>123</v>
      </c>
      <c r="B436" s="103" t="s">
        <v>537</v>
      </c>
      <c r="C436" s="254" t="s">
        <v>21</v>
      </c>
      <c r="D436" s="254" t="s">
        <v>538</v>
      </c>
      <c r="E436" s="344" t="s">
        <v>485</v>
      </c>
      <c r="F436" s="344"/>
      <c r="G436" s="104" t="s">
        <v>94</v>
      </c>
      <c r="H436" s="105">
        <v>1</v>
      </c>
      <c r="I436" s="106">
        <v>31.16</v>
      </c>
      <c r="J436" s="106">
        <v>31.16</v>
      </c>
    </row>
    <row r="437" spans="1:10" ht="65.099999999999994" customHeight="1" x14ac:dyDescent="0.2">
      <c r="A437" s="254" t="s">
        <v>123</v>
      </c>
      <c r="B437" s="103" t="s">
        <v>539</v>
      </c>
      <c r="C437" s="254" t="s">
        <v>21</v>
      </c>
      <c r="D437" s="254" t="s">
        <v>540</v>
      </c>
      <c r="E437" s="344" t="s">
        <v>485</v>
      </c>
      <c r="F437" s="344"/>
      <c r="G437" s="104" t="s">
        <v>94</v>
      </c>
      <c r="H437" s="105">
        <v>1</v>
      </c>
      <c r="I437" s="106">
        <v>12.07</v>
      </c>
      <c r="J437" s="106">
        <v>12.07</v>
      </c>
    </row>
    <row r="438" spans="1:10" x14ac:dyDescent="0.2">
      <c r="A438" s="253"/>
      <c r="B438" s="253"/>
      <c r="C438" s="253"/>
      <c r="D438" s="253"/>
      <c r="E438" s="253" t="s">
        <v>294</v>
      </c>
      <c r="F438" s="70">
        <v>11.12</v>
      </c>
      <c r="G438" s="253" t="s">
        <v>295</v>
      </c>
      <c r="H438" s="70">
        <v>13.15</v>
      </c>
      <c r="I438" s="253" t="s">
        <v>296</v>
      </c>
      <c r="J438" s="70">
        <v>24.27</v>
      </c>
    </row>
    <row r="439" spans="1:10" ht="15" thickBot="1" x14ac:dyDescent="0.25">
      <c r="A439" s="253"/>
      <c r="B439" s="253"/>
      <c r="C439" s="253"/>
      <c r="D439" s="253"/>
      <c r="E439" s="253" t="s">
        <v>297</v>
      </c>
      <c r="F439" s="70">
        <v>22.76</v>
      </c>
      <c r="G439" s="253"/>
      <c r="H439" s="345" t="s">
        <v>298</v>
      </c>
      <c r="I439" s="345"/>
      <c r="J439" s="70">
        <v>103.78</v>
      </c>
    </row>
    <row r="440" spans="1:10" ht="0.95" customHeight="1" thickTop="1" x14ac:dyDescent="0.2">
      <c r="A440" s="102"/>
      <c r="B440" s="102"/>
      <c r="C440" s="102"/>
      <c r="D440" s="102"/>
      <c r="E440" s="102"/>
      <c r="F440" s="102"/>
      <c r="G440" s="102"/>
      <c r="H440" s="102"/>
      <c r="I440" s="102"/>
      <c r="J440" s="102"/>
    </row>
    <row r="441" spans="1:10" ht="18" customHeight="1" x14ac:dyDescent="0.2">
      <c r="A441" s="255"/>
      <c r="B441" s="257" t="s">
        <v>1</v>
      </c>
      <c r="C441" s="255" t="s">
        <v>2</v>
      </c>
      <c r="D441" s="255" t="s">
        <v>3</v>
      </c>
      <c r="E441" s="342" t="s">
        <v>89</v>
      </c>
      <c r="F441" s="342"/>
      <c r="G441" s="258" t="s">
        <v>4</v>
      </c>
      <c r="H441" s="257" t="s">
        <v>5</v>
      </c>
      <c r="I441" s="257" t="s">
        <v>6</v>
      </c>
      <c r="J441" s="257" t="s">
        <v>8</v>
      </c>
    </row>
    <row r="442" spans="1:10" ht="65.099999999999994" customHeight="1" x14ac:dyDescent="0.2">
      <c r="A442" s="256" t="s">
        <v>90</v>
      </c>
      <c r="B442" s="62" t="s">
        <v>217</v>
      </c>
      <c r="C442" s="256" t="s">
        <v>21</v>
      </c>
      <c r="D442" s="256" t="s">
        <v>218</v>
      </c>
      <c r="E442" s="343" t="s">
        <v>198</v>
      </c>
      <c r="F442" s="343"/>
      <c r="G442" s="63" t="s">
        <v>199</v>
      </c>
      <c r="H442" s="64">
        <v>1</v>
      </c>
      <c r="I442" s="65">
        <v>339.62</v>
      </c>
      <c r="J442" s="65">
        <v>339.62</v>
      </c>
    </row>
    <row r="443" spans="1:10" ht="65.099999999999994" customHeight="1" x14ac:dyDescent="0.2">
      <c r="A443" s="254" t="s">
        <v>123</v>
      </c>
      <c r="B443" s="103" t="s">
        <v>537</v>
      </c>
      <c r="C443" s="254" t="s">
        <v>21</v>
      </c>
      <c r="D443" s="254" t="s">
        <v>538</v>
      </c>
      <c r="E443" s="344" t="s">
        <v>485</v>
      </c>
      <c r="F443" s="344"/>
      <c r="G443" s="104" t="s">
        <v>94</v>
      </c>
      <c r="H443" s="105">
        <v>1</v>
      </c>
      <c r="I443" s="106">
        <v>31.16</v>
      </c>
      <c r="J443" s="106">
        <v>31.16</v>
      </c>
    </row>
    <row r="444" spans="1:10" ht="65.099999999999994" customHeight="1" x14ac:dyDescent="0.2">
      <c r="A444" s="254" t="s">
        <v>123</v>
      </c>
      <c r="B444" s="103" t="s">
        <v>541</v>
      </c>
      <c r="C444" s="254" t="s">
        <v>21</v>
      </c>
      <c r="D444" s="254" t="s">
        <v>542</v>
      </c>
      <c r="E444" s="344" t="s">
        <v>485</v>
      </c>
      <c r="F444" s="344"/>
      <c r="G444" s="104" t="s">
        <v>94</v>
      </c>
      <c r="H444" s="105">
        <v>1</v>
      </c>
      <c r="I444" s="106">
        <v>203.25</v>
      </c>
      <c r="J444" s="106">
        <v>203.25</v>
      </c>
    </row>
    <row r="445" spans="1:10" ht="65.099999999999994" customHeight="1" x14ac:dyDescent="0.2">
      <c r="A445" s="254" t="s">
        <v>123</v>
      </c>
      <c r="B445" s="103" t="s">
        <v>543</v>
      </c>
      <c r="C445" s="254" t="s">
        <v>21</v>
      </c>
      <c r="D445" s="254" t="s">
        <v>544</v>
      </c>
      <c r="E445" s="344" t="s">
        <v>485</v>
      </c>
      <c r="F445" s="344"/>
      <c r="G445" s="104" t="s">
        <v>94</v>
      </c>
      <c r="H445" s="105">
        <v>1</v>
      </c>
      <c r="I445" s="106">
        <v>55.35</v>
      </c>
      <c r="J445" s="106">
        <v>55.35</v>
      </c>
    </row>
    <row r="446" spans="1:10" ht="65.099999999999994" customHeight="1" x14ac:dyDescent="0.2">
      <c r="A446" s="254" t="s">
        <v>123</v>
      </c>
      <c r="B446" s="103" t="s">
        <v>539</v>
      </c>
      <c r="C446" s="254" t="s">
        <v>21</v>
      </c>
      <c r="D446" s="254" t="s">
        <v>540</v>
      </c>
      <c r="E446" s="344" t="s">
        <v>485</v>
      </c>
      <c r="F446" s="344"/>
      <c r="G446" s="104" t="s">
        <v>94</v>
      </c>
      <c r="H446" s="105">
        <v>1</v>
      </c>
      <c r="I446" s="106">
        <v>12.07</v>
      </c>
      <c r="J446" s="106">
        <v>12.07</v>
      </c>
    </row>
    <row r="447" spans="1:10" ht="65.099999999999994" customHeight="1" x14ac:dyDescent="0.2">
      <c r="A447" s="254" t="s">
        <v>123</v>
      </c>
      <c r="B447" s="103" t="s">
        <v>533</v>
      </c>
      <c r="C447" s="254" t="s">
        <v>21</v>
      </c>
      <c r="D447" s="254" t="s">
        <v>534</v>
      </c>
      <c r="E447" s="344" t="s">
        <v>485</v>
      </c>
      <c r="F447" s="344"/>
      <c r="G447" s="104" t="s">
        <v>94</v>
      </c>
      <c r="H447" s="105">
        <v>1</v>
      </c>
      <c r="I447" s="106">
        <v>4.87</v>
      </c>
      <c r="J447" s="106">
        <v>4.87</v>
      </c>
    </row>
    <row r="448" spans="1:10" ht="24" customHeight="1" x14ac:dyDescent="0.2">
      <c r="A448" s="254" t="s">
        <v>123</v>
      </c>
      <c r="B448" s="103" t="s">
        <v>535</v>
      </c>
      <c r="C448" s="254" t="s">
        <v>21</v>
      </c>
      <c r="D448" s="254" t="s">
        <v>536</v>
      </c>
      <c r="E448" s="344" t="s">
        <v>124</v>
      </c>
      <c r="F448" s="344"/>
      <c r="G448" s="104" t="s">
        <v>94</v>
      </c>
      <c r="H448" s="105">
        <v>1</v>
      </c>
      <c r="I448" s="106">
        <v>32.92</v>
      </c>
      <c r="J448" s="106">
        <v>32.92</v>
      </c>
    </row>
    <row r="449" spans="1:10" x14ac:dyDescent="0.2">
      <c r="A449" s="253"/>
      <c r="B449" s="253"/>
      <c r="C449" s="253"/>
      <c r="D449" s="253"/>
      <c r="E449" s="253" t="s">
        <v>294</v>
      </c>
      <c r="F449" s="70">
        <v>11.12</v>
      </c>
      <c r="G449" s="253" t="s">
        <v>295</v>
      </c>
      <c r="H449" s="70">
        <v>13.15</v>
      </c>
      <c r="I449" s="253" t="s">
        <v>296</v>
      </c>
      <c r="J449" s="70">
        <v>24.27</v>
      </c>
    </row>
    <row r="450" spans="1:10" ht="15" thickBot="1" x14ac:dyDescent="0.25">
      <c r="A450" s="253"/>
      <c r="B450" s="253"/>
      <c r="C450" s="253"/>
      <c r="D450" s="253"/>
      <c r="E450" s="253" t="s">
        <v>297</v>
      </c>
      <c r="F450" s="70">
        <v>95.43</v>
      </c>
      <c r="G450" s="253"/>
      <c r="H450" s="345" t="s">
        <v>298</v>
      </c>
      <c r="I450" s="345"/>
      <c r="J450" s="70">
        <v>435.05</v>
      </c>
    </row>
    <row r="451" spans="1:10" ht="0.95" customHeight="1" thickTop="1" x14ac:dyDescent="0.2">
      <c r="A451" s="102"/>
      <c r="B451" s="102"/>
      <c r="C451" s="102"/>
      <c r="D451" s="102"/>
      <c r="E451" s="102"/>
      <c r="F451" s="102"/>
      <c r="G451" s="102"/>
      <c r="H451" s="102"/>
      <c r="I451" s="102"/>
      <c r="J451" s="102"/>
    </row>
    <row r="452" spans="1:10" ht="18" customHeight="1" x14ac:dyDescent="0.2">
      <c r="A452" s="255"/>
      <c r="B452" s="257" t="s">
        <v>1</v>
      </c>
      <c r="C452" s="255" t="s">
        <v>2</v>
      </c>
      <c r="D452" s="255" t="s">
        <v>3</v>
      </c>
      <c r="E452" s="342" t="s">
        <v>89</v>
      </c>
      <c r="F452" s="342"/>
      <c r="G452" s="258" t="s">
        <v>4</v>
      </c>
      <c r="H452" s="257" t="s">
        <v>5</v>
      </c>
      <c r="I452" s="257" t="s">
        <v>6</v>
      </c>
      <c r="J452" s="257" t="s">
        <v>8</v>
      </c>
    </row>
    <row r="453" spans="1:10" ht="65.099999999999994" customHeight="1" x14ac:dyDescent="0.2">
      <c r="A453" s="256" t="s">
        <v>90</v>
      </c>
      <c r="B453" s="62" t="s">
        <v>537</v>
      </c>
      <c r="C453" s="256" t="s">
        <v>21</v>
      </c>
      <c r="D453" s="256" t="s">
        <v>538</v>
      </c>
      <c r="E453" s="343" t="s">
        <v>485</v>
      </c>
      <c r="F453" s="343"/>
      <c r="G453" s="63" t="s">
        <v>94</v>
      </c>
      <c r="H453" s="64">
        <v>1</v>
      </c>
      <c r="I453" s="65">
        <v>31.16</v>
      </c>
      <c r="J453" s="65">
        <v>31.16</v>
      </c>
    </row>
    <row r="454" spans="1:10" ht="51.95" customHeight="1" x14ac:dyDescent="0.2">
      <c r="A454" s="252" t="s">
        <v>92</v>
      </c>
      <c r="B454" s="66" t="s">
        <v>531</v>
      </c>
      <c r="C454" s="252" t="s">
        <v>21</v>
      </c>
      <c r="D454" s="252" t="s">
        <v>532</v>
      </c>
      <c r="E454" s="347" t="s">
        <v>496</v>
      </c>
      <c r="F454" s="347"/>
      <c r="G454" s="67" t="s">
        <v>18</v>
      </c>
      <c r="H454" s="68">
        <v>3.43E-5</v>
      </c>
      <c r="I454" s="69">
        <v>765387.37</v>
      </c>
      <c r="J454" s="69">
        <v>26.25</v>
      </c>
    </row>
    <row r="455" spans="1:10" ht="51.95" customHeight="1" x14ac:dyDescent="0.2">
      <c r="A455" s="252" t="s">
        <v>92</v>
      </c>
      <c r="B455" s="66" t="s">
        <v>545</v>
      </c>
      <c r="C455" s="252" t="s">
        <v>21</v>
      </c>
      <c r="D455" s="252" t="s">
        <v>546</v>
      </c>
      <c r="E455" s="347" t="s">
        <v>496</v>
      </c>
      <c r="F455" s="347"/>
      <c r="G455" s="67" t="s">
        <v>18</v>
      </c>
      <c r="H455" s="68">
        <v>5.5099999999999998E-5</v>
      </c>
      <c r="I455" s="69">
        <v>89250</v>
      </c>
      <c r="J455" s="69">
        <v>4.91</v>
      </c>
    </row>
    <row r="456" spans="1:10" x14ac:dyDescent="0.2">
      <c r="A456" s="253"/>
      <c r="B456" s="253"/>
      <c r="C456" s="253"/>
      <c r="D456" s="253"/>
      <c r="E456" s="253" t="s">
        <v>294</v>
      </c>
      <c r="F456" s="70">
        <v>0</v>
      </c>
      <c r="G456" s="253" t="s">
        <v>295</v>
      </c>
      <c r="H456" s="70">
        <v>0</v>
      </c>
      <c r="I456" s="253" t="s">
        <v>296</v>
      </c>
      <c r="J456" s="70">
        <v>0</v>
      </c>
    </row>
    <row r="457" spans="1:10" ht="15" thickBot="1" x14ac:dyDescent="0.25">
      <c r="A457" s="253"/>
      <c r="B457" s="253"/>
      <c r="C457" s="253"/>
      <c r="D457" s="253"/>
      <c r="E457" s="253" t="s">
        <v>297</v>
      </c>
      <c r="F457" s="70">
        <v>8.75</v>
      </c>
      <c r="G457" s="253"/>
      <c r="H457" s="345" t="s">
        <v>298</v>
      </c>
      <c r="I457" s="345"/>
      <c r="J457" s="70">
        <v>39.909999999999997</v>
      </c>
    </row>
    <row r="458" spans="1:10" ht="0.95" customHeight="1" thickTop="1" x14ac:dyDescent="0.2">
      <c r="A458" s="102"/>
      <c r="B458" s="102"/>
      <c r="C458" s="102"/>
      <c r="D458" s="102"/>
      <c r="E458" s="102"/>
      <c r="F458" s="102"/>
      <c r="G458" s="102"/>
      <c r="H458" s="102"/>
      <c r="I458" s="102"/>
      <c r="J458" s="102"/>
    </row>
    <row r="459" spans="1:10" ht="18" customHeight="1" x14ac:dyDescent="0.2">
      <c r="A459" s="255"/>
      <c r="B459" s="257" t="s">
        <v>1</v>
      </c>
      <c r="C459" s="255" t="s">
        <v>2</v>
      </c>
      <c r="D459" s="255" t="s">
        <v>3</v>
      </c>
      <c r="E459" s="342" t="s">
        <v>89</v>
      </c>
      <c r="F459" s="342"/>
      <c r="G459" s="258" t="s">
        <v>4</v>
      </c>
      <c r="H459" s="257" t="s">
        <v>5</v>
      </c>
      <c r="I459" s="257" t="s">
        <v>6</v>
      </c>
      <c r="J459" s="257" t="s">
        <v>8</v>
      </c>
    </row>
    <row r="460" spans="1:10" ht="65.099999999999994" customHeight="1" x14ac:dyDescent="0.2">
      <c r="A460" s="256" t="s">
        <v>90</v>
      </c>
      <c r="B460" s="62" t="s">
        <v>533</v>
      </c>
      <c r="C460" s="256" t="s">
        <v>21</v>
      </c>
      <c r="D460" s="256" t="s">
        <v>534</v>
      </c>
      <c r="E460" s="343" t="s">
        <v>485</v>
      </c>
      <c r="F460" s="343"/>
      <c r="G460" s="63" t="s">
        <v>94</v>
      </c>
      <c r="H460" s="64">
        <v>1</v>
      </c>
      <c r="I460" s="65">
        <v>4.87</v>
      </c>
      <c r="J460" s="65">
        <v>4.87</v>
      </c>
    </row>
    <row r="461" spans="1:10" ht="51.95" customHeight="1" x14ac:dyDescent="0.2">
      <c r="A461" s="252" t="s">
        <v>92</v>
      </c>
      <c r="B461" s="66" t="s">
        <v>531</v>
      </c>
      <c r="C461" s="252" t="s">
        <v>21</v>
      </c>
      <c r="D461" s="252" t="s">
        <v>532</v>
      </c>
      <c r="E461" s="347" t="s">
        <v>496</v>
      </c>
      <c r="F461" s="347"/>
      <c r="G461" s="67" t="s">
        <v>18</v>
      </c>
      <c r="H461" s="68">
        <v>5.6999999999999996E-6</v>
      </c>
      <c r="I461" s="69">
        <v>765387.37</v>
      </c>
      <c r="J461" s="69">
        <v>4.3600000000000003</v>
      </c>
    </row>
    <row r="462" spans="1:10" ht="51.95" customHeight="1" x14ac:dyDescent="0.2">
      <c r="A462" s="252" t="s">
        <v>92</v>
      </c>
      <c r="B462" s="66" t="s">
        <v>545</v>
      </c>
      <c r="C462" s="252" t="s">
        <v>21</v>
      </c>
      <c r="D462" s="252" t="s">
        <v>546</v>
      </c>
      <c r="E462" s="347" t="s">
        <v>496</v>
      </c>
      <c r="F462" s="347"/>
      <c r="G462" s="67" t="s">
        <v>18</v>
      </c>
      <c r="H462" s="68">
        <v>5.8000000000000004E-6</v>
      </c>
      <c r="I462" s="69">
        <v>89250</v>
      </c>
      <c r="J462" s="69">
        <v>0.51</v>
      </c>
    </row>
    <row r="463" spans="1:10" x14ac:dyDescent="0.2">
      <c r="A463" s="253"/>
      <c r="B463" s="253"/>
      <c r="C463" s="253"/>
      <c r="D463" s="253"/>
      <c r="E463" s="253" t="s">
        <v>294</v>
      </c>
      <c r="F463" s="70">
        <v>0</v>
      </c>
      <c r="G463" s="253" t="s">
        <v>295</v>
      </c>
      <c r="H463" s="70">
        <v>0</v>
      </c>
      <c r="I463" s="253" t="s">
        <v>296</v>
      </c>
      <c r="J463" s="70">
        <v>0</v>
      </c>
    </row>
    <row r="464" spans="1:10" ht="15" thickBot="1" x14ac:dyDescent="0.25">
      <c r="A464" s="253"/>
      <c r="B464" s="253"/>
      <c r="C464" s="253"/>
      <c r="D464" s="253"/>
      <c r="E464" s="253" t="s">
        <v>297</v>
      </c>
      <c r="F464" s="70">
        <v>1.36</v>
      </c>
      <c r="G464" s="253"/>
      <c r="H464" s="345" t="s">
        <v>298</v>
      </c>
      <c r="I464" s="345"/>
      <c r="J464" s="70">
        <v>6.23</v>
      </c>
    </row>
    <row r="465" spans="1:10" ht="0.95" customHeight="1" thickTop="1" x14ac:dyDescent="0.2">
      <c r="A465" s="102"/>
      <c r="B465" s="102"/>
      <c r="C465" s="102"/>
      <c r="D465" s="102"/>
      <c r="E465" s="102"/>
      <c r="F465" s="102"/>
      <c r="G465" s="102"/>
      <c r="H465" s="102"/>
      <c r="I465" s="102"/>
      <c r="J465" s="102"/>
    </row>
    <row r="466" spans="1:10" ht="18" customHeight="1" x14ac:dyDescent="0.2">
      <c r="A466" s="255"/>
      <c r="B466" s="257" t="s">
        <v>1</v>
      </c>
      <c r="C466" s="255" t="s">
        <v>2</v>
      </c>
      <c r="D466" s="255" t="s">
        <v>3</v>
      </c>
      <c r="E466" s="342" t="s">
        <v>89</v>
      </c>
      <c r="F466" s="342"/>
      <c r="G466" s="258" t="s">
        <v>4</v>
      </c>
      <c r="H466" s="257" t="s">
        <v>5</v>
      </c>
      <c r="I466" s="257" t="s">
        <v>6</v>
      </c>
      <c r="J466" s="257" t="s">
        <v>8</v>
      </c>
    </row>
    <row r="467" spans="1:10" ht="65.099999999999994" customHeight="1" x14ac:dyDescent="0.2">
      <c r="A467" s="256" t="s">
        <v>90</v>
      </c>
      <c r="B467" s="62" t="s">
        <v>539</v>
      </c>
      <c r="C467" s="256" t="s">
        <v>21</v>
      </c>
      <c r="D467" s="256" t="s">
        <v>540</v>
      </c>
      <c r="E467" s="343" t="s">
        <v>485</v>
      </c>
      <c r="F467" s="343"/>
      <c r="G467" s="63" t="s">
        <v>94</v>
      </c>
      <c r="H467" s="64">
        <v>1</v>
      </c>
      <c r="I467" s="65">
        <v>12.07</v>
      </c>
      <c r="J467" s="65">
        <v>12.07</v>
      </c>
    </row>
    <row r="468" spans="1:10" ht="51.95" customHeight="1" x14ac:dyDescent="0.2">
      <c r="A468" s="252" t="s">
        <v>92</v>
      </c>
      <c r="B468" s="66" t="s">
        <v>531</v>
      </c>
      <c r="C468" s="252" t="s">
        <v>21</v>
      </c>
      <c r="D468" s="252" t="s">
        <v>532</v>
      </c>
      <c r="E468" s="347" t="s">
        <v>496</v>
      </c>
      <c r="F468" s="347"/>
      <c r="G468" s="67" t="s">
        <v>18</v>
      </c>
      <c r="H468" s="68">
        <v>1.4100000000000001E-5</v>
      </c>
      <c r="I468" s="69">
        <v>765387.37</v>
      </c>
      <c r="J468" s="69">
        <v>10.79</v>
      </c>
    </row>
    <row r="469" spans="1:10" ht="51.95" customHeight="1" x14ac:dyDescent="0.2">
      <c r="A469" s="252" t="s">
        <v>92</v>
      </c>
      <c r="B469" s="66" t="s">
        <v>545</v>
      </c>
      <c r="C469" s="252" t="s">
        <v>21</v>
      </c>
      <c r="D469" s="252" t="s">
        <v>546</v>
      </c>
      <c r="E469" s="347" t="s">
        <v>496</v>
      </c>
      <c r="F469" s="347"/>
      <c r="G469" s="67" t="s">
        <v>18</v>
      </c>
      <c r="H469" s="68">
        <v>1.4399999999999999E-5</v>
      </c>
      <c r="I469" s="69">
        <v>89250</v>
      </c>
      <c r="J469" s="69">
        <v>1.28</v>
      </c>
    </row>
    <row r="470" spans="1:10" x14ac:dyDescent="0.2">
      <c r="A470" s="253"/>
      <c r="B470" s="253"/>
      <c r="C470" s="253"/>
      <c r="D470" s="253"/>
      <c r="E470" s="253" t="s">
        <v>294</v>
      </c>
      <c r="F470" s="70">
        <v>0</v>
      </c>
      <c r="G470" s="253" t="s">
        <v>295</v>
      </c>
      <c r="H470" s="70">
        <v>0</v>
      </c>
      <c r="I470" s="253" t="s">
        <v>296</v>
      </c>
      <c r="J470" s="70">
        <v>0</v>
      </c>
    </row>
    <row r="471" spans="1:10" ht="15" thickBot="1" x14ac:dyDescent="0.25">
      <c r="A471" s="253"/>
      <c r="B471" s="253"/>
      <c r="C471" s="253"/>
      <c r="D471" s="253"/>
      <c r="E471" s="253" t="s">
        <v>297</v>
      </c>
      <c r="F471" s="70">
        <v>3.39</v>
      </c>
      <c r="G471" s="253"/>
      <c r="H471" s="345" t="s">
        <v>298</v>
      </c>
      <c r="I471" s="345"/>
      <c r="J471" s="70">
        <v>15.46</v>
      </c>
    </row>
    <row r="472" spans="1:10" ht="0.95" customHeight="1" thickTop="1" x14ac:dyDescent="0.2">
      <c r="A472" s="102"/>
      <c r="B472" s="102"/>
      <c r="C472" s="102"/>
      <c r="D472" s="102"/>
      <c r="E472" s="102"/>
      <c r="F472" s="102"/>
      <c r="G472" s="102"/>
      <c r="H472" s="102"/>
      <c r="I472" s="102"/>
      <c r="J472" s="102"/>
    </row>
    <row r="473" spans="1:10" ht="18" customHeight="1" x14ac:dyDescent="0.2">
      <c r="A473" s="255"/>
      <c r="B473" s="257" t="s">
        <v>1</v>
      </c>
      <c r="C473" s="255" t="s">
        <v>2</v>
      </c>
      <c r="D473" s="255" t="s">
        <v>3</v>
      </c>
      <c r="E473" s="342" t="s">
        <v>89</v>
      </c>
      <c r="F473" s="342"/>
      <c r="G473" s="258" t="s">
        <v>4</v>
      </c>
      <c r="H473" s="257" t="s">
        <v>5</v>
      </c>
      <c r="I473" s="257" t="s">
        <v>6</v>
      </c>
      <c r="J473" s="257" t="s">
        <v>8</v>
      </c>
    </row>
    <row r="474" spans="1:10" ht="65.099999999999994" customHeight="1" x14ac:dyDescent="0.2">
      <c r="A474" s="256" t="s">
        <v>90</v>
      </c>
      <c r="B474" s="62" t="s">
        <v>543</v>
      </c>
      <c r="C474" s="256" t="s">
        <v>21</v>
      </c>
      <c r="D474" s="256" t="s">
        <v>544</v>
      </c>
      <c r="E474" s="343" t="s">
        <v>485</v>
      </c>
      <c r="F474" s="343"/>
      <c r="G474" s="63" t="s">
        <v>94</v>
      </c>
      <c r="H474" s="64">
        <v>1</v>
      </c>
      <c r="I474" s="65">
        <v>55.35</v>
      </c>
      <c r="J474" s="65">
        <v>55.35</v>
      </c>
    </row>
    <row r="475" spans="1:10" ht="51.95" customHeight="1" x14ac:dyDescent="0.2">
      <c r="A475" s="252" t="s">
        <v>92</v>
      </c>
      <c r="B475" s="66" t="s">
        <v>531</v>
      </c>
      <c r="C475" s="252" t="s">
        <v>21</v>
      </c>
      <c r="D475" s="252" t="s">
        <v>532</v>
      </c>
      <c r="E475" s="347" t="s">
        <v>496</v>
      </c>
      <c r="F475" s="347"/>
      <c r="G475" s="67" t="s">
        <v>18</v>
      </c>
      <c r="H475" s="68">
        <v>6.4300000000000004E-5</v>
      </c>
      <c r="I475" s="69">
        <v>765387.37</v>
      </c>
      <c r="J475" s="69">
        <v>49.21</v>
      </c>
    </row>
    <row r="476" spans="1:10" ht="51.95" customHeight="1" x14ac:dyDescent="0.2">
      <c r="A476" s="252" t="s">
        <v>92</v>
      </c>
      <c r="B476" s="66" t="s">
        <v>545</v>
      </c>
      <c r="C476" s="252" t="s">
        <v>21</v>
      </c>
      <c r="D476" s="252" t="s">
        <v>546</v>
      </c>
      <c r="E476" s="347" t="s">
        <v>496</v>
      </c>
      <c r="F476" s="347"/>
      <c r="G476" s="67" t="s">
        <v>18</v>
      </c>
      <c r="H476" s="68">
        <v>6.8899999999999994E-5</v>
      </c>
      <c r="I476" s="69">
        <v>89250</v>
      </c>
      <c r="J476" s="69">
        <v>6.14</v>
      </c>
    </row>
    <row r="477" spans="1:10" x14ac:dyDescent="0.2">
      <c r="A477" s="253"/>
      <c r="B477" s="253"/>
      <c r="C477" s="253"/>
      <c r="D477" s="253"/>
      <c r="E477" s="253" t="s">
        <v>294</v>
      </c>
      <c r="F477" s="70">
        <v>0</v>
      </c>
      <c r="G477" s="253" t="s">
        <v>295</v>
      </c>
      <c r="H477" s="70">
        <v>0</v>
      </c>
      <c r="I477" s="253" t="s">
        <v>296</v>
      </c>
      <c r="J477" s="70">
        <v>0</v>
      </c>
    </row>
    <row r="478" spans="1:10" ht="15" thickBot="1" x14ac:dyDescent="0.25">
      <c r="A478" s="253"/>
      <c r="B478" s="253"/>
      <c r="C478" s="253"/>
      <c r="D478" s="253"/>
      <c r="E478" s="253" t="s">
        <v>297</v>
      </c>
      <c r="F478" s="70">
        <v>15.55</v>
      </c>
      <c r="G478" s="253"/>
      <c r="H478" s="345" t="s">
        <v>298</v>
      </c>
      <c r="I478" s="345"/>
      <c r="J478" s="70">
        <v>70.900000000000006</v>
      </c>
    </row>
    <row r="479" spans="1:10" ht="0.95" customHeight="1" thickTop="1" x14ac:dyDescent="0.2">
      <c r="A479" s="102"/>
      <c r="B479" s="102"/>
      <c r="C479" s="102"/>
      <c r="D479" s="102"/>
      <c r="E479" s="102"/>
      <c r="F479" s="102"/>
      <c r="G479" s="102"/>
      <c r="H479" s="102"/>
      <c r="I479" s="102"/>
      <c r="J479" s="102"/>
    </row>
    <row r="480" spans="1:10" ht="18" customHeight="1" x14ac:dyDescent="0.2">
      <c r="A480" s="255"/>
      <c r="B480" s="257" t="s">
        <v>1</v>
      </c>
      <c r="C480" s="255" t="s">
        <v>2</v>
      </c>
      <c r="D480" s="255" t="s">
        <v>3</v>
      </c>
      <c r="E480" s="342" t="s">
        <v>89</v>
      </c>
      <c r="F480" s="342"/>
      <c r="G480" s="258" t="s">
        <v>4</v>
      </c>
      <c r="H480" s="257" t="s">
        <v>5</v>
      </c>
      <c r="I480" s="257" t="s">
        <v>6</v>
      </c>
      <c r="J480" s="257" t="s">
        <v>8</v>
      </c>
    </row>
    <row r="481" spans="1:10" ht="65.099999999999994" customHeight="1" x14ac:dyDescent="0.2">
      <c r="A481" s="256" t="s">
        <v>90</v>
      </c>
      <c r="B481" s="62" t="s">
        <v>541</v>
      </c>
      <c r="C481" s="256" t="s">
        <v>21</v>
      </c>
      <c r="D481" s="256" t="s">
        <v>542</v>
      </c>
      <c r="E481" s="343" t="s">
        <v>485</v>
      </c>
      <c r="F481" s="343"/>
      <c r="G481" s="63" t="s">
        <v>94</v>
      </c>
      <c r="H481" s="64">
        <v>1</v>
      </c>
      <c r="I481" s="65">
        <v>203.25</v>
      </c>
      <c r="J481" s="65">
        <v>203.25</v>
      </c>
    </row>
    <row r="482" spans="1:10" ht="26.1" customHeight="1" x14ac:dyDescent="0.2">
      <c r="A482" s="252" t="s">
        <v>92</v>
      </c>
      <c r="B482" s="66" t="s">
        <v>515</v>
      </c>
      <c r="C482" s="252" t="s">
        <v>21</v>
      </c>
      <c r="D482" s="252" t="s">
        <v>516</v>
      </c>
      <c r="E482" s="347" t="s">
        <v>127</v>
      </c>
      <c r="F482" s="347"/>
      <c r="G482" s="67" t="s">
        <v>66</v>
      </c>
      <c r="H482" s="68">
        <v>32.159999999999997</v>
      </c>
      <c r="I482" s="69">
        <v>6.32</v>
      </c>
      <c r="J482" s="69">
        <v>203.25</v>
      </c>
    </row>
    <row r="483" spans="1:10" x14ac:dyDescent="0.2">
      <c r="A483" s="253"/>
      <c r="B483" s="253"/>
      <c r="C483" s="253"/>
      <c r="D483" s="253"/>
      <c r="E483" s="253" t="s">
        <v>294</v>
      </c>
      <c r="F483" s="70">
        <v>0</v>
      </c>
      <c r="G483" s="253" t="s">
        <v>295</v>
      </c>
      <c r="H483" s="70">
        <v>0</v>
      </c>
      <c r="I483" s="253" t="s">
        <v>296</v>
      </c>
      <c r="J483" s="70">
        <v>0</v>
      </c>
    </row>
    <row r="484" spans="1:10" ht="15" thickBot="1" x14ac:dyDescent="0.25">
      <c r="A484" s="253"/>
      <c r="B484" s="253"/>
      <c r="C484" s="253"/>
      <c r="D484" s="253"/>
      <c r="E484" s="253" t="s">
        <v>297</v>
      </c>
      <c r="F484" s="70">
        <v>57.11</v>
      </c>
      <c r="G484" s="253"/>
      <c r="H484" s="345" t="s">
        <v>298</v>
      </c>
      <c r="I484" s="345"/>
      <c r="J484" s="70">
        <v>260.36</v>
      </c>
    </row>
    <row r="485" spans="1:10" ht="0.95" customHeight="1" thickTop="1" x14ac:dyDescent="0.2">
      <c r="A485" s="102"/>
      <c r="B485" s="102"/>
      <c r="C485" s="102"/>
      <c r="D485" s="102"/>
      <c r="E485" s="102"/>
      <c r="F485" s="102"/>
      <c r="G485" s="102"/>
      <c r="H485" s="102"/>
      <c r="I485" s="102"/>
      <c r="J485" s="102"/>
    </row>
    <row r="486" spans="1:10" ht="18" customHeight="1" x14ac:dyDescent="0.2">
      <c r="A486" s="255"/>
      <c r="B486" s="257" t="s">
        <v>1</v>
      </c>
      <c r="C486" s="255" t="s">
        <v>2</v>
      </c>
      <c r="D486" s="255" t="s">
        <v>3</v>
      </c>
      <c r="E486" s="342" t="s">
        <v>89</v>
      </c>
      <c r="F486" s="342"/>
      <c r="G486" s="258" t="s">
        <v>4</v>
      </c>
      <c r="H486" s="257" t="s">
        <v>5</v>
      </c>
      <c r="I486" s="257" t="s">
        <v>6</v>
      </c>
      <c r="J486" s="257" t="s">
        <v>8</v>
      </c>
    </row>
    <row r="487" spans="1:10" ht="51.95" customHeight="1" x14ac:dyDescent="0.2">
      <c r="A487" s="256" t="s">
        <v>90</v>
      </c>
      <c r="B487" s="62" t="s">
        <v>215</v>
      </c>
      <c r="C487" s="256" t="s">
        <v>21</v>
      </c>
      <c r="D487" s="256" t="s">
        <v>216</v>
      </c>
      <c r="E487" s="343" t="s">
        <v>198</v>
      </c>
      <c r="F487" s="343"/>
      <c r="G487" s="63" t="s">
        <v>199</v>
      </c>
      <c r="H487" s="64">
        <v>1</v>
      </c>
      <c r="I487" s="65">
        <v>278.11</v>
      </c>
      <c r="J487" s="65">
        <v>278.11</v>
      </c>
    </row>
    <row r="488" spans="1:10" ht="51.95" customHeight="1" x14ac:dyDescent="0.2">
      <c r="A488" s="254" t="s">
        <v>123</v>
      </c>
      <c r="B488" s="103" t="s">
        <v>547</v>
      </c>
      <c r="C488" s="254" t="s">
        <v>21</v>
      </c>
      <c r="D488" s="254" t="s">
        <v>548</v>
      </c>
      <c r="E488" s="344" t="s">
        <v>485</v>
      </c>
      <c r="F488" s="344"/>
      <c r="G488" s="104" t="s">
        <v>94</v>
      </c>
      <c r="H488" s="105">
        <v>1</v>
      </c>
      <c r="I488" s="106">
        <v>4.3</v>
      </c>
      <c r="J488" s="106">
        <v>4.3</v>
      </c>
    </row>
    <row r="489" spans="1:10" ht="51.95" customHeight="1" x14ac:dyDescent="0.2">
      <c r="A489" s="254" t="s">
        <v>123</v>
      </c>
      <c r="B489" s="103" t="s">
        <v>549</v>
      </c>
      <c r="C489" s="254" t="s">
        <v>21</v>
      </c>
      <c r="D489" s="254" t="s">
        <v>550</v>
      </c>
      <c r="E489" s="344" t="s">
        <v>485</v>
      </c>
      <c r="F489" s="344"/>
      <c r="G489" s="104" t="s">
        <v>94</v>
      </c>
      <c r="H489" s="105">
        <v>1</v>
      </c>
      <c r="I489" s="106">
        <v>48.73</v>
      </c>
      <c r="J489" s="106">
        <v>48.73</v>
      </c>
    </row>
    <row r="490" spans="1:10" ht="24" customHeight="1" x14ac:dyDescent="0.2">
      <c r="A490" s="254" t="s">
        <v>123</v>
      </c>
      <c r="B490" s="103" t="s">
        <v>535</v>
      </c>
      <c r="C490" s="254" t="s">
        <v>21</v>
      </c>
      <c r="D490" s="254" t="s">
        <v>536</v>
      </c>
      <c r="E490" s="344" t="s">
        <v>124</v>
      </c>
      <c r="F490" s="344"/>
      <c r="G490" s="104" t="s">
        <v>94</v>
      </c>
      <c r="H490" s="105">
        <v>1</v>
      </c>
      <c r="I490" s="106">
        <v>32.92</v>
      </c>
      <c r="J490" s="106">
        <v>32.92</v>
      </c>
    </row>
    <row r="491" spans="1:10" ht="51.95" customHeight="1" x14ac:dyDescent="0.2">
      <c r="A491" s="254" t="s">
        <v>123</v>
      </c>
      <c r="B491" s="103" t="s">
        <v>551</v>
      </c>
      <c r="C491" s="254" t="s">
        <v>21</v>
      </c>
      <c r="D491" s="254" t="s">
        <v>552</v>
      </c>
      <c r="E491" s="344" t="s">
        <v>485</v>
      </c>
      <c r="F491" s="344"/>
      <c r="G491" s="104" t="s">
        <v>94</v>
      </c>
      <c r="H491" s="105">
        <v>1</v>
      </c>
      <c r="I491" s="106">
        <v>154.96</v>
      </c>
      <c r="J491" s="106">
        <v>154.96</v>
      </c>
    </row>
    <row r="492" spans="1:10" ht="51.95" customHeight="1" x14ac:dyDescent="0.2">
      <c r="A492" s="254" t="s">
        <v>123</v>
      </c>
      <c r="B492" s="103" t="s">
        <v>553</v>
      </c>
      <c r="C492" s="254" t="s">
        <v>21</v>
      </c>
      <c r="D492" s="254" t="s">
        <v>554</v>
      </c>
      <c r="E492" s="344" t="s">
        <v>485</v>
      </c>
      <c r="F492" s="344"/>
      <c r="G492" s="104" t="s">
        <v>94</v>
      </c>
      <c r="H492" s="105">
        <v>1</v>
      </c>
      <c r="I492" s="106">
        <v>10.66</v>
      </c>
      <c r="J492" s="106">
        <v>10.66</v>
      </c>
    </row>
    <row r="493" spans="1:10" ht="51.95" customHeight="1" x14ac:dyDescent="0.2">
      <c r="A493" s="254" t="s">
        <v>123</v>
      </c>
      <c r="B493" s="103" t="s">
        <v>555</v>
      </c>
      <c r="C493" s="254" t="s">
        <v>21</v>
      </c>
      <c r="D493" s="254" t="s">
        <v>556</v>
      </c>
      <c r="E493" s="344" t="s">
        <v>485</v>
      </c>
      <c r="F493" s="344"/>
      <c r="G493" s="104" t="s">
        <v>94</v>
      </c>
      <c r="H493" s="105">
        <v>1</v>
      </c>
      <c r="I493" s="106">
        <v>26.54</v>
      </c>
      <c r="J493" s="106">
        <v>26.54</v>
      </c>
    </row>
    <row r="494" spans="1:10" x14ac:dyDescent="0.2">
      <c r="A494" s="253"/>
      <c r="B494" s="253"/>
      <c r="C494" s="253"/>
      <c r="D494" s="253"/>
      <c r="E494" s="253" t="s">
        <v>294</v>
      </c>
      <c r="F494" s="70">
        <v>11.12</v>
      </c>
      <c r="G494" s="253" t="s">
        <v>295</v>
      </c>
      <c r="H494" s="70">
        <v>13.15</v>
      </c>
      <c r="I494" s="253" t="s">
        <v>296</v>
      </c>
      <c r="J494" s="70">
        <v>24.27</v>
      </c>
    </row>
    <row r="495" spans="1:10" ht="15" thickBot="1" x14ac:dyDescent="0.25">
      <c r="A495" s="253"/>
      <c r="B495" s="253"/>
      <c r="C495" s="253"/>
      <c r="D495" s="253"/>
      <c r="E495" s="253" t="s">
        <v>297</v>
      </c>
      <c r="F495" s="70">
        <v>78.14</v>
      </c>
      <c r="G495" s="253"/>
      <c r="H495" s="345" t="s">
        <v>298</v>
      </c>
      <c r="I495" s="345"/>
      <c r="J495" s="70">
        <v>356.25</v>
      </c>
    </row>
    <row r="496" spans="1:10" ht="0.95" customHeight="1" thickTop="1" x14ac:dyDescent="0.2">
      <c r="A496" s="102"/>
      <c r="B496" s="102"/>
      <c r="C496" s="102"/>
      <c r="D496" s="102"/>
      <c r="E496" s="102"/>
      <c r="F496" s="102"/>
      <c r="G496" s="102"/>
      <c r="H496" s="102"/>
      <c r="I496" s="102"/>
      <c r="J496" s="102"/>
    </row>
    <row r="497" spans="1:10" ht="18" customHeight="1" x14ac:dyDescent="0.2">
      <c r="A497" s="255"/>
      <c r="B497" s="257" t="s">
        <v>1</v>
      </c>
      <c r="C497" s="255" t="s">
        <v>2</v>
      </c>
      <c r="D497" s="255" t="s">
        <v>3</v>
      </c>
      <c r="E497" s="342" t="s">
        <v>89</v>
      </c>
      <c r="F497" s="342"/>
      <c r="G497" s="258" t="s">
        <v>4</v>
      </c>
      <c r="H497" s="257" t="s">
        <v>5</v>
      </c>
      <c r="I497" s="257" t="s">
        <v>6</v>
      </c>
      <c r="J497" s="257" t="s">
        <v>8</v>
      </c>
    </row>
    <row r="498" spans="1:10" ht="51.95" customHeight="1" x14ac:dyDescent="0.2">
      <c r="A498" s="256" t="s">
        <v>90</v>
      </c>
      <c r="B498" s="62" t="s">
        <v>555</v>
      </c>
      <c r="C498" s="256" t="s">
        <v>21</v>
      </c>
      <c r="D498" s="256" t="s">
        <v>556</v>
      </c>
      <c r="E498" s="343" t="s">
        <v>485</v>
      </c>
      <c r="F498" s="343"/>
      <c r="G498" s="63" t="s">
        <v>94</v>
      </c>
      <c r="H498" s="64">
        <v>1</v>
      </c>
      <c r="I498" s="65">
        <v>26.54</v>
      </c>
      <c r="J498" s="65">
        <v>26.54</v>
      </c>
    </row>
    <row r="499" spans="1:10" ht="51.95" customHeight="1" x14ac:dyDescent="0.2">
      <c r="A499" s="252" t="s">
        <v>92</v>
      </c>
      <c r="B499" s="66" t="s">
        <v>557</v>
      </c>
      <c r="C499" s="252" t="s">
        <v>21</v>
      </c>
      <c r="D499" s="252" t="s">
        <v>558</v>
      </c>
      <c r="E499" s="347" t="s">
        <v>496</v>
      </c>
      <c r="F499" s="347"/>
      <c r="G499" s="67" t="s">
        <v>18</v>
      </c>
      <c r="H499" s="68">
        <v>3.43E-5</v>
      </c>
      <c r="I499" s="69">
        <v>725864.88</v>
      </c>
      <c r="J499" s="69">
        <v>24.89</v>
      </c>
    </row>
    <row r="500" spans="1:10" ht="39" customHeight="1" x14ac:dyDescent="0.2">
      <c r="A500" s="252" t="s">
        <v>92</v>
      </c>
      <c r="B500" s="66" t="s">
        <v>559</v>
      </c>
      <c r="C500" s="252" t="s">
        <v>21</v>
      </c>
      <c r="D500" s="252" t="s">
        <v>560</v>
      </c>
      <c r="E500" s="347" t="s">
        <v>496</v>
      </c>
      <c r="F500" s="347"/>
      <c r="G500" s="67" t="s">
        <v>18</v>
      </c>
      <c r="H500" s="68">
        <v>5.5099999999999998E-5</v>
      </c>
      <c r="I500" s="69">
        <v>29962.05</v>
      </c>
      <c r="J500" s="69">
        <v>1.65</v>
      </c>
    </row>
    <row r="501" spans="1:10" x14ac:dyDescent="0.2">
      <c r="A501" s="253"/>
      <c r="B501" s="253"/>
      <c r="C501" s="253"/>
      <c r="D501" s="253"/>
      <c r="E501" s="253" t="s">
        <v>294</v>
      </c>
      <c r="F501" s="70">
        <v>0</v>
      </c>
      <c r="G501" s="253" t="s">
        <v>295</v>
      </c>
      <c r="H501" s="70">
        <v>0</v>
      </c>
      <c r="I501" s="253" t="s">
        <v>296</v>
      </c>
      <c r="J501" s="70">
        <v>0</v>
      </c>
    </row>
    <row r="502" spans="1:10" ht="15" thickBot="1" x14ac:dyDescent="0.25">
      <c r="A502" s="253"/>
      <c r="B502" s="253"/>
      <c r="C502" s="253"/>
      <c r="D502" s="253"/>
      <c r="E502" s="253" t="s">
        <v>297</v>
      </c>
      <c r="F502" s="70">
        <v>7.45</v>
      </c>
      <c r="G502" s="253"/>
      <c r="H502" s="345" t="s">
        <v>298</v>
      </c>
      <c r="I502" s="345"/>
      <c r="J502" s="70">
        <v>33.99</v>
      </c>
    </row>
    <row r="503" spans="1:10" ht="0.95" customHeight="1" thickTop="1" x14ac:dyDescent="0.2">
      <c r="A503" s="102"/>
      <c r="B503" s="102"/>
      <c r="C503" s="102"/>
      <c r="D503" s="102"/>
      <c r="E503" s="102"/>
      <c r="F503" s="102"/>
      <c r="G503" s="102"/>
      <c r="H503" s="102"/>
      <c r="I503" s="102"/>
      <c r="J503" s="102"/>
    </row>
    <row r="504" spans="1:10" ht="18" customHeight="1" x14ac:dyDescent="0.2">
      <c r="A504" s="255"/>
      <c r="B504" s="257" t="s">
        <v>1</v>
      </c>
      <c r="C504" s="255" t="s">
        <v>2</v>
      </c>
      <c r="D504" s="255" t="s">
        <v>3</v>
      </c>
      <c r="E504" s="342" t="s">
        <v>89</v>
      </c>
      <c r="F504" s="342"/>
      <c r="G504" s="258" t="s">
        <v>4</v>
      </c>
      <c r="H504" s="257" t="s">
        <v>5</v>
      </c>
      <c r="I504" s="257" t="s">
        <v>6</v>
      </c>
      <c r="J504" s="257" t="s">
        <v>8</v>
      </c>
    </row>
    <row r="505" spans="1:10" ht="51.95" customHeight="1" x14ac:dyDescent="0.2">
      <c r="A505" s="256" t="s">
        <v>90</v>
      </c>
      <c r="B505" s="62" t="s">
        <v>547</v>
      </c>
      <c r="C505" s="256" t="s">
        <v>21</v>
      </c>
      <c r="D505" s="256" t="s">
        <v>548</v>
      </c>
      <c r="E505" s="343" t="s">
        <v>485</v>
      </c>
      <c r="F505" s="343"/>
      <c r="G505" s="63" t="s">
        <v>94</v>
      </c>
      <c r="H505" s="64">
        <v>1</v>
      </c>
      <c r="I505" s="65">
        <v>4.3</v>
      </c>
      <c r="J505" s="65">
        <v>4.3</v>
      </c>
    </row>
    <row r="506" spans="1:10" ht="51.95" customHeight="1" x14ac:dyDescent="0.2">
      <c r="A506" s="252" t="s">
        <v>92</v>
      </c>
      <c r="B506" s="66" t="s">
        <v>557</v>
      </c>
      <c r="C506" s="252" t="s">
        <v>21</v>
      </c>
      <c r="D506" s="252" t="s">
        <v>558</v>
      </c>
      <c r="E506" s="347" t="s">
        <v>496</v>
      </c>
      <c r="F506" s="347"/>
      <c r="G506" s="67" t="s">
        <v>18</v>
      </c>
      <c r="H506" s="68">
        <v>5.6999999999999996E-6</v>
      </c>
      <c r="I506" s="69">
        <v>725864.88</v>
      </c>
      <c r="J506" s="69">
        <v>4.13</v>
      </c>
    </row>
    <row r="507" spans="1:10" ht="39" customHeight="1" x14ac:dyDescent="0.2">
      <c r="A507" s="252" t="s">
        <v>92</v>
      </c>
      <c r="B507" s="66" t="s">
        <v>559</v>
      </c>
      <c r="C507" s="252" t="s">
        <v>21</v>
      </c>
      <c r="D507" s="252" t="s">
        <v>560</v>
      </c>
      <c r="E507" s="347" t="s">
        <v>496</v>
      </c>
      <c r="F507" s="347"/>
      <c r="G507" s="67" t="s">
        <v>18</v>
      </c>
      <c r="H507" s="68">
        <v>5.8000000000000004E-6</v>
      </c>
      <c r="I507" s="69">
        <v>29962.05</v>
      </c>
      <c r="J507" s="69">
        <v>0.17</v>
      </c>
    </row>
    <row r="508" spans="1:10" x14ac:dyDescent="0.2">
      <c r="A508" s="253"/>
      <c r="B508" s="253"/>
      <c r="C508" s="253"/>
      <c r="D508" s="253"/>
      <c r="E508" s="253" t="s">
        <v>294</v>
      </c>
      <c r="F508" s="70">
        <v>0</v>
      </c>
      <c r="G508" s="253" t="s">
        <v>295</v>
      </c>
      <c r="H508" s="70">
        <v>0</v>
      </c>
      <c r="I508" s="253" t="s">
        <v>296</v>
      </c>
      <c r="J508" s="70">
        <v>0</v>
      </c>
    </row>
    <row r="509" spans="1:10" ht="15" thickBot="1" x14ac:dyDescent="0.25">
      <c r="A509" s="253"/>
      <c r="B509" s="253"/>
      <c r="C509" s="253"/>
      <c r="D509" s="253"/>
      <c r="E509" s="253" t="s">
        <v>297</v>
      </c>
      <c r="F509" s="70">
        <v>1.2</v>
      </c>
      <c r="G509" s="253"/>
      <c r="H509" s="345" t="s">
        <v>298</v>
      </c>
      <c r="I509" s="345"/>
      <c r="J509" s="70">
        <v>5.5</v>
      </c>
    </row>
    <row r="510" spans="1:10" ht="0.95" customHeight="1" thickTop="1" x14ac:dyDescent="0.2">
      <c r="A510" s="102"/>
      <c r="B510" s="102"/>
      <c r="C510" s="102"/>
      <c r="D510" s="102"/>
      <c r="E510" s="102"/>
      <c r="F510" s="102"/>
      <c r="G510" s="102"/>
      <c r="H510" s="102"/>
      <c r="I510" s="102"/>
      <c r="J510" s="102"/>
    </row>
    <row r="511" spans="1:10" ht="18" customHeight="1" x14ac:dyDescent="0.2">
      <c r="A511" s="255"/>
      <c r="B511" s="257" t="s">
        <v>1</v>
      </c>
      <c r="C511" s="255" t="s">
        <v>2</v>
      </c>
      <c r="D511" s="255" t="s">
        <v>3</v>
      </c>
      <c r="E511" s="342" t="s">
        <v>89</v>
      </c>
      <c r="F511" s="342"/>
      <c r="G511" s="258" t="s">
        <v>4</v>
      </c>
      <c r="H511" s="257" t="s">
        <v>5</v>
      </c>
      <c r="I511" s="257" t="s">
        <v>6</v>
      </c>
      <c r="J511" s="257" t="s">
        <v>8</v>
      </c>
    </row>
    <row r="512" spans="1:10" ht="51.95" customHeight="1" x14ac:dyDescent="0.2">
      <c r="A512" s="256" t="s">
        <v>90</v>
      </c>
      <c r="B512" s="62" t="s">
        <v>553</v>
      </c>
      <c r="C512" s="256" t="s">
        <v>21</v>
      </c>
      <c r="D512" s="256" t="s">
        <v>554</v>
      </c>
      <c r="E512" s="343" t="s">
        <v>485</v>
      </c>
      <c r="F512" s="343"/>
      <c r="G512" s="63" t="s">
        <v>94</v>
      </c>
      <c r="H512" s="64">
        <v>1</v>
      </c>
      <c r="I512" s="65">
        <v>10.66</v>
      </c>
      <c r="J512" s="65">
        <v>10.66</v>
      </c>
    </row>
    <row r="513" spans="1:10" ht="39" customHeight="1" x14ac:dyDescent="0.2">
      <c r="A513" s="252" t="s">
        <v>92</v>
      </c>
      <c r="B513" s="66" t="s">
        <v>559</v>
      </c>
      <c r="C513" s="252" t="s">
        <v>21</v>
      </c>
      <c r="D513" s="252" t="s">
        <v>560</v>
      </c>
      <c r="E513" s="347" t="s">
        <v>496</v>
      </c>
      <c r="F513" s="347"/>
      <c r="G513" s="67" t="s">
        <v>18</v>
      </c>
      <c r="H513" s="68">
        <v>1.4399999999999999E-5</v>
      </c>
      <c r="I513" s="69">
        <v>29962.05</v>
      </c>
      <c r="J513" s="69">
        <v>0.43</v>
      </c>
    </row>
    <row r="514" spans="1:10" ht="51.95" customHeight="1" x14ac:dyDescent="0.2">
      <c r="A514" s="252" t="s">
        <v>92</v>
      </c>
      <c r="B514" s="66" t="s">
        <v>557</v>
      </c>
      <c r="C514" s="252" t="s">
        <v>21</v>
      </c>
      <c r="D514" s="252" t="s">
        <v>558</v>
      </c>
      <c r="E514" s="347" t="s">
        <v>496</v>
      </c>
      <c r="F514" s="347"/>
      <c r="G514" s="67" t="s">
        <v>18</v>
      </c>
      <c r="H514" s="68">
        <v>1.4100000000000001E-5</v>
      </c>
      <c r="I514" s="69">
        <v>725864.88</v>
      </c>
      <c r="J514" s="69">
        <v>10.23</v>
      </c>
    </row>
    <row r="515" spans="1:10" x14ac:dyDescent="0.2">
      <c r="A515" s="253"/>
      <c r="B515" s="253"/>
      <c r="C515" s="253"/>
      <c r="D515" s="253"/>
      <c r="E515" s="253" t="s">
        <v>294</v>
      </c>
      <c r="F515" s="70">
        <v>0</v>
      </c>
      <c r="G515" s="253" t="s">
        <v>295</v>
      </c>
      <c r="H515" s="70">
        <v>0</v>
      </c>
      <c r="I515" s="253" t="s">
        <v>296</v>
      </c>
      <c r="J515" s="70">
        <v>0</v>
      </c>
    </row>
    <row r="516" spans="1:10" ht="15" thickBot="1" x14ac:dyDescent="0.25">
      <c r="A516" s="253"/>
      <c r="B516" s="253"/>
      <c r="C516" s="253"/>
      <c r="D516" s="253"/>
      <c r="E516" s="253" t="s">
        <v>297</v>
      </c>
      <c r="F516" s="70">
        <v>2.99</v>
      </c>
      <c r="G516" s="253"/>
      <c r="H516" s="345" t="s">
        <v>298</v>
      </c>
      <c r="I516" s="345"/>
      <c r="J516" s="70">
        <v>13.65</v>
      </c>
    </row>
    <row r="517" spans="1:10" ht="0.95" customHeight="1" thickTop="1" x14ac:dyDescent="0.2">
      <c r="A517" s="102"/>
      <c r="B517" s="102"/>
      <c r="C517" s="102"/>
      <c r="D517" s="102"/>
      <c r="E517" s="102"/>
      <c r="F517" s="102"/>
      <c r="G517" s="102"/>
      <c r="H517" s="102"/>
      <c r="I517" s="102"/>
      <c r="J517" s="102"/>
    </row>
    <row r="518" spans="1:10" ht="18" customHeight="1" x14ac:dyDescent="0.2">
      <c r="A518" s="255"/>
      <c r="B518" s="257" t="s">
        <v>1</v>
      </c>
      <c r="C518" s="255" t="s">
        <v>2</v>
      </c>
      <c r="D518" s="255" t="s">
        <v>3</v>
      </c>
      <c r="E518" s="342" t="s">
        <v>89</v>
      </c>
      <c r="F518" s="342"/>
      <c r="G518" s="258" t="s">
        <v>4</v>
      </c>
      <c r="H518" s="257" t="s">
        <v>5</v>
      </c>
      <c r="I518" s="257" t="s">
        <v>6</v>
      </c>
      <c r="J518" s="257" t="s">
        <v>8</v>
      </c>
    </row>
    <row r="519" spans="1:10" ht="51.95" customHeight="1" x14ac:dyDescent="0.2">
      <c r="A519" s="256" t="s">
        <v>90</v>
      </c>
      <c r="B519" s="62" t="s">
        <v>549</v>
      </c>
      <c r="C519" s="256" t="s">
        <v>21</v>
      </c>
      <c r="D519" s="256" t="s">
        <v>550</v>
      </c>
      <c r="E519" s="343" t="s">
        <v>485</v>
      </c>
      <c r="F519" s="343"/>
      <c r="G519" s="63" t="s">
        <v>94</v>
      </c>
      <c r="H519" s="64">
        <v>1</v>
      </c>
      <c r="I519" s="65">
        <v>48.73</v>
      </c>
      <c r="J519" s="65">
        <v>48.73</v>
      </c>
    </row>
    <row r="520" spans="1:10" ht="51.95" customHeight="1" x14ac:dyDescent="0.2">
      <c r="A520" s="252" t="s">
        <v>92</v>
      </c>
      <c r="B520" s="66" t="s">
        <v>557</v>
      </c>
      <c r="C520" s="252" t="s">
        <v>21</v>
      </c>
      <c r="D520" s="252" t="s">
        <v>558</v>
      </c>
      <c r="E520" s="347" t="s">
        <v>496</v>
      </c>
      <c r="F520" s="347"/>
      <c r="G520" s="67" t="s">
        <v>18</v>
      </c>
      <c r="H520" s="68">
        <v>6.4300000000000004E-5</v>
      </c>
      <c r="I520" s="69">
        <v>725864.88</v>
      </c>
      <c r="J520" s="69">
        <v>46.67</v>
      </c>
    </row>
    <row r="521" spans="1:10" ht="39" customHeight="1" x14ac:dyDescent="0.2">
      <c r="A521" s="252" t="s">
        <v>92</v>
      </c>
      <c r="B521" s="66" t="s">
        <v>559</v>
      </c>
      <c r="C521" s="252" t="s">
        <v>21</v>
      </c>
      <c r="D521" s="252" t="s">
        <v>560</v>
      </c>
      <c r="E521" s="347" t="s">
        <v>496</v>
      </c>
      <c r="F521" s="347"/>
      <c r="G521" s="67" t="s">
        <v>18</v>
      </c>
      <c r="H521" s="68">
        <v>6.8899999999999994E-5</v>
      </c>
      <c r="I521" s="69">
        <v>29962.05</v>
      </c>
      <c r="J521" s="69">
        <v>2.06</v>
      </c>
    </row>
    <row r="522" spans="1:10" x14ac:dyDescent="0.2">
      <c r="A522" s="253"/>
      <c r="B522" s="253"/>
      <c r="C522" s="253"/>
      <c r="D522" s="253"/>
      <c r="E522" s="253" t="s">
        <v>294</v>
      </c>
      <c r="F522" s="70">
        <v>0</v>
      </c>
      <c r="G522" s="253" t="s">
        <v>295</v>
      </c>
      <c r="H522" s="70">
        <v>0</v>
      </c>
      <c r="I522" s="253" t="s">
        <v>296</v>
      </c>
      <c r="J522" s="70">
        <v>0</v>
      </c>
    </row>
    <row r="523" spans="1:10" ht="15" thickBot="1" x14ac:dyDescent="0.25">
      <c r="A523" s="253"/>
      <c r="B523" s="253"/>
      <c r="C523" s="253"/>
      <c r="D523" s="253"/>
      <c r="E523" s="253" t="s">
        <v>297</v>
      </c>
      <c r="F523" s="70">
        <v>13.69</v>
      </c>
      <c r="G523" s="253"/>
      <c r="H523" s="345" t="s">
        <v>298</v>
      </c>
      <c r="I523" s="345"/>
      <c r="J523" s="70">
        <v>62.42</v>
      </c>
    </row>
    <row r="524" spans="1:10" ht="0.95" customHeight="1" thickTop="1" x14ac:dyDescent="0.2">
      <c r="A524" s="102"/>
      <c r="B524" s="102"/>
      <c r="C524" s="102"/>
      <c r="D524" s="102"/>
      <c r="E524" s="102"/>
      <c r="F524" s="102"/>
      <c r="G524" s="102"/>
      <c r="H524" s="102"/>
      <c r="I524" s="102"/>
      <c r="J524" s="102"/>
    </row>
    <row r="525" spans="1:10" ht="18" customHeight="1" x14ac:dyDescent="0.2">
      <c r="A525" s="255"/>
      <c r="B525" s="257" t="s">
        <v>1</v>
      </c>
      <c r="C525" s="255" t="s">
        <v>2</v>
      </c>
      <c r="D525" s="255" t="s">
        <v>3</v>
      </c>
      <c r="E525" s="342" t="s">
        <v>89</v>
      </c>
      <c r="F525" s="342"/>
      <c r="G525" s="258" t="s">
        <v>4</v>
      </c>
      <c r="H525" s="257" t="s">
        <v>5</v>
      </c>
      <c r="I525" s="257" t="s">
        <v>6</v>
      </c>
      <c r="J525" s="257" t="s">
        <v>8</v>
      </c>
    </row>
    <row r="526" spans="1:10" ht="51.95" customHeight="1" x14ac:dyDescent="0.2">
      <c r="A526" s="256" t="s">
        <v>90</v>
      </c>
      <c r="B526" s="62" t="s">
        <v>551</v>
      </c>
      <c r="C526" s="256" t="s">
        <v>21</v>
      </c>
      <c r="D526" s="256" t="s">
        <v>552</v>
      </c>
      <c r="E526" s="343" t="s">
        <v>485</v>
      </c>
      <c r="F526" s="343"/>
      <c r="G526" s="63" t="s">
        <v>94</v>
      </c>
      <c r="H526" s="64">
        <v>1</v>
      </c>
      <c r="I526" s="65">
        <v>154.96</v>
      </c>
      <c r="J526" s="65">
        <v>154.96</v>
      </c>
    </row>
    <row r="527" spans="1:10" ht="26.1" customHeight="1" x14ac:dyDescent="0.2">
      <c r="A527" s="252" t="s">
        <v>92</v>
      </c>
      <c r="B527" s="66" t="s">
        <v>515</v>
      </c>
      <c r="C527" s="252" t="s">
        <v>21</v>
      </c>
      <c r="D527" s="252" t="s">
        <v>516</v>
      </c>
      <c r="E527" s="347" t="s">
        <v>127</v>
      </c>
      <c r="F527" s="347"/>
      <c r="G527" s="67" t="s">
        <v>66</v>
      </c>
      <c r="H527" s="68">
        <v>24.52</v>
      </c>
      <c r="I527" s="69">
        <v>6.32</v>
      </c>
      <c r="J527" s="69">
        <v>154.96</v>
      </c>
    </row>
    <row r="528" spans="1:10" x14ac:dyDescent="0.2">
      <c r="A528" s="253"/>
      <c r="B528" s="253"/>
      <c r="C528" s="253"/>
      <c r="D528" s="253"/>
      <c r="E528" s="253" t="s">
        <v>294</v>
      </c>
      <c r="F528" s="70">
        <v>0</v>
      </c>
      <c r="G528" s="253" t="s">
        <v>295</v>
      </c>
      <c r="H528" s="70">
        <v>0</v>
      </c>
      <c r="I528" s="253" t="s">
        <v>296</v>
      </c>
      <c r="J528" s="70">
        <v>0</v>
      </c>
    </row>
    <row r="529" spans="1:10" ht="15" thickBot="1" x14ac:dyDescent="0.25">
      <c r="A529" s="253"/>
      <c r="B529" s="253"/>
      <c r="C529" s="253"/>
      <c r="D529" s="253"/>
      <c r="E529" s="253" t="s">
        <v>297</v>
      </c>
      <c r="F529" s="70">
        <v>43.54</v>
      </c>
      <c r="G529" s="253"/>
      <c r="H529" s="345" t="s">
        <v>298</v>
      </c>
      <c r="I529" s="345"/>
      <c r="J529" s="70">
        <v>198.5</v>
      </c>
    </row>
    <row r="530" spans="1:10" ht="0.95" customHeight="1" thickTop="1" x14ac:dyDescent="0.2">
      <c r="A530" s="102"/>
      <c r="B530" s="102"/>
      <c r="C530" s="102"/>
      <c r="D530" s="102"/>
      <c r="E530" s="102"/>
      <c r="F530" s="102"/>
      <c r="G530" s="102"/>
      <c r="H530" s="102"/>
      <c r="I530" s="102"/>
      <c r="J530" s="102"/>
    </row>
    <row r="531" spans="1:10" ht="18" customHeight="1" x14ac:dyDescent="0.2">
      <c r="A531" s="255"/>
      <c r="B531" s="257" t="s">
        <v>1</v>
      </c>
      <c r="C531" s="255" t="s">
        <v>2</v>
      </c>
      <c r="D531" s="255" t="s">
        <v>3</v>
      </c>
      <c r="E531" s="342" t="s">
        <v>89</v>
      </c>
      <c r="F531" s="342"/>
      <c r="G531" s="258" t="s">
        <v>4</v>
      </c>
      <c r="H531" s="257" t="s">
        <v>5</v>
      </c>
      <c r="I531" s="257" t="s">
        <v>6</v>
      </c>
      <c r="J531" s="257" t="s">
        <v>8</v>
      </c>
    </row>
    <row r="532" spans="1:10" ht="24" customHeight="1" x14ac:dyDescent="0.2">
      <c r="A532" s="256" t="s">
        <v>90</v>
      </c>
      <c r="B532" s="62" t="s">
        <v>300</v>
      </c>
      <c r="C532" s="256" t="s">
        <v>21</v>
      </c>
      <c r="D532" s="256" t="s">
        <v>301</v>
      </c>
      <c r="E532" s="343" t="s">
        <v>124</v>
      </c>
      <c r="F532" s="343"/>
      <c r="G532" s="63" t="s">
        <v>94</v>
      </c>
      <c r="H532" s="64">
        <v>1</v>
      </c>
      <c r="I532" s="65">
        <v>31.67</v>
      </c>
      <c r="J532" s="65">
        <v>31.67</v>
      </c>
    </row>
    <row r="533" spans="1:10" ht="26.1" customHeight="1" x14ac:dyDescent="0.2">
      <c r="A533" s="254" t="s">
        <v>123</v>
      </c>
      <c r="B533" s="103" t="s">
        <v>561</v>
      </c>
      <c r="C533" s="254" t="s">
        <v>21</v>
      </c>
      <c r="D533" s="254" t="s">
        <v>562</v>
      </c>
      <c r="E533" s="344" t="s">
        <v>124</v>
      </c>
      <c r="F533" s="344"/>
      <c r="G533" s="104" t="s">
        <v>94</v>
      </c>
      <c r="H533" s="105">
        <v>1</v>
      </c>
      <c r="I533" s="106">
        <v>0.25</v>
      </c>
      <c r="J533" s="106">
        <v>0.25</v>
      </c>
    </row>
    <row r="534" spans="1:10" ht="26.1" customHeight="1" x14ac:dyDescent="0.2">
      <c r="A534" s="252" t="s">
        <v>92</v>
      </c>
      <c r="B534" s="66" t="s">
        <v>446</v>
      </c>
      <c r="C534" s="252" t="s">
        <v>21</v>
      </c>
      <c r="D534" s="252" t="s">
        <v>447</v>
      </c>
      <c r="E534" s="347" t="s">
        <v>424</v>
      </c>
      <c r="F534" s="347"/>
      <c r="G534" s="67" t="s">
        <v>94</v>
      </c>
      <c r="H534" s="68">
        <v>1</v>
      </c>
      <c r="I534" s="69">
        <v>1.43</v>
      </c>
      <c r="J534" s="69">
        <v>1.43</v>
      </c>
    </row>
    <row r="535" spans="1:10" ht="26.1" customHeight="1" x14ac:dyDescent="0.2">
      <c r="A535" s="252" t="s">
        <v>92</v>
      </c>
      <c r="B535" s="66" t="s">
        <v>422</v>
      </c>
      <c r="C535" s="252" t="s">
        <v>21</v>
      </c>
      <c r="D535" s="252" t="s">
        <v>423</v>
      </c>
      <c r="E535" s="347" t="s">
        <v>424</v>
      </c>
      <c r="F535" s="347"/>
      <c r="G535" s="67" t="s">
        <v>94</v>
      </c>
      <c r="H535" s="68">
        <v>1</v>
      </c>
      <c r="I535" s="69">
        <v>1.43</v>
      </c>
      <c r="J535" s="69">
        <v>1.43</v>
      </c>
    </row>
    <row r="536" spans="1:10" ht="24" customHeight="1" x14ac:dyDescent="0.2">
      <c r="A536" s="252" t="s">
        <v>92</v>
      </c>
      <c r="B536" s="66" t="s">
        <v>563</v>
      </c>
      <c r="C536" s="252" t="s">
        <v>21</v>
      </c>
      <c r="D536" s="252" t="s">
        <v>564</v>
      </c>
      <c r="E536" s="347" t="s">
        <v>435</v>
      </c>
      <c r="F536" s="347"/>
      <c r="G536" s="67" t="s">
        <v>94</v>
      </c>
      <c r="H536" s="68">
        <v>1</v>
      </c>
      <c r="I536" s="69">
        <v>21.8</v>
      </c>
      <c r="J536" s="69">
        <v>21.8</v>
      </c>
    </row>
    <row r="537" spans="1:10" ht="26.1" customHeight="1" x14ac:dyDescent="0.2">
      <c r="A537" s="252" t="s">
        <v>92</v>
      </c>
      <c r="B537" s="66" t="s">
        <v>429</v>
      </c>
      <c r="C537" s="252" t="s">
        <v>21</v>
      </c>
      <c r="D537" s="252" t="s">
        <v>430</v>
      </c>
      <c r="E537" s="347" t="s">
        <v>424</v>
      </c>
      <c r="F537" s="347"/>
      <c r="G537" s="67" t="s">
        <v>94</v>
      </c>
      <c r="H537" s="68">
        <v>1</v>
      </c>
      <c r="I537" s="69">
        <v>0.08</v>
      </c>
      <c r="J537" s="69">
        <v>0.08</v>
      </c>
    </row>
    <row r="538" spans="1:10" ht="26.1" customHeight="1" x14ac:dyDescent="0.2">
      <c r="A538" s="252" t="s">
        <v>92</v>
      </c>
      <c r="B538" s="66" t="s">
        <v>436</v>
      </c>
      <c r="C538" s="252" t="s">
        <v>21</v>
      </c>
      <c r="D538" s="252" t="s">
        <v>437</v>
      </c>
      <c r="E538" s="347" t="s">
        <v>424</v>
      </c>
      <c r="F538" s="347"/>
      <c r="G538" s="67" t="s">
        <v>94</v>
      </c>
      <c r="H538" s="68">
        <v>1</v>
      </c>
      <c r="I538" s="69">
        <v>5.24</v>
      </c>
      <c r="J538" s="69">
        <v>5.24</v>
      </c>
    </row>
    <row r="539" spans="1:10" ht="26.1" customHeight="1" x14ac:dyDescent="0.2">
      <c r="A539" s="252" t="s">
        <v>92</v>
      </c>
      <c r="B539" s="66" t="s">
        <v>442</v>
      </c>
      <c r="C539" s="252" t="s">
        <v>21</v>
      </c>
      <c r="D539" s="252" t="s">
        <v>443</v>
      </c>
      <c r="E539" s="347" t="s">
        <v>424</v>
      </c>
      <c r="F539" s="347"/>
      <c r="G539" s="67" t="s">
        <v>94</v>
      </c>
      <c r="H539" s="68">
        <v>1</v>
      </c>
      <c r="I539" s="69">
        <v>0.44</v>
      </c>
      <c r="J539" s="69">
        <v>0.44</v>
      </c>
    </row>
    <row r="540" spans="1:10" ht="26.1" customHeight="1" x14ac:dyDescent="0.2">
      <c r="A540" s="252" t="s">
        <v>92</v>
      </c>
      <c r="B540" s="66" t="s">
        <v>427</v>
      </c>
      <c r="C540" s="252" t="s">
        <v>21</v>
      </c>
      <c r="D540" s="252" t="s">
        <v>428</v>
      </c>
      <c r="E540" s="347" t="s">
        <v>424</v>
      </c>
      <c r="F540" s="347"/>
      <c r="G540" s="67" t="s">
        <v>94</v>
      </c>
      <c r="H540" s="68">
        <v>1</v>
      </c>
      <c r="I540" s="69">
        <v>1</v>
      </c>
      <c r="J540" s="69">
        <v>1</v>
      </c>
    </row>
    <row r="541" spans="1:10" x14ac:dyDescent="0.2">
      <c r="A541" s="253"/>
      <c r="B541" s="253"/>
      <c r="C541" s="253"/>
      <c r="D541" s="253"/>
      <c r="E541" s="253" t="s">
        <v>294</v>
      </c>
      <c r="F541" s="70">
        <v>10.1</v>
      </c>
      <c r="G541" s="253" t="s">
        <v>295</v>
      </c>
      <c r="H541" s="70">
        <v>11.95</v>
      </c>
      <c r="I541" s="253" t="s">
        <v>296</v>
      </c>
      <c r="J541" s="70">
        <v>22.05</v>
      </c>
    </row>
    <row r="542" spans="1:10" ht="15" thickBot="1" x14ac:dyDescent="0.25">
      <c r="A542" s="253"/>
      <c r="B542" s="253"/>
      <c r="C542" s="253"/>
      <c r="D542" s="253"/>
      <c r="E542" s="253" t="s">
        <v>297</v>
      </c>
      <c r="F542" s="70">
        <v>8.89</v>
      </c>
      <c r="G542" s="253"/>
      <c r="H542" s="345" t="s">
        <v>298</v>
      </c>
      <c r="I542" s="345"/>
      <c r="J542" s="70">
        <v>40.56</v>
      </c>
    </row>
    <row r="543" spans="1:10" ht="0.95" customHeight="1" thickTop="1" x14ac:dyDescent="0.2">
      <c r="A543" s="102"/>
      <c r="B543" s="102"/>
      <c r="C543" s="102"/>
      <c r="D543" s="102"/>
      <c r="E543" s="102"/>
      <c r="F543" s="102"/>
      <c r="G543" s="102"/>
      <c r="H543" s="102"/>
      <c r="I543" s="102"/>
      <c r="J543" s="102"/>
    </row>
    <row r="544" spans="1:10" ht="18" customHeight="1" x14ac:dyDescent="0.2">
      <c r="A544" s="255"/>
      <c r="B544" s="257" t="s">
        <v>1</v>
      </c>
      <c r="C544" s="255" t="s">
        <v>2</v>
      </c>
      <c r="D544" s="255" t="s">
        <v>3</v>
      </c>
      <c r="E544" s="342" t="s">
        <v>89</v>
      </c>
      <c r="F544" s="342"/>
      <c r="G544" s="258" t="s">
        <v>4</v>
      </c>
      <c r="H544" s="257" t="s">
        <v>5</v>
      </c>
      <c r="I544" s="257" t="s">
        <v>6</v>
      </c>
      <c r="J544" s="257" t="s">
        <v>8</v>
      </c>
    </row>
    <row r="545" spans="1:10" ht="39" customHeight="1" x14ac:dyDescent="0.2">
      <c r="A545" s="256" t="s">
        <v>90</v>
      </c>
      <c r="B545" s="62" t="s">
        <v>219</v>
      </c>
      <c r="C545" s="256" t="s">
        <v>16</v>
      </c>
      <c r="D545" s="256" t="s">
        <v>220</v>
      </c>
      <c r="E545" s="343" t="s">
        <v>221</v>
      </c>
      <c r="F545" s="343"/>
      <c r="G545" s="63" t="s">
        <v>94</v>
      </c>
      <c r="H545" s="64">
        <v>1</v>
      </c>
      <c r="I545" s="65">
        <v>399.53</v>
      </c>
      <c r="J545" s="65">
        <v>399.53</v>
      </c>
    </row>
    <row r="546" spans="1:10" ht="26.1" customHeight="1" x14ac:dyDescent="0.2">
      <c r="A546" s="252" t="s">
        <v>92</v>
      </c>
      <c r="B546" s="66" t="s">
        <v>515</v>
      </c>
      <c r="C546" s="252" t="s">
        <v>21</v>
      </c>
      <c r="D546" s="252" t="s">
        <v>516</v>
      </c>
      <c r="E546" s="347" t="s">
        <v>127</v>
      </c>
      <c r="F546" s="347"/>
      <c r="G546" s="67" t="s">
        <v>66</v>
      </c>
      <c r="H546" s="68">
        <v>34</v>
      </c>
      <c r="I546" s="69">
        <v>6.32</v>
      </c>
      <c r="J546" s="69">
        <v>214.88</v>
      </c>
    </row>
    <row r="547" spans="1:10" ht="51.95" customHeight="1" x14ac:dyDescent="0.2">
      <c r="A547" s="252" t="s">
        <v>92</v>
      </c>
      <c r="B547" s="66" t="s">
        <v>565</v>
      </c>
      <c r="C547" s="252" t="s">
        <v>21</v>
      </c>
      <c r="D547" s="252" t="s">
        <v>566</v>
      </c>
      <c r="E547" s="347" t="s">
        <v>496</v>
      </c>
      <c r="F547" s="347"/>
      <c r="G547" s="67" t="s">
        <v>18</v>
      </c>
      <c r="H547" s="68">
        <v>6.4200000000000002E-5</v>
      </c>
      <c r="I547" s="69">
        <v>1033028.33</v>
      </c>
      <c r="J547" s="69">
        <v>66.319999999999993</v>
      </c>
    </row>
    <row r="548" spans="1:10" ht="51.95" customHeight="1" x14ac:dyDescent="0.2">
      <c r="A548" s="252" t="s">
        <v>92</v>
      </c>
      <c r="B548" s="66" t="s">
        <v>565</v>
      </c>
      <c r="C548" s="252" t="s">
        <v>21</v>
      </c>
      <c r="D548" s="252" t="s">
        <v>566</v>
      </c>
      <c r="E548" s="347" t="s">
        <v>496</v>
      </c>
      <c r="F548" s="347"/>
      <c r="G548" s="67" t="s">
        <v>18</v>
      </c>
      <c r="H548" s="68">
        <v>5.6999999999999996E-6</v>
      </c>
      <c r="I548" s="69">
        <v>1033028.33</v>
      </c>
      <c r="J548" s="69">
        <v>5.88</v>
      </c>
    </row>
    <row r="549" spans="1:10" ht="39" customHeight="1" x14ac:dyDescent="0.2">
      <c r="A549" s="252" t="s">
        <v>92</v>
      </c>
      <c r="B549" s="66" t="s">
        <v>567</v>
      </c>
      <c r="C549" s="252" t="s">
        <v>21</v>
      </c>
      <c r="D549" s="252" t="s">
        <v>568</v>
      </c>
      <c r="E549" s="347" t="s">
        <v>496</v>
      </c>
      <c r="F549" s="347"/>
      <c r="G549" s="67" t="s">
        <v>18</v>
      </c>
      <c r="H549" s="68">
        <v>6.0300000000000002E-5</v>
      </c>
      <c r="I549" s="69">
        <v>215302.53</v>
      </c>
      <c r="J549" s="69">
        <v>12.98</v>
      </c>
    </row>
    <row r="550" spans="1:10" ht="39" customHeight="1" x14ac:dyDescent="0.2">
      <c r="A550" s="252" t="s">
        <v>92</v>
      </c>
      <c r="B550" s="66" t="s">
        <v>567</v>
      </c>
      <c r="C550" s="252" t="s">
        <v>21</v>
      </c>
      <c r="D550" s="252" t="s">
        <v>568</v>
      </c>
      <c r="E550" s="347" t="s">
        <v>496</v>
      </c>
      <c r="F550" s="347"/>
      <c r="G550" s="67" t="s">
        <v>18</v>
      </c>
      <c r="H550" s="68">
        <v>5.9000000000000003E-6</v>
      </c>
      <c r="I550" s="69">
        <v>215302.53</v>
      </c>
      <c r="J550" s="69">
        <v>1.27</v>
      </c>
    </row>
    <row r="551" spans="1:10" ht="51.95" customHeight="1" x14ac:dyDescent="0.2">
      <c r="A551" s="252" t="s">
        <v>92</v>
      </c>
      <c r="B551" s="66" t="s">
        <v>565</v>
      </c>
      <c r="C551" s="252" t="s">
        <v>21</v>
      </c>
      <c r="D551" s="252" t="s">
        <v>566</v>
      </c>
      <c r="E551" s="347" t="s">
        <v>496</v>
      </c>
      <c r="F551" s="347"/>
      <c r="G551" s="67" t="s">
        <v>18</v>
      </c>
      <c r="H551" s="68">
        <v>7.1999999999999997E-6</v>
      </c>
      <c r="I551" s="69">
        <v>1033028.33</v>
      </c>
      <c r="J551" s="69">
        <v>7.43</v>
      </c>
    </row>
    <row r="552" spans="1:10" ht="24" customHeight="1" x14ac:dyDescent="0.2">
      <c r="A552" s="252" t="s">
        <v>92</v>
      </c>
      <c r="B552" s="66" t="s">
        <v>569</v>
      </c>
      <c r="C552" s="252" t="s">
        <v>26</v>
      </c>
      <c r="D552" s="252" t="s">
        <v>570</v>
      </c>
      <c r="E552" s="347" t="s">
        <v>435</v>
      </c>
      <c r="F552" s="347"/>
      <c r="G552" s="67" t="s">
        <v>571</v>
      </c>
      <c r="H552" s="68">
        <v>1</v>
      </c>
      <c r="I552" s="69">
        <v>35.593600000000002</v>
      </c>
      <c r="J552" s="69">
        <v>35.590000000000003</v>
      </c>
    </row>
    <row r="553" spans="1:10" ht="51.95" customHeight="1" x14ac:dyDescent="0.2">
      <c r="A553" s="252" t="s">
        <v>92</v>
      </c>
      <c r="B553" s="66" t="s">
        <v>565</v>
      </c>
      <c r="C553" s="252" t="s">
        <v>21</v>
      </c>
      <c r="D553" s="252" t="s">
        <v>566</v>
      </c>
      <c r="E553" s="347" t="s">
        <v>496</v>
      </c>
      <c r="F553" s="347"/>
      <c r="G553" s="67" t="s">
        <v>18</v>
      </c>
      <c r="H553" s="68">
        <v>3.4199999999999998E-5</v>
      </c>
      <c r="I553" s="69">
        <v>1033028.33</v>
      </c>
      <c r="J553" s="69">
        <v>35.32</v>
      </c>
    </row>
    <row r="554" spans="1:10" ht="39" customHeight="1" x14ac:dyDescent="0.2">
      <c r="A554" s="252" t="s">
        <v>92</v>
      </c>
      <c r="B554" s="66" t="s">
        <v>567</v>
      </c>
      <c r="C554" s="252" t="s">
        <v>21</v>
      </c>
      <c r="D554" s="252" t="s">
        <v>568</v>
      </c>
      <c r="E554" s="347" t="s">
        <v>496</v>
      </c>
      <c r="F554" s="347"/>
      <c r="G554" s="67" t="s">
        <v>18</v>
      </c>
      <c r="H554" s="68">
        <v>7.4000000000000003E-6</v>
      </c>
      <c r="I554" s="69">
        <v>215302.53</v>
      </c>
      <c r="J554" s="69">
        <v>1.59</v>
      </c>
    </row>
    <row r="555" spans="1:10" ht="39" customHeight="1" x14ac:dyDescent="0.2">
      <c r="A555" s="252" t="s">
        <v>92</v>
      </c>
      <c r="B555" s="66" t="s">
        <v>567</v>
      </c>
      <c r="C555" s="252" t="s">
        <v>21</v>
      </c>
      <c r="D555" s="252" t="s">
        <v>568</v>
      </c>
      <c r="E555" s="347" t="s">
        <v>496</v>
      </c>
      <c r="F555" s="347"/>
      <c r="G555" s="67" t="s">
        <v>18</v>
      </c>
      <c r="H555" s="68">
        <v>8.4900000000000004E-5</v>
      </c>
      <c r="I555" s="69">
        <v>215302.53</v>
      </c>
      <c r="J555" s="69">
        <v>18.27</v>
      </c>
    </row>
    <row r="556" spans="1:10" x14ac:dyDescent="0.2">
      <c r="A556" s="253"/>
      <c r="B556" s="253"/>
      <c r="C556" s="253"/>
      <c r="D556" s="253"/>
      <c r="E556" s="253" t="s">
        <v>294</v>
      </c>
      <c r="F556" s="70">
        <v>16.3</v>
      </c>
      <c r="G556" s="253" t="s">
        <v>295</v>
      </c>
      <c r="H556" s="70">
        <v>19.29</v>
      </c>
      <c r="I556" s="253" t="s">
        <v>296</v>
      </c>
      <c r="J556" s="70">
        <v>35.590000000000003</v>
      </c>
    </row>
    <row r="557" spans="1:10" ht="15" thickBot="1" x14ac:dyDescent="0.25">
      <c r="A557" s="253"/>
      <c r="B557" s="253"/>
      <c r="C557" s="253"/>
      <c r="D557" s="253"/>
      <c r="E557" s="253" t="s">
        <v>297</v>
      </c>
      <c r="F557" s="70">
        <v>112.26</v>
      </c>
      <c r="G557" s="253"/>
      <c r="H557" s="345" t="s">
        <v>298</v>
      </c>
      <c r="I557" s="345"/>
      <c r="J557" s="70">
        <v>511.79</v>
      </c>
    </row>
    <row r="558" spans="1:10" ht="0.95" customHeight="1" thickTop="1" x14ac:dyDescent="0.2">
      <c r="A558" s="102"/>
      <c r="B558" s="102"/>
      <c r="C558" s="102"/>
      <c r="D558" s="102"/>
      <c r="E558" s="102"/>
      <c r="F558" s="102"/>
      <c r="G558" s="102"/>
      <c r="H558" s="102"/>
      <c r="I558" s="102"/>
      <c r="J558" s="102"/>
    </row>
    <row r="559" spans="1:10" ht="18" customHeight="1" x14ac:dyDescent="0.2">
      <c r="A559" s="255"/>
      <c r="B559" s="257" t="s">
        <v>1</v>
      </c>
      <c r="C559" s="255" t="s">
        <v>2</v>
      </c>
      <c r="D559" s="255" t="s">
        <v>3</v>
      </c>
      <c r="E559" s="342" t="s">
        <v>89</v>
      </c>
      <c r="F559" s="342"/>
      <c r="G559" s="258" t="s">
        <v>4</v>
      </c>
      <c r="H559" s="257" t="s">
        <v>5</v>
      </c>
      <c r="I559" s="257" t="s">
        <v>6</v>
      </c>
      <c r="J559" s="257" t="s">
        <v>8</v>
      </c>
    </row>
    <row r="560" spans="1:10" ht="39" customHeight="1" x14ac:dyDescent="0.2">
      <c r="A560" s="256" t="s">
        <v>90</v>
      </c>
      <c r="B560" s="62" t="s">
        <v>386</v>
      </c>
      <c r="C560" s="256" t="s">
        <v>21</v>
      </c>
      <c r="D560" s="256" t="s">
        <v>387</v>
      </c>
      <c r="E560" s="343" t="s">
        <v>375</v>
      </c>
      <c r="F560" s="343"/>
      <c r="G560" s="63" t="s">
        <v>44</v>
      </c>
      <c r="H560" s="64">
        <v>1</v>
      </c>
      <c r="I560" s="65">
        <v>855.45</v>
      </c>
      <c r="J560" s="65">
        <v>855.45</v>
      </c>
    </row>
    <row r="561" spans="1:10" ht="24" customHeight="1" x14ac:dyDescent="0.2">
      <c r="A561" s="254" t="s">
        <v>123</v>
      </c>
      <c r="B561" s="103" t="s">
        <v>125</v>
      </c>
      <c r="C561" s="254" t="s">
        <v>21</v>
      </c>
      <c r="D561" s="254" t="s">
        <v>126</v>
      </c>
      <c r="E561" s="344" t="s">
        <v>124</v>
      </c>
      <c r="F561" s="344"/>
      <c r="G561" s="104" t="s">
        <v>94</v>
      </c>
      <c r="H561" s="105">
        <v>0.99929999999999997</v>
      </c>
      <c r="I561" s="106">
        <v>26.11</v>
      </c>
      <c r="J561" s="106">
        <v>26.09</v>
      </c>
    </row>
    <row r="562" spans="1:10" ht="39" customHeight="1" x14ac:dyDescent="0.2">
      <c r="A562" s="254" t="s">
        <v>123</v>
      </c>
      <c r="B562" s="103" t="s">
        <v>572</v>
      </c>
      <c r="C562" s="254" t="s">
        <v>21</v>
      </c>
      <c r="D562" s="254" t="s">
        <v>573</v>
      </c>
      <c r="E562" s="344" t="s">
        <v>198</v>
      </c>
      <c r="F562" s="344"/>
      <c r="G562" s="104" t="s">
        <v>204</v>
      </c>
      <c r="H562" s="105">
        <v>0.13300000000000001</v>
      </c>
      <c r="I562" s="106">
        <v>0.55000000000000004</v>
      </c>
      <c r="J562" s="106">
        <v>7.0000000000000007E-2</v>
      </c>
    </row>
    <row r="563" spans="1:10" ht="24" customHeight="1" x14ac:dyDescent="0.2">
      <c r="A563" s="254" t="s">
        <v>123</v>
      </c>
      <c r="B563" s="103" t="s">
        <v>574</v>
      </c>
      <c r="C563" s="254" t="s">
        <v>21</v>
      </c>
      <c r="D563" s="254" t="s">
        <v>575</v>
      </c>
      <c r="E563" s="344" t="s">
        <v>124</v>
      </c>
      <c r="F563" s="344"/>
      <c r="G563" s="104" t="s">
        <v>94</v>
      </c>
      <c r="H563" s="105">
        <v>0.88500000000000001</v>
      </c>
      <c r="I563" s="106">
        <v>32.1</v>
      </c>
      <c r="J563" s="106">
        <v>28.4</v>
      </c>
    </row>
    <row r="564" spans="1:10" ht="39" customHeight="1" x14ac:dyDescent="0.2">
      <c r="A564" s="254" t="s">
        <v>123</v>
      </c>
      <c r="B564" s="103" t="s">
        <v>576</v>
      </c>
      <c r="C564" s="254" t="s">
        <v>21</v>
      </c>
      <c r="D564" s="254" t="s">
        <v>577</v>
      </c>
      <c r="E564" s="344" t="s">
        <v>198</v>
      </c>
      <c r="F564" s="344"/>
      <c r="G564" s="104" t="s">
        <v>199</v>
      </c>
      <c r="H564" s="105">
        <v>5.6000000000000001E-2</v>
      </c>
      <c r="I564" s="106">
        <v>1.52</v>
      </c>
      <c r="J564" s="106">
        <v>0.08</v>
      </c>
    </row>
    <row r="565" spans="1:10" ht="51.95" customHeight="1" x14ac:dyDescent="0.2">
      <c r="A565" s="252" t="s">
        <v>92</v>
      </c>
      <c r="B565" s="66" t="s">
        <v>578</v>
      </c>
      <c r="C565" s="252" t="s">
        <v>21</v>
      </c>
      <c r="D565" s="252" t="s">
        <v>579</v>
      </c>
      <c r="E565" s="347" t="s">
        <v>127</v>
      </c>
      <c r="F565" s="347"/>
      <c r="G565" s="67" t="s">
        <v>44</v>
      </c>
      <c r="H565" s="68">
        <v>1.103</v>
      </c>
      <c r="I565" s="69">
        <v>726.03</v>
      </c>
      <c r="J565" s="69">
        <v>800.81</v>
      </c>
    </row>
    <row r="566" spans="1:10" x14ac:dyDescent="0.2">
      <c r="A566" s="253"/>
      <c r="B566" s="253"/>
      <c r="C566" s="253"/>
      <c r="D566" s="253"/>
      <c r="E566" s="253" t="s">
        <v>294</v>
      </c>
      <c r="F566" s="70">
        <v>16.510000000000002</v>
      </c>
      <c r="G566" s="253" t="s">
        <v>295</v>
      </c>
      <c r="H566" s="70">
        <v>19.53</v>
      </c>
      <c r="I566" s="253" t="s">
        <v>296</v>
      </c>
      <c r="J566" s="70">
        <v>36.04</v>
      </c>
    </row>
    <row r="567" spans="1:10" ht="15" thickBot="1" x14ac:dyDescent="0.25">
      <c r="A567" s="253"/>
      <c r="B567" s="253"/>
      <c r="C567" s="253"/>
      <c r="D567" s="253"/>
      <c r="E567" s="253" t="s">
        <v>297</v>
      </c>
      <c r="F567" s="70">
        <v>240.38</v>
      </c>
      <c r="G567" s="253"/>
      <c r="H567" s="345" t="s">
        <v>298</v>
      </c>
      <c r="I567" s="345"/>
      <c r="J567" s="70">
        <v>1095.83</v>
      </c>
    </row>
    <row r="568" spans="1:10" ht="0.95" customHeight="1" thickTop="1" x14ac:dyDescent="0.2">
      <c r="A568" s="102"/>
      <c r="B568" s="102"/>
      <c r="C568" s="102"/>
      <c r="D568" s="102"/>
      <c r="E568" s="102"/>
      <c r="F568" s="102"/>
      <c r="G568" s="102"/>
      <c r="H568" s="102"/>
      <c r="I568" s="102"/>
      <c r="J568" s="102"/>
    </row>
    <row r="569" spans="1:10" ht="18" customHeight="1" x14ac:dyDescent="0.2">
      <c r="A569" s="255"/>
      <c r="B569" s="257" t="s">
        <v>1</v>
      </c>
      <c r="C569" s="255" t="s">
        <v>2</v>
      </c>
      <c r="D569" s="255" t="s">
        <v>3</v>
      </c>
      <c r="E569" s="342" t="s">
        <v>89</v>
      </c>
      <c r="F569" s="342"/>
      <c r="G569" s="258" t="s">
        <v>4</v>
      </c>
      <c r="H569" s="257" t="s">
        <v>5</v>
      </c>
      <c r="I569" s="257" t="s">
        <v>6</v>
      </c>
      <c r="J569" s="257" t="s">
        <v>8</v>
      </c>
    </row>
    <row r="570" spans="1:10" ht="39" customHeight="1" x14ac:dyDescent="0.2">
      <c r="A570" s="256" t="s">
        <v>90</v>
      </c>
      <c r="B570" s="62" t="s">
        <v>580</v>
      </c>
      <c r="C570" s="256" t="s">
        <v>21</v>
      </c>
      <c r="D570" s="256" t="s">
        <v>581</v>
      </c>
      <c r="E570" s="343" t="s">
        <v>582</v>
      </c>
      <c r="F570" s="343"/>
      <c r="G570" s="63" t="s">
        <v>44</v>
      </c>
      <c r="H570" s="64">
        <v>1</v>
      </c>
      <c r="I570" s="65">
        <v>594.15</v>
      </c>
      <c r="J570" s="65">
        <v>594.15</v>
      </c>
    </row>
    <row r="571" spans="1:10" ht="51.95" customHeight="1" x14ac:dyDescent="0.2">
      <c r="A571" s="254" t="s">
        <v>123</v>
      </c>
      <c r="B571" s="103" t="s">
        <v>481</v>
      </c>
      <c r="C571" s="254" t="s">
        <v>21</v>
      </c>
      <c r="D571" s="254" t="s">
        <v>482</v>
      </c>
      <c r="E571" s="344" t="s">
        <v>198</v>
      </c>
      <c r="F571" s="344"/>
      <c r="G571" s="104" t="s">
        <v>204</v>
      </c>
      <c r="H571" s="105">
        <v>0.6462</v>
      </c>
      <c r="I571" s="106">
        <v>1.95</v>
      </c>
      <c r="J571" s="106">
        <v>1.26</v>
      </c>
    </row>
    <row r="572" spans="1:10" ht="26.1" customHeight="1" x14ac:dyDescent="0.2">
      <c r="A572" s="254" t="s">
        <v>123</v>
      </c>
      <c r="B572" s="103" t="s">
        <v>583</v>
      </c>
      <c r="C572" s="254" t="s">
        <v>21</v>
      </c>
      <c r="D572" s="254" t="s">
        <v>584</v>
      </c>
      <c r="E572" s="344" t="s">
        <v>124</v>
      </c>
      <c r="F572" s="344"/>
      <c r="G572" s="104" t="s">
        <v>94</v>
      </c>
      <c r="H572" s="105">
        <v>1.3314999999999999</v>
      </c>
      <c r="I572" s="106">
        <v>29.33</v>
      </c>
      <c r="J572" s="106">
        <v>39.049999999999997</v>
      </c>
    </row>
    <row r="573" spans="1:10" ht="51.95" customHeight="1" x14ac:dyDescent="0.2">
      <c r="A573" s="254" t="s">
        <v>123</v>
      </c>
      <c r="B573" s="103" t="s">
        <v>488</v>
      </c>
      <c r="C573" s="254" t="s">
        <v>21</v>
      </c>
      <c r="D573" s="254" t="s">
        <v>489</v>
      </c>
      <c r="E573" s="344" t="s">
        <v>198</v>
      </c>
      <c r="F573" s="344"/>
      <c r="G573" s="104" t="s">
        <v>199</v>
      </c>
      <c r="H573" s="105">
        <v>0.68530000000000002</v>
      </c>
      <c r="I573" s="106">
        <v>6.71</v>
      </c>
      <c r="J573" s="106">
        <v>4.59</v>
      </c>
    </row>
    <row r="574" spans="1:10" ht="24" customHeight="1" x14ac:dyDescent="0.2">
      <c r="A574" s="254" t="s">
        <v>123</v>
      </c>
      <c r="B574" s="103" t="s">
        <v>125</v>
      </c>
      <c r="C574" s="254" t="s">
        <v>21</v>
      </c>
      <c r="D574" s="254" t="s">
        <v>126</v>
      </c>
      <c r="E574" s="344" t="s">
        <v>124</v>
      </c>
      <c r="F574" s="344"/>
      <c r="G574" s="104" t="s">
        <v>94</v>
      </c>
      <c r="H574" s="105">
        <v>2.1057999999999999</v>
      </c>
      <c r="I574" s="106">
        <v>26.11</v>
      </c>
      <c r="J574" s="106">
        <v>54.98</v>
      </c>
    </row>
    <row r="575" spans="1:10" ht="26.1" customHeight="1" x14ac:dyDescent="0.2">
      <c r="A575" s="252" t="s">
        <v>92</v>
      </c>
      <c r="B575" s="66" t="s">
        <v>450</v>
      </c>
      <c r="C575" s="252" t="s">
        <v>21</v>
      </c>
      <c r="D575" s="252" t="s">
        <v>451</v>
      </c>
      <c r="E575" s="347" t="s">
        <v>127</v>
      </c>
      <c r="F575" s="347"/>
      <c r="G575" s="67" t="s">
        <v>44</v>
      </c>
      <c r="H575" s="68">
        <v>0.83250000000000002</v>
      </c>
      <c r="I575" s="69">
        <v>120</v>
      </c>
      <c r="J575" s="69">
        <v>99.9</v>
      </c>
    </row>
    <row r="576" spans="1:10" ht="26.1" customHeight="1" x14ac:dyDescent="0.2">
      <c r="A576" s="252" t="s">
        <v>92</v>
      </c>
      <c r="B576" s="66" t="s">
        <v>585</v>
      </c>
      <c r="C576" s="252" t="s">
        <v>21</v>
      </c>
      <c r="D576" s="252" t="s">
        <v>586</v>
      </c>
      <c r="E576" s="347" t="s">
        <v>127</v>
      </c>
      <c r="F576" s="347"/>
      <c r="G576" s="67" t="s">
        <v>44</v>
      </c>
      <c r="H576" s="68">
        <v>0.58209999999999995</v>
      </c>
      <c r="I576" s="69">
        <v>252.15</v>
      </c>
      <c r="J576" s="69">
        <v>146.77000000000001</v>
      </c>
    </row>
    <row r="577" spans="1:10" ht="24" customHeight="1" x14ac:dyDescent="0.2">
      <c r="A577" s="252" t="s">
        <v>92</v>
      </c>
      <c r="B577" s="66" t="s">
        <v>448</v>
      </c>
      <c r="C577" s="252" t="s">
        <v>21</v>
      </c>
      <c r="D577" s="252" t="s">
        <v>449</v>
      </c>
      <c r="E577" s="347" t="s">
        <v>127</v>
      </c>
      <c r="F577" s="347"/>
      <c r="G577" s="67" t="s">
        <v>309</v>
      </c>
      <c r="H577" s="68">
        <v>213.45310000000001</v>
      </c>
      <c r="I577" s="69">
        <v>1.1599999999999999</v>
      </c>
      <c r="J577" s="69">
        <v>247.6</v>
      </c>
    </row>
    <row r="578" spans="1:10" x14ac:dyDescent="0.2">
      <c r="A578" s="253"/>
      <c r="B578" s="253"/>
      <c r="C578" s="253"/>
      <c r="D578" s="253"/>
      <c r="E578" s="253" t="s">
        <v>294</v>
      </c>
      <c r="F578" s="70">
        <v>28.4</v>
      </c>
      <c r="G578" s="253" t="s">
        <v>295</v>
      </c>
      <c r="H578" s="70">
        <v>33.58</v>
      </c>
      <c r="I578" s="253" t="s">
        <v>296</v>
      </c>
      <c r="J578" s="70">
        <v>61.98</v>
      </c>
    </row>
    <row r="579" spans="1:10" ht="15" thickBot="1" x14ac:dyDescent="0.25">
      <c r="A579" s="253"/>
      <c r="B579" s="253"/>
      <c r="C579" s="253"/>
      <c r="D579" s="253"/>
      <c r="E579" s="253" t="s">
        <v>297</v>
      </c>
      <c r="F579" s="70">
        <v>166.95</v>
      </c>
      <c r="G579" s="253"/>
      <c r="H579" s="345" t="s">
        <v>298</v>
      </c>
      <c r="I579" s="345"/>
      <c r="J579" s="70">
        <v>761.1</v>
      </c>
    </row>
    <row r="580" spans="1:10" ht="0.95" customHeight="1" thickTop="1" x14ac:dyDescent="0.2">
      <c r="A580" s="102"/>
      <c r="B580" s="102"/>
      <c r="C580" s="102"/>
      <c r="D580" s="102"/>
      <c r="E580" s="102"/>
      <c r="F580" s="102"/>
      <c r="G580" s="102"/>
      <c r="H580" s="102"/>
      <c r="I580" s="102"/>
      <c r="J580" s="102"/>
    </row>
    <row r="581" spans="1:10" ht="18" customHeight="1" x14ac:dyDescent="0.2">
      <c r="A581" s="255"/>
      <c r="B581" s="257" t="s">
        <v>1</v>
      </c>
      <c r="C581" s="255" t="s">
        <v>2</v>
      </c>
      <c r="D581" s="255" t="s">
        <v>3</v>
      </c>
      <c r="E581" s="342" t="s">
        <v>89</v>
      </c>
      <c r="F581" s="342"/>
      <c r="G581" s="258" t="s">
        <v>4</v>
      </c>
      <c r="H581" s="257" t="s">
        <v>5</v>
      </c>
      <c r="I581" s="257" t="s">
        <v>6</v>
      </c>
      <c r="J581" s="257" t="s">
        <v>8</v>
      </c>
    </row>
    <row r="582" spans="1:10" ht="26.1" customHeight="1" x14ac:dyDescent="0.2">
      <c r="A582" s="256" t="s">
        <v>90</v>
      </c>
      <c r="B582" s="62" t="s">
        <v>458</v>
      </c>
      <c r="C582" s="256" t="s">
        <v>21</v>
      </c>
      <c r="D582" s="256" t="s">
        <v>459</v>
      </c>
      <c r="E582" s="343" t="s">
        <v>460</v>
      </c>
      <c r="F582" s="343"/>
      <c r="G582" s="63" t="s">
        <v>309</v>
      </c>
      <c r="H582" s="64">
        <v>1</v>
      </c>
      <c r="I582" s="65">
        <v>8.66</v>
      </c>
      <c r="J582" s="65">
        <v>8.66</v>
      </c>
    </row>
    <row r="583" spans="1:10" ht="24" customHeight="1" x14ac:dyDescent="0.2">
      <c r="A583" s="254" t="s">
        <v>123</v>
      </c>
      <c r="B583" s="103" t="s">
        <v>452</v>
      </c>
      <c r="C583" s="254" t="s">
        <v>21</v>
      </c>
      <c r="D583" s="254" t="s">
        <v>453</v>
      </c>
      <c r="E583" s="344" t="s">
        <v>124</v>
      </c>
      <c r="F583" s="344"/>
      <c r="G583" s="104" t="s">
        <v>94</v>
      </c>
      <c r="H583" s="105">
        <v>8.8000000000000005E-3</v>
      </c>
      <c r="I583" s="106">
        <v>31.89</v>
      </c>
      <c r="J583" s="106">
        <v>0.28000000000000003</v>
      </c>
    </row>
    <row r="584" spans="1:10" ht="24" customHeight="1" x14ac:dyDescent="0.2">
      <c r="A584" s="254" t="s">
        <v>123</v>
      </c>
      <c r="B584" s="103" t="s">
        <v>418</v>
      </c>
      <c r="C584" s="254" t="s">
        <v>21</v>
      </c>
      <c r="D584" s="254" t="s">
        <v>419</v>
      </c>
      <c r="E584" s="344" t="s">
        <v>124</v>
      </c>
      <c r="F584" s="344"/>
      <c r="G584" s="104" t="s">
        <v>94</v>
      </c>
      <c r="H584" s="105">
        <v>1.4E-3</v>
      </c>
      <c r="I584" s="106">
        <v>26.65</v>
      </c>
      <c r="J584" s="106">
        <v>0.03</v>
      </c>
    </row>
    <row r="585" spans="1:10" ht="24" customHeight="1" x14ac:dyDescent="0.2">
      <c r="A585" s="252" t="s">
        <v>92</v>
      </c>
      <c r="B585" s="66" t="s">
        <v>587</v>
      </c>
      <c r="C585" s="252" t="s">
        <v>21</v>
      </c>
      <c r="D585" s="252" t="s">
        <v>588</v>
      </c>
      <c r="E585" s="347" t="s">
        <v>127</v>
      </c>
      <c r="F585" s="347"/>
      <c r="G585" s="67" t="s">
        <v>309</v>
      </c>
      <c r="H585" s="68">
        <v>1.1100000000000001</v>
      </c>
      <c r="I585" s="69">
        <v>7.53</v>
      </c>
      <c r="J585" s="69">
        <v>8.35</v>
      </c>
    </row>
    <row r="586" spans="1:10" x14ac:dyDescent="0.2">
      <c r="A586" s="253"/>
      <c r="B586" s="253"/>
      <c r="C586" s="253"/>
      <c r="D586" s="253"/>
      <c r="E586" s="253" t="s">
        <v>294</v>
      </c>
      <c r="F586" s="70">
        <v>0.09</v>
      </c>
      <c r="G586" s="253" t="s">
        <v>295</v>
      </c>
      <c r="H586" s="70">
        <v>0.12</v>
      </c>
      <c r="I586" s="253" t="s">
        <v>296</v>
      </c>
      <c r="J586" s="70">
        <v>0.21</v>
      </c>
    </row>
    <row r="587" spans="1:10" ht="15" thickBot="1" x14ac:dyDescent="0.25">
      <c r="A587" s="253"/>
      <c r="B587" s="253"/>
      <c r="C587" s="253"/>
      <c r="D587" s="253"/>
      <c r="E587" s="253" t="s">
        <v>297</v>
      </c>
      <c r="F587" s="70">
        <v>2.4300000000000002</v>
      </c>
      <c r="G587" s="253"/>
      <c r="H587" s="345" t="s">
        <v>298</v>
      </c>
      <c r="I587" s="345"/>
      <c r="J587" s="70">
        <v>11.09</v>
      </c>
    </row>
    <row r="588" spans="1:10" ht="0.95" customHeight="1" thickTop="1" x14ac:dyDescent="0.2">
      <c r="A588" s="102"/>
      <c r="B588" s="102"/>
      <c r="C588" s="102"/>
      <c r="D588" s="102"/>
      <c r="E588" s="102"/>
      <c r="F588" s="102"/>
      <c r="G588" s="102"/>
      <c r="H588" s="102"/>
      <c r="I588" s="102"/>
      <c r="J588" s="102"/>
    </row>
    <row r="589" spans="1:10" ht="18" customHeight="1" x14ac:dyDescent="0.2">
      <c r="A589" s="255"/>
      <c r="B589" s="257" t="s">
        <v>1</v>
      </c>
      <c r="C589" s="255" t="s">
        <v>2</v>
      </c>
      <c r="D589" s="255" t="s">
        <v>3</v>
      </c>
      <c r="E589" s="342" t="s">
        <v>89</v>
      </c>
      <c r="F589" s="342"/>
      <c r="G589" s="258" t="s">
        <v>4</v>
      </c>
      <c r="H589" s="257" t="s">
        <v>5</v>
      </c>
      <c r="I589" s="257" t="s">
        <v>6</v>
      </c>
      <c r="J589" s="257" t="s">
        <v>8</v>
      </c>
    </row>
    <row r="590" spans="1:10" ht="26.1" customHeight="1" x14ac:dyDescent="0.2">
      <c r="A590" s="256" t="s">
        <v>90</v>
      </c>
      <c r="B590" s="62" t="s">
        <v>465</v>
      </c>
      <c r="C590" s="256" t="s">
        <v>21</v>
      </c>
      <c r="D590" s="256" t="s">
        <v>466</v>
      </c>
      <c r="E590" s="343" t="s">
        <v>460</v>
      </c>
      <c r="F590" s="343"/>
      <c r="G590" s="63" t="s">
        <v>309</v>
      </c>
      <c r="H590" s="64">
        <v>1</v>
      </c>
      <c r="I590" s="65">
        <v>7.4</v>
      </c>
      <c r="J590" s="65">
        <v>7.4</v>
      </c>
    </row>
    <row r="591" spans="1:10" ht="24" customHeight="1" x14ac:dyDescent="0.2">
      <c r="A591" s="254" t="s">
        <v>123</v>
      </c>
      <c r="B591" s="103" t="s">
        <v>418</v>
      </c>
      <c r="C591" s="254" t="s">
        <v>21</v>
      </c>
      <c r="D591" s="254" t="s">
        <v>419</v>
      </c>
      <c r="E591" s="344" t="s">
        <v>124</v>
      </c>
      <c r="F591" s="344"/>
      <c r="G591" s="104" t="s">
        <v>94</v>
      </c>
      <c r="H591" s="105">
        <v>8.0000000000000004E-4</v>
      </c>
      <c r="I591" s="106">
        <v>26.65</v>
      </c>
      <c r="J591" s="106">
        <v>0.02</v>
      </c>
    </row>
    <row r="592" spans="1:10" ht="24" customHeight="1" x14ac:dyDescent="0.2">
      <c r="A592" s="254" t="s">
        <v>123</v>
      </c>
      <c r="B592" s="103" t="s">
        <v>452</v>
      </c>
      <c r="C592" s="254" t="s">
        <v>21</v>
      </c>
      <c r="D592" s="254" t="s">
        <v>453</v>
      </c>
      <c r="E592" s="344" t="s">
        <v>124</v>
      </c>
      <c r="F592" s="344"/>
      <c r="G592" s="104" t="s">
        <v>94</v>
      </c>
      <c r="H592" s="105">
        <v>4.7999999999999996E-3</v>
      </c>
      <c r="I592" s="106">
        <v>31.89</v>
      </c>
      <c r="J592" s="106">
        <v>0.15</v>
      </c>
    </row>
    <row r="593" spans="1:10" ht="24" customHeight="1" x14ac:dyDescent="0.2">
      <c r="A593" s="252" t="s">
        <v>92</v>
      </c>
      <c r="B593" s="66" t="s">
        <v>589</v>
      </c>
      <c r="C593" s="252" t="s">
        <v>21</v>
      </c>
      <c r="D593" s="252" t="s">
        <v>590</v>
      </c>
      <c r="E593" s="347" t="s">
        <v>127</v>
      </c>
      <c r="F593" s="347"/>
      <c r="G593" s="67" t="s">
        <v>309</v>
      </c>
      <c r="H593" s="68">
        <v>1.1100000000000001</v>
      </c>
      <c r="I593" s="69">
        <v>6.52</v>
      </c>
      <c r="J593" s="69">
        <v>7.23</v>
      </c>
    </row>
    <row r="594" spans="1:10" x14ac:dyDescent="0.2">
      <c r="A594" s="253"/>
      <c r="B594" s="253"/>
      <c r="C594" s="253"/>
      <c r="D594" s="253"/>
      <c r="E594" s="253" t="s">
        <v>294</v>
      </c>
      <c r="F594" s="70">
        <v>0.05</v>
      </c>
      <c r="G594" s="253" t="s">
        <v>295</v>
      </c>
      <c r="H594" s="70">
        <v>0.06</v>
      </c>
      <c r="I594" s="253" t="s">
        <v>296</v>
      </c>
      <c r="J594" s="70">
        <v>0.11</v>
      </c>
    </row>
    <row r="595" spans="1:10" ht="15" thickBot="1" x14ac:dyDescent="0.25">
      <c r="A595" s="253"/>
      <c r="B595" s="253"/>
      <c r="C595" s="253"/>
      <c r="D595" s="253"/>
      <c r="E595" s="253" t="s">
        <v>297</v>
      </c>
      <c r="F595" s="70">
        <v>2.0699999999999998</v>
      </c>
      <c r="G595" s="253"/>
      <c r="H595" s="345" t="s">
        <v>298</v>
      </c>
      <c r="I595" s="345"/>
      <c r="J595" s="70">
        <v>9.4700000000000006</v>
      </c>
    </row>
    <row r="596" spans="1:10" ht="0.95" customHeight="1" thickTop="1" x14ac:dyDescent="0.2">
      <c r="A596" s="102"/>
      <c r="B596" s="102"/>
      <c r="C596" s="102"/>
      <c r="D596" s="102"/>
      <c r="E596" s="102"/>
      <c r="F596" s="102"/>
      <c r="G596" s="102"/>
      <c r="H596" s="102"/>
      <c r="I596" s="102"/>
      <c r="J596" s="102"/>
    </row>
    <row r="597" spans="1:10" ht="18" customHeight="1" x14ac:dyDescent="0.2">
      <c r="A597" s="255"/>
      <c r="B597" s="257" t="s">
        <v>1</v>
      </c>
      <c r="C597" s="255" t="s">
        <v>2</v>
      </c>
      <c r="D597" s="255" t="s">
        <v>3</v>
      </c>
      <c r="E597" s="342" t="s">
        <v>89</v>
      </c>
      <c r="F597" s="342"/>
      <c r="G597" s="258" t="s">
        <v>4</v>
      </c>
      <c r="H597" s="257" t="s">
        <v>5</v>
      </c>
      <c r="I597" s="257" t="s">
        <v>6</v>
      </c>
      <c r="J597" s="257" t="s">
        <v>8</v>
      </c>
    </row>
    <row r="598" spans="1:10" ht="26.1" customHeight="1" x14ac:dyDescent="0.2">
      <c r="A598" s="256" t="s">
        <v>90</v>
      </c>
      <c r="B598" s="62" t="s">
        <v>467</v>
      </c>
      <c r="C598" s="256" t="s">
        <v>21</v>
      </c>
      <c r="D598" s="256" t="s">
        <v>468</v>
      </c>
      <c r="E598" s="343" t="s">
        <v>460</v>
      </c>
      <c r="F598" s="343"/>
      <c r="G598" s="63" t="s">
        <v>309</v>
      </c>
      <c r="H598" s="64">
        <v>1</v>
      </c>
      <c r="I598" s="65">
        <v>9.6</v>
      </c>
      <c r="J598" s="65">
        <v>9.6</v>
      </c>
    </row>
    <row r="599" spans="1:10" ht="24" customHeight="1" x14ac:dyDescent="0.2">
      <c r="A599" s="254" t="s">
        <v>123</v>
      </c>
      <c r="B599" s="103" t="s">
        <v>452</v>
      </c>
      <c r="C599" s="254" t="s">
        <v>21</v>
      </c>
      <c r="D599" s="254" t="s">
        <v>453</v>
      </c>
      <c r="E599" s="344" t="s">
        <v>124</v>
      </c>
      <c r="F599" s="344"/>
      <c r="G599" s="104" t="s">
        <v>94</v>
      </c>
      <c r="H599" s="105">
        <v>3.1E-2</v>
      </c>
      <c r="I599" s="106">
        <v>31.89</v>
      </c>
      <c r="J599" s="106">
        <v>0.98</v>
      </c>
    </row>
    <row r="600" spans="1:10" ht="24" customHeight="1" x14ac:dyDescent="0.2">
      <c r="A600" s="254" t="s">
        <v>123</v>
      </c>
      <c r="B600" s="103" t="s">
        <v>418</v>
      </c>
      <c r="C600" s="254" t="s">
        <v>21</v>
      </c>
      <c r="D600" s="254" t="s">
        <v>419</v>
      </c>
      <c r="E600" s="344" t="s">
        <v>124</v>
      </c>
      <c r="F600" s="344"/>
      <c r="G600" s="104" t="s">
        <v>94</v>
      </c>
      <c r="H600" s="105">
        <v>5.1000000000000004E-3</v>
      </c>
      <c r="I600" s="106">
        <v>26.65</v>
      </c>
      <c r="J600" s="106">
        <v>0.13</v>
      </c>
    </row>
    <row r="601" spans="1:10" ht="24" customHeight="1" x14ac:dyDescent="0.2">
      <c r="A601" s="252" t="s">
        <v>92</v>
      </c>
      <c r="B601" s="66" t="s">
        <v>591</v>
      </c>
      <c r="C601" s="252" t="s">
        <v>21</v>
      </c>
      <c r="D601" s="252" t="s">
        <v>592</v>
      </c>
      <c r="E601" s="347" t="s">
        <v>127</v>
      </c>
      <c r="F601" s="347"/>
      <c r="G601" s="67" t="s">
        <v>309</v>
      </c>
      <c r="H601" s="68">
        <v>1.07</v>
      </c>
      <c r="I601" s="69">
        <v>7.94</v>
      </c>
      <c r="J601" s="69">
        <v>8.49</v>
      </c>
    </row>
    <row r="602" spans="1:10" x14ac:dyDescent="0.2">
      <c r="A602" s="253"/>
      <c r="B602" s="253"/>
      <c r="C602" s="253"/>
      <c r="D602" s="253"/>
      <c r="E602" s="253" t="s">
        <v>294</v>
      </c>
      <c r="F602" s="70">
        <v>0.34</v>
      </c>
      <c r="G602" s="253" t="s">
        <v>295</v>
      </c>
      <c r="H602" s="70">
        <v>0.42</v>
      </c>
      <c r="I602" s="253" t="s">
        <v>296</v>
      </c>
      <c r="J602" s="70">
        <v>0.76</v>
      </c>
    </row>
    <row r="603" spans="1:10" ht="15" thickBot="1" x14ac:dyDescent="0.25">
      <c r="A603" s="253"/>
      <c r="B603" s="253"/>
      <c r="C603" s="253"/>
      <c r="D603" s="253"/>
      <c r="E603" s="253" t="s">
        <v>297</v>
      </c>
      <c r="F603" s="70">
        <v>2.69</v>
      </c>
      <c r="G603" s="253"/>
      <c r="H603" s="345" t="s">
        <v>298</v>
      </c>
      <c r="I603" s="345"/>
      <c r="J603" s="70">
        <v>12.29</v>
      </c>
    </row>
    <row r="604" spans="1:10" ht="0.95" customHeight="1" thickTop="1" x14ac:dyDescent="0.2">
      <c r="A604" s="102"/>
      <c r="B604" s="102"/>
      <c r="C604" s="102"/>
      <c r="D604" s="102"/>
      <c r="E604" s="102"/>
      <c r="F604" s="102"/>
      <c r="G604" s="102"/>
      <c r="H604" s="102"/>
      <c r="I604" s="102"/>
      <c r="J604" s="102"/>
    </row>
    <row r="605" spans="1:10" ht="18" customHeight="1" x14ac:dyDescent="0.2">
      <c r="A605" s="255"/>
      <c r="B605" s="257" t="s">
        <v>1</v>
      </c>
      <c r="C605" s="255" t="s">
        <v>2</v>
      </c>
      <c r="D605" s="255" t="s">
        <v>3</v>
      </c>
      <c r="E605" s="342" t="s">
        <v>89</v>
      </c>
      <c r="F605" s="342"/>
      <c r="G605" s="258" t="s">
        <v>4</v>
      </c>
      <c r="H605" s="257" t="s">
        <v>5</v>
      </c>
      <c r="I605" s="257" t="s">
        <v>6</v>
      </c>
      <c r="J605" s="257" t="s">
        <v>8</v>
      </c>
    </row>
    <row r="606" spans="1:10" ht="26.1" customHeight="1" x14ac:dyDescent="0.2">
      <c r="A606" s="256" t="s">
        <v>90</v>
      </c>
      <c r="B606" s="62" t="s">
        <v>469</v>
      </c>
      <c r="C606" s="256" t="s">
        <v>21</v>
      </c>
      <c r="D606" s="256" t="s">
        <v>470</v>
      </c>
      <c r="E606" s="343" t="s">
        <v>460</v>
      </c>
      <c r="F606" s="343"/>
      <c r="G606" s="63" t="s">
        <v>309</v>
      </c>
      <c r="H606" s="64">
        <v>1</v>
      </c>
      <c r="I606" s="65">
        <v>9.42</v>
      </c>
      <c r="J606" s="65">
        <v>9.42</v>
      </c>
    </row>
    <row r="607" spans="1:10" ht="24" customHeight="1" x14ac:dyDescent="0.2">
      <c r="A607" s="254" t="s">
        <v>123</v>
      </c>
      <c r="B607" s="103" t="s">
        <v>418</v>
      </c>
      <c r="C607" s="254" t="s">
        <v>21</v>
      </c>
      <c r="D607" s="254" t="s">
        <v>419</v>
      </c>
      <c r="E607" s="344" t="s">
        <v>124</v>
      </c>
      <c r="F607" s="344"/>
      <c r="G607" s="104" t="s">
        <v>94</v>
      </c>
      <c r="H607" s="105">
        <v>2.5999999999999999E-3</v>
      </c>
      <c r="I607" s="106">
        <v>26.65</v>
      </c>
      <c r="J607" s="106">
        <v>0.06</v>
      </c>
    </row>
    <row r="608" spans="1:10" ht="24" customHeight="1" x14ac:dyDescent="0.2">
      <c r="A608" s="254" t="s">
        <v>123</v>
      </c>
      <c r="B608" s="103" t="s">
        <v>452</v>
      </c>
      <c r="C608" s="254" t="s">
        <v>21</v>
      </c>
      <c r="D608" s="254" t="s">
        <v>453</v>
      </c>
      <c r="E608" s="344" t="s">
        <v>124</v>
      </c>
      <c r="F608" s="344"/>
      <c r="G608" s="104" t="s">
        <v>94</v>
      </c>
      <c r="H608" s="105">
        <v>1.6199999999999999E-2</v>
      </c>
      <c r="I608" s="106">
        <v>31.89</v>
      </c>
      <c r="J608" s="106">
        <v>0.51</v>
      </c>
    </row>
    <row r="609" spans="1:10" ht="24" customHeight="1" x14ac:dyDescent="0.2">
      <c r="A609" s="252" t="s">
        <v>92</v>
      </c>
      <c r="B609" s="66" t="s">
        <v>593</v>
      </c>
      <c r="C609" s="252" t="s">
        <v>21</v>
      </c>
      <c r="D609" s="252" t="s">
        <v>594</v>
      </c>
      <c r="E609" s="347" t="s">
        <v>127</v>
      </c>
      <c r="F609" s="347"/>
      <c r="G609" s="67" t="s">
        <v>309</v>
      </c>
      <c r="H609" s="68">
        <v>1.1100000000000001</v>
      </c>
      <c r="I609" s="69">
        <v>7.98</v>
      </c>
      <c r="J609" s="69">
        <v>8.85</v>
      </c>
    </row>
    <row r="610" spans="1:10" x14ac:dyDescent="0.2">
      <c r="A610" s="253"/>
      <c r="B610" s="253"/>
      <c r="C610" s="253"/>
      <c r="D610" s="253"/>
      <c r="E610" s="253" t="s">
        <v>294</v>
      </c>
      <c r="F610" s="70">
        <v>0.17</v>
      </c>
      <c r="G610" s="253" t="s">
        <v>295</v>
      </c>
      <c r="H610" s="70">
        <v>0.22</v>
      </c>
      <c r="I610" s="253" t="s">
        <v>296</v>
      </c>
      <c r="J610" s="70">
        <v>0.39</v>
      </c>
    </row>
    <row r="611" spans="1:10" ht="15" thickBot="1" x14ac:dyDescent="0.25">
      <c r="A611" s="253"/>
      <c r="B611" s="253"/>
      <c r="C611" s="253"/>
      <c r="D611" s="253"/>
      <c r="E611" s="253" t="s">
        <v>297</v>
      </c>
      <c r="F611" s="70">
        <v>2.64</v>
      </c>
      <c r="G611" s="253"/>
      <c r="H611" s="345" t="s">
        <v>298</v>
      </c>
      <c r="I611" s="345"/>
      <c r="J611" s="70">
        <v>12.06</v>
      </c>
    </row>
    <row r="612" spans="1:10" ht="0.95" customHeight="1" thickTop="1" x14ac:dyDescent="0.2">
      <c r="A612" s="102"/>
      <c r="B612" s="102"/>
      <c r="C612" s="102"/>
      <c r="D612" s="102"/>
      <c r="E612" s="102"/>
      <c r="F612" s="102"/>
      <c r="G612" s="102"/>
      <c r="H612" s="102"/>
      <c r="I612" s="102"/>
      <c r="J612" s="102"/>
    </row>
    <row r="613" spans="1:10" ht="18" customHeight="1" x14ac:dyDescent="0.2">
      <c r="A613" s="255"/>
      <c r="B613" s="257" t="s">
        <v>1</v>
      </c>
      <c r="C613" s="255" t="s">
        <v>2</v>
      </c>
      <c r="D613" s="255" t="s">
        <v>3</v>
      </c>
      <c r="E613" s="342" t="s">
        <v>89</v>
      </c>
      <c r="F613" s="342"/>
      <c r="G613" s="258" t="s">
        <v>4</v>
      </c>
      <c r="H613" s="257" t="s">
        <v>5</v>
      </c>
      <c r="I613" s="257" t="s">
        <v>6</v>
      </c>
      <c r="J613" s="257" t="s">
        <v>8</v>
      </c>
    </row>
    <row r="614" spans="1:10" ht="26.1" customHeight="1" x14ac:dyDescent="0.2">
      <c r="A614" s="256" t="s">
        <v>90</v>
      </c>
      <c r="B614" s="62" t="s">
        <v>420</v>
      </c>
      <c r="C614" s="256" t="s">
        <v>21</v>
      </c>
      <c r="D614" s="256" t="s">
        <v>421</v>
      </c>
      <c r="E614" s="343" t="s">
        <v>124</v>
      </c>
      <c r="F614" s="343"/>
      <c r="G614" s="63" t="s">
        <v>94</v>
      </c>
      <c r="H614" s="64">
        <v>1</v>
      </c>
      <c r="I614" s="65">
        <v>0.19</v>
      </c>
      <c r="J614" s="65">
        <v>0.19</v>
      </c>
    </row>
    <row r="615" spans="1:10" ht="24" customHeight="1" x14ac:dyDescent="0.2">
      <c r="A615" s="252" t="s">
        <v>92</v>
      </c>
      <c r="B615" s="66" t="s">
        <v>433</v>
      </c>
      <c r="C615" s="252" t="s">
        <v>21</v>
      </c>
      <c r="D615" s="252" t="s">
        <v>434</v>
      </c>
      <c r="E615" s="347" t="s">
        <v>435</v>
      </c>
      <c r="F615" s="347"/>
      <c r="G615" s="67" t="s">
        <v>94</v>
      </c>
      <c r="H615" s="68">
        <v>1.154E-2</v>
      </c>
      <c r="I615" s="69">
        <v>16.62</v>
      </c>
      <c r="J615" s="69">
        <v>0.19</v>
      </c>
    </row>
    <row r="616" spans="1:10" x14ac:dyDescent="0.2">
      <c r="A616" s="253"/>
      <c r="B616" s="253"/>
      <c r="C616" s="253"/>
      <c r="D616" s="253"/>
      <c r="E616" s="253" t="s">
        <v>294</v>
      </c>
      <c r="F616" s="70">
        <v>0.08</v>
      </c>
      <c r="G616" s="253" t="s">
        <v>295</v>
      </c>
      <c r="H616" s="70">
        <v>0.11</v>
      </c>
      <c r="I616" s="253" t="s">
        <v>296</v>
      </c>
      <c r="J616" s="70">
        <v>0.19</v>
      </c>
    </row>
    <row r="617" spans="1:10" ht="15" thickBot="1" x14ac:dyDescent="0.25">
      <c r="A617" s="253"/>
      <c r="B617" s="253"/>
      <c r="C617" s="253"/>
      <c r="D617" s="253"/>
      <c r="E617" s="253" t="s">
        <v>297</v>
      </c>
      <c r="F617" s="70">
        <v>0.05</v>
      </c>
      <c r="G617" s="253"/>
      <c r="H617" s="345" t="s">
        <v>298</v>
      </c>
      <c r="I617" s="345"/>
      <c r="J617" s="70">
        <v>0.24</v>
      </c>
    </row>
    <row r="618" spans="1:10" ht="0.95" customHeight="1" thickTop="1" x14ac:dyDescent="0.2">
      <c r="A618" s="102"/>
      <c r="B618" s="102"/>
      <c r="C618" s="102"/>
      <c r="D618" s="102"/>
      <c r="E618" s="102"/>
      <c r="F618" s="102"/>
      <c r="G618" s="102"/>
      <c r="H618" s="102"/>
      <c r="I618" s="102"/>
      <c r="J618" s="102"/>
    </row>
    <row r="619" spans="1:10" ht="18" customHeight="1" x14ac:dyDescent="0.2">
      <c r="A619" s="255"/>
      <c r="B619" s="257" t="s">
        <v>1</v>
      </c>
      <c r="C619" s="255" t="s">
        <v>2</v>
      </c>
      <c r="D619" s="255" t="s">
        <v>3</v>
      </c>
      <c r="E619" s="342" t="s">
        <v>89</v>
      </c>
      <c r="F619" s="342"/>
      <c r="G619" s="258" t="s">
        <v>4</v>
      </c>
      <c r="H619" s="257" t="s">
        <v>5</v>
      </c>
      <c r="I619" s="257" t="s">
        <v>6</v>
      </c>
      <c r="J619" s="257" t="s">
        <v>8</v>
      </c>
    </row>
    <row r="620" spans="1:10" ht="26.1" customHeight="1" x14ac:dyDescent="0.2">
      <c r="A620" s="256" t="s">
        <v>90</v>
      </c>
      <c r="B620" s="62" t="s">
        <v>440</v>
      </c>
      <c r="C620" s="256" t="s">
        <v>21</v>
      </c>
      <c r="D620" s="256" t="s">
        <v>441</v>
      </c>
      <c r="E620" s="343" t="s">
        <v>124</v>
      </c>
      <c r="F620" s="343"/>
      <c r="G620" s="63" t="s">
        <v>94</v>
      </c>
      <c r="H620" s="64">
        <v>1</v>
      </c>
      <c r="I620" s="65">
        <v>0.24</v>
      </c>
      <c r="J620" s="65">
        <v>0.24</v>
      </c>
    </row>
    <row r="621" spans="1:10" ht="24" customHeight="1" x14ac:dyDescent="0.2">
      <c r="A621" s="252" t="s">
        <v>92</v>
      </c>
      <c r="B621" s="66" t="s">
        <v>444</v>
      </c>
      <c r="C621" s="252" t="s">
        <v>21</v>
      </c>
      <c r="D621" s="252" t="s">
        <v>445</v>
      </c>
      <c r="E621" s="347" t="s">
        <v>435</v>
      </c>
      <c r="F621" s="347"/>
      <c r="G621" s="67" t="s">
        <v>94</v>
      </c>
      <c r="H621" s="68">
        <v>1.4760000000000001E-2</v>
      </c>
      <c r="I621" s="69">
        <v>16.62</v>
      </c>
      <c r="J621" s="69">
        <v>0.24</v>
      </c>
    </row>
    <row r="622" spans="1:10" x14ac:dyDescent="0.2">
      <c r="A622" s="253"/>
      <c r="B622" s="253"/>
      <c r="C622" s="253"/>
      <c r="D622" s="253"/>
      <c r="E622" s="253" t="s">
        <v>294</v>
      </c>
      <c r="F622" s="70">
        <v>0.1</v>
      </c>
      <c r="G622" s="253" t="s">
        <v>295</v>
      </c>
      <c r="H622" s="70">
        <v>0.14000000000000001</v>
      </c>
      <c r="I622" s="253" t="s">
        <v>296</v>
      </c>
      <c r="J622" s="70">
        <v>0.24</v>
      </c>
    </row>
    <row r="623" spans="1:10" ht="15" thickBot="1" x14ac:dyDescent="0.25">
      <c r="A623" s="253"/>
      <c r="B623" s="253"/>
      <c r="C623" s="253"/>
      <c r="D623" s="253"/>
      <c r="E623" s="253" t="s">
        <v>297</v>
      </c>
      <c r="F623" s="70">
        <v>0.06</v>
      </c>
      <c r="G623" s="253"/>
      <c r="H623" s="345" t="s">
        <v>298</v>
      </c>
      <c r="I623" s="345"/>
      <c r="J623" s="70">
        <v>0.3</v>
      </c>
    </row>
    <row r="624" spans="1:10" ht="0.95" customHeight="1" thickTop="1" x14ac:dyDescent="0.2">
      <c r="A624" s="102"/>
      <c r="B624" s="102"/>
      <c r="C624" s="102"/>
      <c r="D624" s="102"/>
      <c r="E624" s="102"/>
      <c r="F624" s="102"/>
      <c r="G624" s="102"/>
      <c r="H624" s="102"/>
      <c r="I624" s="102"/>
      <c r="J624" s="102"/>
    </row>
    <row r="625" spans="1:10" ht="18" customHeight="1" x14ac:dyDescent="0.2">
      <c r="A625" s="255"/>
      <c r="B625" s="257" t="s">
        <v>1</v>
      </c>
      <c r="C625" s="255" t="s">
        <v>2</v>
      </c>
      <c r="D625" s="255" t="s">
        <v>3</v>
      </c>
      <c r="E625" s="342" t="s">
        <v>89</v>
      </c>
      <c r="F625" s="342"/>
      <c r="G625" s="258" t="s">
        <v>4</v>
      </c>
      <c r="H625" s="257" t="s">
        <v>5</v>
      </c>
      <c r="I625" s="257" t="s">
        <v>6</v>
      </c>
      <c r="J625" s="257" t="s">
        <v>8</v>
      </c>
    </row>
    <row r="626" spans="1:10" ht="26.1" customHeight="1" x14ac:dyDescent="0.2">
      <c r="A626" s="256" t="s">
        <v>90</v>
      </c>
      <c r="B626" s="62" t="s">
        <v>454</v>
      </c>
      <c r="C626" s="256" t="s">
        <v>21</v>
      </c>
      <c r="D626" s="256" t="s">
        <v>455</v>
      </c>
      <c r="E626" s="343" t="s">
        <v>124</v>
      </c>
      <c r="F626" s="343"/>
      <c r="G626" s="63" t="s">
        <v>94</v>
      </c>
      <c r="H626" s="64">
        <v>1</v>
      </c>
      <c r="I626" s="65">
        <v>0.25</v>
      </c>
      <c r="J626" s="65">
        <v>0.25</v>
      </c>
    </row>
    <row r="627" spans="1:10" ht="24" customHeight="1" x14ac:dyDescent="0.2">
      <c r="A627" s="252" t="s">
        <v>92</v>
      </c>
      <c r="B627" s="66" t="s">
        <v>456</v>
      </c>
      <c r="C627" s="252" t="s">
        <v>21</v>
      </c>
      <c r="D627" s="252" t="s">
        <v>457</v>
      </c>
      <c r="E627" s="347" t="s">
        <v>435</v>
      </c>
      <c r="F627" s="347"/>
      <c r="G627" s="67" t="s">
        <v>94</v>
      </c>
      <c r="H627" s="68">
        <v>1.154E-2</v>
      </c>
      <c r="I627" s="69">
        <v>21.8</v>
      </c>
      <c r="J627" s="69">
        <v>0.25</v>
      </c>
    </row>
    <row r="628" spans="1:10" x14ac:dyDescent="0.2">
      <c r="A628" s="253"/>
      <c r="B628" s="253"/>
      <c r="C628" s="253"/>
      <c r="D628" s="253"/>
      <c r="E628" s="253" t="s">
        <v>294</v>
      </c>
      <c r="F628" s="70">
        <v>0.11</v>
      </c>
      <c r="G628" s="253" t="s">
        <v>295</v>
      </c>
      <c r="H628" s="70">
        <v>0.14000000000000001</v>
      </c>
      <c r="I628" s="253" t="s">
        <v>296</v>
      </c>
      <c r="J628" s="70">
        <v>0.25</v>
      </c>
    </row>
    <row r="629" spans="1:10" ht="15" thickBot="1" x14ac:dyDescent="0.25">
      <c r="A629" s="253"/>
      <c r="B629" s="253"/>
      <c r="C629" s="253"/>
      <c r="D629" s="253"/>
      <c r="E629" s="253" t="s">
        <v>297</v>
      </c>
      <c r="F629" s="70">
        <v>7.0000000000000007E-2</v>
      </c>
      <c r="G629" s="253"/>
      <c r="H629" s="345" t="s">
        <v>298</v>
      </c>
      <c r="I629" s="345"/>
      <c r="J629" s="70">
        <v>0.32</v>
      </c>
    </row>
    <row r="630" spans="1:10" ht="0.95" customHeight="1" thickTop="1" x14ac:dyDescent="0.2">
      <c r="A630" s="102"/>
      <c r="B630" s="102"/>
      <c r="C630" s="102"/>
      <c r="D630" s="102"/>
      <c r="E630" s="102"/>
      <c r="F630" s="102"/>
      <c r="G630" s="102"/>
      <c r="H630" s="102"/>
      <c r="I630" s="102"/>
      <c r="J630" s="102"/>
    </row>
    <row r="631" spans="1:10" ht="18" customHeight="1" x14ac:dyDescent="0.2">
      <c r="A631" s="255"/>
      <c r="B631" s="257" t="s">
        <v>1</v>
      </c>
      <c r="C631" s="255" t="s">
        <v>2</v>
      </c>
      <c r="D631" s="255" t="s">
        <v>3</v>
      </c>
      <c r="E631" s="342" t="s">
        <v>89</v>
      </c>
      <c r="F631" s="342"/>
      <c r="G631" s="258" t="s">
        <v>4</v>
      </c>
      <c r="H631" s="257" t="s">
        <v>5</v>
      </c>
      <c r="I631" s="257" t="s">
        <v>6</v>
      </c>
      <c r="J631" s="257" t="s">
        <v>8</v>
      </c>
    </row>
    <row r="632" spans="1:10" ht="26.1" customHeight="1" x14ac:dyDescent="0.2">
      <c r="A632" s="256" t="s">
        <v>90</v>
      </c>
      <c r="B632" s="62" t="s">
        <v>473</v>
      </c>
      <c r="C632" s="256" t="s">
        <v>21</v>
      </c>
      <c r="D632" s="256" t="s">
        <v>474</v>
      </c>
      <c r="E632" s="343" t="s">
        <v>124</v>
      </c>
      <c r="F632" s="343"/>
      <c r="G632" s="63" t="s">
        <v>94</v>
      </c>
      <c r="H632" s="64">
        <v>1</v>
      </c>
      <c r="I632" s="65">
        <v>0.2</v>
      </c>
      <c r="J632" s="65">
        <v>0.2</v>
      </c>
    </row>
    <row r="633" spans="1:10" ht="24" customHeight="1" x14ac:dyDescent="0.2">
      <c r="A633" s="252" t="s">
        <v>92</v>
      </c>
      <c r="B633" s="66" t="s">
        <v>475</v>
      </c>
      <c r="C633" s="252" t="s">
        <v>21</v>
      </c>
      <c r="D633" s="252" t="s">
        <v>476</v>
      </c>
      <c r="E633" s="347" t="s">
        <v>435</v>
      </c>
      <c r="F633" s="347"/>
      <c r="G633" s="67" t="s">
        <v>94</v>
      </c>
      <c r="H633" s="68">
        <v>1.4760000000000001E-2</v>
      </c>
      <c r="I633" s="69">
        <v>13.57</v>
      </c>
      <c r="J633" s="69">
        <v>0.2</v>
      </c>
    </row>
    <row r="634" spans="1:10" x14ac:dyDescent="0.2">
      <c r="A634" s="253"/>
      <c r="B634" s="253"/>
      <c r="C634" s="253"/>
      <c r="D634" s="253"/>
      <c r="E634" s="253" t="s">
        <v>294</v>
      </c>
      <c r="F634" s="70">
        <v>0.09</v>
      </c>
      <c r="G634" s="253" t="s">
        <v>295</v>
      </c>
      <c r="H634" s="70">
        <v>0.11</v>
      </c>
      <c r="I634" s="253" t="s">
        <v>296</v>
      </c>
      <c r="J634" s="70">
        <v>0.2</v>
      </c>
    </row>
    <row r="635" spans="1:10" ht="15" thickBot="1" x14ac:dyDescent="0.25">
      <c r="A635" s="253"/>
      <c r="B635" s="253"/>
      <c r="C635" s="253"/>
      <c r="D635" s="253"/>
      <c r="E635" s="253" t="s">
        <v>297</v>
      </c>
      <c r="F635" s="70">
        <v>0.05</v>
      </c>
      <c r="G635" s="253"/>
      <c r="H635" s="345" t="s">
        <v>298</v>
      </c>
      <c r="I635" s="345"/>
      <c r="J635" s="70">
        <v>0.25</v>
      </c>
    </row>
    <row r="636" spans="1:10" ht="0.95" customHeight="1" thickTop="1" x14ac:dyDescent="0.2">
      <c r="A636" s="102"/>
      <c r="B636" s="102"/>
      <c r="C636" s="102"/>
      <c r="D636" s="102"/>
      <c r="E636" s="102"/>
      <c r="F636" s="102"/>
      <c r="G636" s="102"/>
      <c r="H636" s="102"/>
      <c r="I636" s="102"/>
      <c r="J636" s="102"/>
    </row>
    <row r="637" spans="1:10" ht="18" customHeight="1" x14ac:dyDescent="0.2">
      <c r="A637" s="255"/>
      <c r="B637" s="257" t="s">
        <v>1</v>
      </c>
      <c r="C637" s="255" t="s">
        <v>2</v>
      </c>
      <c r="D637" s="255" t="s">
        <v>3</v>
      </c>
      <c r="E637" s="342" t="s">
        <v>89</v>
      </c>
      <c r="F637" s="342"/>
      <c r="G637" s="258" t="s">
        <v>4</v>
      </c>
      <c r="H637" s="257" t="s">
        <v>5</v>
      </c>
      <c r="I637" s="257" t="s">
        <v>6</v>
      </c>
      <c r="J637" s="257" t="s">
        <v>8</v>
      </c>
    </row>
    <row r="638" spans="1:10" ht="26.1" customHeight="1" x14ac:dyDescent="0.2">
      <c r="A638" s="256" t="s">
        <v>90</v>
      </c>
      <c r="B638" s="62" t="s">
        <v>561</v>
      </c>
      <c r="C638" s="256" t="s">
        <v>21</v>
      </c>
      <c r="D638" s="256" t="s">
        <v>562</v>
      </c>
      <c r="E638" s="343" t="s">
        <v>124</v>
      </c>
      <c r="F638" s="343"/>
      <c r="G638" s="63" t="s">
        <v>94</v>
      </c>
      <c r="H638" s="64">
        <v>1</v>
      </c>
      <c r="I638" s="65">
        <v>0.25</v>
      </c>
      <c r="J638" s="65">
        <v>0.25</v>
      </c>
    </row>
    <row r="639" spans="1:10" ht="24" customHeight="1" x14ac:dyDescent="0.2">
      <c r="A639" s="252" t="s">
        <v>92</v>
      </c>
      <c r="B639" s="66" t="s">
        <v>563</v>
      </c>
      <c r="C639" s="252" t="s">
        <v>21</v>
      </c>
      <c r="D639" s="252" t="s">
        <v>564</v>
      </c>
      <c r="E639" s="347" t="s">
        <v>435</v>
      </c>
      <c r="F639" s="347"/>
      <c r="G639" s="67" t="s">
        <v>94</v>
      </c>
      <c r="H639" s="68">
        <v>1.154E-2</v>
      </c>
      <c r="I639" s="69">
        <v>21.8</v>
      </c>
      <c r="J639" s="69">
        <v>0.25</v>
      </c>
    </row>
    <row r="640" spans="1:10" x14ac:dyDescent="0.2">
      <c r="A640" s="253"/>
      <c r="B640" s="253"/>
      <c r="C640" s="253"/>
      <c r="D640" s="253"/>
      <c r="E640" s="253" t="s">
        <v>294</v>
      </c>
      <c r="F640" s="70">
        <v>0.11</v>
      </c>
      <c r="G640" s="253" t="s">
        <v>295</v>
      </c>
      <c r="H640" s="70">
        <v>0.14000000000000001</v>
      </c>
      <c r="I640" s="253" t="s">
        <v>296</v>
      </c>
      <c r="J640" s="70">
        <v>0.25</v>
      </c>
    </row>
    <row r="641" spans="1:10" ht="15" thickBot="1" x14ac:dyDescent="0.25">
      <c r="A641" s="253"/>
      <c r="B641" s="253"/>
      <c r="C641" s="253"/>
      <c r="D641" s="253"/>
      <c r="E641" s="253" t="s">
        <v>297</v>
      </c>
      <c r="F641" s="70">
        <v>7.0000000000000007E-2</v>
      </c>
      <c r="G641" s="253"/>
      <c r="H641" s="345" t="s">
        <v>298</v>
      </c>
      <c r="I641" s="345"/>
      <c r="J641" s="70">
        <v>0.32</v>
      </c>
    </row>
    <row r="642" spans="1:10" ht="0.95" customHeight="1" thickTop="1" x14ac:dyDescent="0.2">
      <c r="A642" s="102"/>
      <c r="B642" s="102"/>
      <c r="C642" s="102"/>
      <c r="D642" s="102"/>
      <c r="E642" s="102"/>
      <c r="F642" s="102"/>
      <c r="G642" s="102"/>
      <c r="H642" s="102"/>
      <c r="I642" s="102"/>
      <c r="J642" s="102"/>
    </row>
    <row r="643" spans="1:10" ht="18" customHeight="1" x14ac:dyDescent="0.2">
      <c r="A643" s="255"/>
      <c r="B643" s="257" t="s">
        <v>1</v>
      </c>
      <c r="C643" s="255" t="s">
        <v>2</v>
      </c>
      <c r="D643" s="255" t="s">
        <v>3</v>
      </c>
      <c r="E643" s="342" t="s">
        <v>89</v>
      </c>
      <c r="F643" s="342"/>
      <c r="G643" s="258" t="s">
        <v>4</v>
      </c>
      <c r="H643" s="257" t="s">
        <v>5</v>
      </c>
      <c r="I643" s="257" t="s">
        <v>6</v>
      </c>
      <c r="J643" s="257" t="s">
        <v>8</v>
      </c>
    </row>
    <row r="644" spans="1:10" ht="26.1" customHeight="1" x14ac:dyDescent="0.2">
      <c r="A644" s="256" t="s">
        <v>90</v>
      </c>
      <c r="B644" s="62" t="s">
        <v>595</v>
      </c>
      <c r="C644" s="256" t="s">
        <v>21</v>
      </c>
      <c r="D644" s="256" t="s">
        <v>596</v>
      </c>
      <c r="E644" s="343" t="s">
        <v>124</v>
      </c>
      <c r="F644" s="343"/>
      <c r="G644" s="63" t="s">
        <v>94</v>
      </c>
      <c r="H644" s="64">
        <v>1</v>
      </c>
      <c r="I644" s="65">
        <v>0.51</v>
      </c>
      <c r="J644" s="65">
        <v>0.51</v>
      </c>
    </row>
    <row r="645" spans="1:10" ht="24" customHeight="1" x14ac:dyDescent="0.2">
      <c r="A645" s="252" t="s">
        <v>92</v>
      </c>
      <c r="B645" s="66" t="s">
        <v>597</v>
      </c>
      <c r="C645" s="252" t="s">
        <v>21</v>
      </c>
      <c r="D645" s="252" t="s">
        <v>598</v>
      </c>
      <c r="E645" s="347" t="s">
        <v>435</v>
      </c>
      <c r="F645" s="347"/>
      <c r="G645" s="67" t="s">
        <v>94</v>
      </c>
      <c r="H645" s="68">
        <v>2.12E-2</v>
      </c>
      <c r="I645" s="69">
        <v>24.15</v>
      </c>
      <c r="J645" s="69">
        <v>0.51</v>
      </c>
    </row>
    <row r="646" spans="1:10" x14ac:dyDescent="0.2">
      <c r="A646" s="253"/>
      <c r="B646" s="253"/>
      <c r="C646" s="253"/>
      <c r="D646" s="253"/>
      <c r="E646" s="253" t="s">
        <v>294</v>
      </c>
      <c r="F646" s="70">
        <v>0.23</v>
      </c>
      <c r="G646" s="253" t="s">
        <v>295</v>
      </c>
      <c r="H646" s="70">
        <v>0.28000000000000003</v>
      </c>
      <c r="I646" s="253" t="s">
        <v>296</v>
      </c>
      <c r="J646" s="70">
        <v>0.51</v>
      </c>
    </row>
    <row r="647" spans="1:10" ht="15" thickBot="1" x14ac:dyDescent="0.25">
      <c r="A647" s="253"/>
      <c r="B647" s="253"/>
      <c r="C647" s="253"/>
      <c r="D647" s="253"/>
      <c r="E647" s="253" t="s">
        <v>297</v>
      </c>
      <c r="F647" s="70">
        <v>0.14000000000000001</v>
      </c>
      <c r="G647" s="253"/>
      <c r="H647" s="345" t="s">
        <v>298</v>
      </c>
      <c r="I647" s="345"/>
      <c r="J647" s="70">
        <v>0.65</v>
      </c>
    </row>
    <row r="648" spans="1:10" ht="0.95" customHeight="1" thickTop="1" x14ac:dyDescent="0.2">
      <c r="A648" s="102"/>
      <c r="B648" s="102"/>
      <c r="C648" s="102"/>
      <c r="D648" s="102"/>
      <c r="E648" s="102"/>
      <c r="F648" s="102"/>
      <c r="G648" s="102"/>
      <c r="H648" s="102"/>
      <c r="I648" s="102"/>
      <c r="J648" s="102"/>
    </row>
    <row r="649" spans="1:10" ht="18" customHeight="1" x14ac:dyDescent="0.2">
      <c r="A649" s="255"/>
      <c r="B649" s="257" t="s">
        <v>1</v>
      </c>
      <c r="C649" s="255" t="s">
        <v>2</v>
      </c>
      <c r="D649" s="255" t="s">
        <v>3</v>
      </c>
      <c r="E649" s="342" t="s">
        <v>89</v>
      </c>
      <c r="F649" s="342"/>
      <c r="G649" s="258" t="s">
        <v>4</v>
      </c>
      <c r="H649" s="257" t="s">
        <v>5</v>
      </c>
      <c r="I649" s="257" t="s">
        <v>6</v>
      </c>
      <c r="J649" s="257" t="s">
        <v>8</v>
      </c>
    </row>
    <row r="650" spans="1:10" ht="26.1" customHeight="1" x14ac:dyDescent="0.2">
      <c r="A650" s="256" t="s">
        <v>90</v>
      </c>
      <c r="B650" s="62" t="s">
        <v>599</v>
      </c>
      <c r="C650" s="256" t="s">
        <v>21</v>
      </c>
      <c r="D650" s="256" t="s">
        <v>600</v>
      </c>
      <c r="E650" s="343" t="s">
        <v>124</v>
      </c>
      <c r="F650" s="343"/>
      <c r="G650" s="63" t="s">
        <v>94</v>
      </c>
      <c r="H650" s="64">
        <v>1</v>
      </c>
      <c r="I650" s="65">
        <v>1.98</v>
      </c>
      <c r="J650" s="65">
        <v>1.98</v>
      </c>
    </row>
    <row r="651" spans="1:10" ht="24" customHeight="1" x14ac:dyDescent="0.2">
      <c r="A651" s="252" t="s">
        <v>92</v>
      </c>
      <c r="B651" s="66" t="s">
        <v>601</v>
      </c>
      <c r="C651" s="252" t="s">
        <v>21</v>
      </c>
      <c r="D651" s="252" t="s">
        <v>602</v>
      </c>
      <c r="E651" s="347" t="s">
        <v>435</v>
      </c>
      <c r="F651" s="347"/>
      <c r="G651" s="67" t="s">
        <v>94</v>
      </c>
      <c r="H651" s="68">
        <v>1.4760000000000001E-2</v>
      </c>
      <c r="I651" s="69">
        <v>134.34</v>
      </c>
      <c r="J651" s="69">
        <v>1.98</v>
      </c>
    </row>
    <row r="652" spans="1:10" x14ac:dyDescent="0.2">
      <c r="A652" s="253"/>
      <c r="B652" s="253"/>
      <c r="C652" s="253"/>
      <c r="D652" s="253"/>
      <c r="E652" s="253" t="s">
        <v>294</v>
      </c>
      <c r="F652" s="70">
        <v>0.9</v>
      </c>
      <c r="G652" s="253" t="s">
        <v>295</v>
      </c>
      <c r="H652" s="70">
        <v>1.08</v>
      </c>
      <c r="I652" s="253" t="s">
        <v>296</v>
      </c>
      <c r="J652" s="70">
        <v>1.98</v>
      </c>
    </row>
    <row r="653" spans="1:10" ht="15" thickBot="1" x14ac:dyDescent="0.25">
      <c r="A653" s="253"/>
      <c r="B653" s="253"/>
      <c r="C653" s="253"/>
      <c r="D653" s="253"/>
      <c r="E653" s="253" t="s">
        <v>297</v>
      </c>
      <c r="F653" s="70">
        <v>0.55000000000000004</v>
      </c>
      <c r="G653" s="253"/>
      <c r="H653" s="345" t="s">
        <v>298</v>
      </c>
      <c r="I653" s="345"/>
      <c r="J653" s="70">
        <v>2.5299999999999998</v>
      </c>
    </row>
    <row r="654" spans="1:10" ht="0.95" customHeight="1" thickTop="1" x14ac:dyDescent="0.2">
      <c r="A654" s="102"/>
      <c r="B654" s="102"/>
      <c r="C654" s="102"/>
      <c r="D654" s="102"/>
      <c r="E654" s="102"/>
      <c r="F654" s="102"/>
      <c r="G654" s="102"/>
      <c r="H654" s="102"/>
      <c r="I654" s="102"/>
      <c r="J654" s="102"/>
    </row>
    <row r="655" spans="1:10" ht="18" customHeight="1" x14ac:dyDescent="0.2">
      <c r="A655" s="255"/>
      <c r="B655" s="257" t="s">
        <v>1</v>
      </c>
      <c r="C655" s="255" t="s">
        <v>2</v>
      </c>
      <c r="D655" s="255" t="s">
        <v>3</v>
      </c>
      <c r="E655" s="342" t="s">
        <v>89</v>
      </c>
      <c r="F655" s="342"/>
      <c r="G655" s="258" t="s">
        <v>4</v>
      </c>
      <c r="H655" s="257" t="s">
        <v>5</v>
      </c>
      <c r="I655" s="257" t="s">
        <v>6</v>
      </c>
      <c r="J655" s="257" t="s">
        <v>8</v>
      </c>
    </row>
    <row r="656" spans="1:10" ht="26.1" customHeight="1" x14ac:dyDescent="0.2">
      <c r="A656" s="256" t="s">
        <v>90</v>
      </c>
      <c r="B656" s="62" t="s">
        <v>603</v>
      </c>
      <c r="C656" s="256" t="s">
        <v>21</v>
      </c>
      <c r="D656" s="256" t="s">
        <v>604</v>
      </c>
      <c r="E656" s="343" t="s">
        <v>124</v>
      </c>
      <c r="F656" s="343"/>
      <c r="G656" s="63" t="s">
        <v>94</v>
      </c>
      <c r="H656" s="64">
        <v>1</v>
      </c>
      <c r="I656" s="65">
        <v>0.08</v>
      </c>
      <c r="J656" s="65">
        <v>0.08</v>
      </c>
    </row>
    <row r="657" spans="1:10" ht="24" customHeight="1" x14ac:dyDescent="0.2">
      <c r="A657" s="252" t="s">
        <v>92</v>
      </c>
      <c r="B657" s="66" t="s">
        <v>605</v>
      </c>
      <c r="C657" s="252" t="s">
        <v>21</v>
      </c>
      <c r="D657" s="252" t="s">
        <v>606</v>
      </c>
      <c r="E657" s="347" t="s">
        <v>435</v>
      </c>
      <c r="F657" s="347"/>
      <c r="G657" s="67" t="s">
        <v>94</v>
      </c>
      <c r="H657" s="68">
        <v>5.0899999999999999E-3</v>
      </c>
      <c r="I657" s="69">
        <v>17.41</v>
      </c>
      <c r="J657" s="69">
        <v>0.08</v>
      </c>
    </row>
    <row r="658" spans="1:10" x14ac:dyDescent="0.2">
      <c r="A658" s="253"/>
      <c r="B658" s="253"/>
      <c r="C658" s="253"/>
      <c r="D658" s="253"/>
      <c r="E658" s="253" t="s">
        <v>294</v>
      </c>
      <c r="F658" s="70">
        <v>0.03</v>
      </c>
      <c r="G658" s="253" t="s">
        <v>295</v>
      </c>
      <c r="H658" s="70">
        <v>0.05</v>
      </c>
      <c r="I658" s="253" t="s">
        <v>296</v>
      </c>
      <c r="J658" s="70">
        <v>0.08</v>
      </c>
    </row>
    <row r="659" spans="1:10" ht="15" thickBot="1" x14ac:dyDescent="0.25">
      <c r="A659" s="253"/>
      <c r="B659" s="253"/>
      <c r="C659" s="253"/>
      <c r="D659" s="253"/>
      <c r="E659" s="253" t="s">
        <v>297</v>
      </c>
      <c r="F659" s="70">
        <v>0.02</v>
      </c>
      <c r="G659" s="253"/>
      <c r="H659" s="345" t="s">
        <v>298</v>
      </c>
      <c r="I659" s="345"/>
      <c r="J659" s="70">
        <v>0.1</v>
      </c>
    </row>
    <row r="660" spans="1:10" ht="0.95" customHeight="1" thickTop="1" x14ac:dyDescent="0.2">
      <c r="A660" s="102"/>
      <c r="B660" s="102"/>
      <c r="C660" s="102"/>
      <c r="D660" s="102"/>
      <c r="E660" s="102"/>
      <c r="F660" s="102"/>
      <c r="G660" s="102"/>
      <c r="H660" s="102"/>
      <c r="I660" s="102"/>
      <c r="J660" s="102"/>
    </row>
    <row r="661" spans="1:10" ht="18" customHeight="1" x14ac:dyDescent="0.2">
      <c r="A661" s="255"/>
      <c r="B661" s="257" t="s">
        <v>1</v>
      </c>
      <c r="C661" s="255" t="s">
        <v>2</v>
      </c>
      <c r="D661" s="255" t="s">
        <v>3</v>
      </c>
      <c r="E661" s="342" t="s">
        <v>89</v>
      </c>
      <c r="F661" s="342"/>
      <c r="G661" s="258" t="s">
        <v>4</v>
      </c>
      <c r="H661" s="257" t="s">
        <v>5</v>
      </c>
      <c r="I661" s="257" t="s">
        <v>6</v>
      </c>
      <c r="J661" s="257" t="s">
        <v>8</v>
      </c>
    </row>
    <row r="662" spans="1:10" ht="26.1" customHeight="1" x14ac:dyDescent="0.2">
      <c r="A662" s="256" t="s">
        <v>90</v>
      </c>
      <c r="B662" s="62" t="s">
        <v>607</v>
      </c>
      <c r="C662" s="256" t="s">
        <v>21</v>
      </c>
      <c r="D662" s="256" t="s">
        <v>608</v>
      </c>
      <c r="E662" s="343" t="s">
        <v>124</v>
      </c>
      <c r="F662" s="343"/>
      <c r="G662" s="63" t="s">
        <v>94</v>
      </c>
      <c r="H662" s="64">
        <v>1</v>
      </c>
      <c r="I662" s="65">
        <v>0.12</v>
      </c>
      <c r="J662" s="65">
        <v>0.12</v>
      </c>
    </row>
    <row r="663" spans="1:10" ht="24" customHeight="1" x14ac:dyDescent="0.2">
      <c r="A663" s="252" t="s">
        <v>92</v>
      </c>
      <c r="B663" s="66" t="s">
        <v>609</v>
      </c>
      <c r="C663" s="252" t="s">
        <v>21</v>
      </c>
      <c r="D663" s="252" t="s">
        <v>610</v>
      </c>
      <c r="E663" s="347" t="s">
        <v>435</v>
      </c>
      <c r="F663" s="347"/>
      <c r="G663" s="67" t="s">
        <v>94</v>
      </c>
      <c r="H663" s="68">
        <v>5.0899999999999999E-3</v>
      </c>
      <c r="I663" s="69">
        <v>25.09</v>
      </c>
      <c r="J663" s="69">
        <v>0.12</v>
      </c>
    </row>
    <row r="664" spans="1:10" x14ac:dyDescent="0.2">
      <c r="A664" s="253"/>
      <c r="B664" s="253"/>
      <c r="C664" s="253"/>
      <c r="D664" s="253"/>
      <c r="E664" s="253" t="s">
        <v>294</v>
      </c>
      <c r="F664" s="70">
        <v>0.05</v>
      </c>
      <c r="G664" s="253" t="s">
        <v>295</v>
      </c>
      <c r="H664" s="70">
        <v>7.0000000000000007E-2</v>
      </c>
      <c r="I664" s="253" t="s">
        <v>296</v>
      </c>
      <c r="J664" s="70">
        <v>0.12</v>
      </c>
    </row>
    <row r="665" spans="1:10" ht="15" thickBot="1" x14ac:dyDescent="0.25">
      <c r="A665" s="253"/>
      <c r="B665" s="253"/>
      <c r="C665" s="253"/>
      <c r="D665" s="253"/>
      <c r="E665" s="253" t="s">
        <v>297</v>
      </c>
      <c r="F665" s="70">
        <v>0.03</v>
      </c>
      <c r="G665" s="253"/>
      <c r="H665" s="345" t="s">
        <v>298</v>
      </c>
      <c r="I665" s="345"/>
      <c r="J665" s="70">
        <v>0.15</v>
      </c>
    </row>
    <row r="666" spans="1:10" ht="0.95" customHeight="1" thickTop="1" x14ac:dyDescent="0.2">
      <c r="A666" s="102"/>
      <c r="B666" s="102"/>
      <c r="C666" s="102"/>
      <c r="D666" s="102"/>
      <c r="E666" s="102"/>
      <c r="F666" s="102"/>
      <c r="G666" s="102"/>
      <c r="H666" s="102"/>
      <c r="I666" s="102"/>
      <c r="J666" s="102"/>
    </row>
    <row r="667" spans="1:10" ht="18" customHeight="1" x14ac:dyDescent="0.2">
      <c r="A667" s="255"/>
      <c r="B667" s="257" t="s">
        <v>1</v>
      </c>
      <c r="C667" s="255" t="s">
        <v>2</v>
      </c>
      <c r="D667" s="255" t="s">
        <v>3</v>
      </c>
      <c r="E667" s="342" t="s">
        <v>89</v>
      </c>
      <c r="F667" s="342"/>
      <c r="G667" s="258" t="s">
        <v>4</v>
      </c>
      <c r="H667" s="257" t="s">
        <v>5</v>
      </c>
      <c r="I667" s="257" t="s">
        <v>6</v>
      </c>
      <c r="J667" s="257" t="s">
        <v>8</v>
      </c>
    </row>
    <row r="668" spans="1:10" ht="26.1" customHeight="1" x14ac:dyDescent="0.2">
      <c r="A668" s="256" t="s">
        <v>90</v>
      </c>
      <c r="B668" s="62" t="s">
        <v>611</v>
      </c>
      <c r="C668" s="256" t="s">
        <v>21</v>
      </c>
      <c r="D668" s="256" t="s">
        <v>612</v>
      </c>
      <c r="E668" s="343" t="s">
        <v>124</v>
      </c>
      <c r="F668" s="343"/>
      <c r="G668" s="63" t="s">
        <v>94</v>
      </c>
      <c r="H668" s="64">
        <v>1</v>
      </c>
      <c r="I668" s="65">
        <v>0.12</v>
      </c>
      <c r="J668" s="65">
        <v>0.12</v>
      </c>
    </row>
    <row r="669" spans="1:10" ht="24" customHeight="1" x14ac:dyDescent="0.2">
      <c r="A669" s="252" t="s">
        <v>92</v>
      </c>
      <c r="B669" s="66" t="s">
        <v>613</v>
      </c>
      <c r="C669" s="252" t="s">
        <v>21</v>
      </c>
      <c r="D669" s="252" t="s">
        <v>614</v>
      </c>
      <c r="E669" s="347" t="s">
        <v>435</v>
      </c>
      <c r="F669" s="347"/>
      <c r="G669" s="67" t="s">
        <v>94</v>
      </c>
      <c r="H669" s="68">
        <v>5.0899999999999999E-3</v>
      </c>
      <c r="I669" s="69">
        <v>24.15</v>
      </c>
      <c r="J669" s="69">
        <v>0.12</v>
      </c>
    </row>
    <row r="670" spans="1:10" x14ac:dyDescent="0.2">
      <c r="A670" s="253"/>
      <c r="B670" s="253"/>
      <c r="C670" s="253"/>
      <c r="D670" s="253"/>
      <c r="E670" s="253" t="s">
        <v>294</v>
      </c>
      <c r="F670" s="70">
        <v>0.05</v>
      </c>
      <c r="G670" s="253" t="s">
        <v>295</v>
      </c>
      <c r="H670" s="70">
        <v>7.0000000000000007E-2</v>
      </c>
      <c r="I670" s="253" t="s">
        <v>296</v>
      </c>
      <c r="J670" s="70">
        <v>0.12</v>
      </c>
    </row>
    <row r="671" spans="1:10" ht="15" thickBot="1" x14ac:dyDescent="0.25">
      <c r="A671" s="253"/>
      <c r="B671" s="253"/>
      <c r="C671" s="253"/>
      <c r="D671" s="253"/>
      <c r="E671" s="253" t="s">
        <v>297</v>
      </c>
      <c r="F671" s="70">
        <v>0.03</v>
      </c>
      <c r="G671" s="253"/>
      <c r="H671" s="345" t="s">
        <v>298</v>
      </c>
      <c r="I671" s="345"/>
      <c r="J671" s="70">
        <v>0.15</v>
      </c>
    </row>
    <row r="672" spans="1:10" ht="0.95" customHeight="1" thickTop="1" x14ac:dyDescent="0.2">
      <c r="A672" s="102"/>
      <c r="B672" s="102"/>
      <c r="C672" s="102"/>
      <c r="D672" s="102"/>
      <c r="E672" s="102"/>
      <c r="F672" s="102"/>
      <c r="G672" s="102"/>
      <c r="H672" s="102"/>
      <c r="I672" s="102"/>
      <c r="J672" s="102"/>
    </row>
    <row r="673" spans="1:10" ht="18" customHeight="1" x14ac:dyDescent="0.2">
      <c r="A673" s="255"/>
      <c r="B673" s="257" t="s">
        <v>1</v>
      </c>
      <c r="C673" s="255" t="s">
        <v>2</v>
      </c>
      <c r="D673" s="255" t="s">
        <v>3</v>
      </c>
      <c r="E673" s="342" t="s">
        <v>89</v>
      </c>
      <c r="F673" s="342"/>
      <c r="G673" s="258" t="s">
        <v>4</v>
      </c>
      <c r="H673" s="257" t="s">
        <v>5</v>
      </c>
      <c r="I673" s="257" t="s">
        <v>6</v>
      </c>
      <c r="J673" s="257" t="s">
        <v>8</v>
      </c>
    </row>
    <row r="674" spans="1:10" ht="26.1" customHeight="1" x14ac:dyDescent="0.2">
      <c r="A674" s="256" t="s">
        <v>90</v>
      </c>
      <c r="B674" s="62" t="s">
        <v>615</v>
      </c>
      <c r="C674" s="256" t="s">
        <v>21</v>
      </c>
      <c r="D674" s="256" t="s">
        <v>616</v>
      </c>
      <c r="E674" s="343" t="s">
        <v>124</v>
      </c>
      <c r="F674" s="343"/>
      <c r="G674" s="63" t="s">
        <v>94</v>
      </c>
      <c r="H674" s="64">
        <v>1</v>
      </c>
      <c r="I674" s="65">
        <v>0.09</v>
      </c>
      <c r="J674" s="65">
        <v>0.09</v>
      </c>
    </row>
    <row r="675" spans="1:10" ht="24" customHeight="1" x14ac:dyDescent="0.2">
      <c r="A675" s="252" t="s">
        <v>92</v>
      </c>
      <c r="B675" s="66" t="s">
        <v>617</v>
      </c>
      <c r="C675" s="252" t="s">
        <v>21</v>
      </c>
      <c r="D675" s="252" t="s">
        <v>618</v>
      </c>
      <c r="E675" s="347" t="s">
        <v>435</v>
      </c>
      <c r="F675" s="347"/>
      <c r="G675" s="67" t="s">
        <v>94</v>
      </c>
      <c r="H675" s="68">
        <v>5.0899999999999999E-3</v>
      </c>
      <c r="I675" s="69">
        <v>18.61</v>
      </c>
      <c r="J675" s="69">
        <v>0.09</v>
      </c>
    </row>
    <row r="676" spans="1:10" x14ac:dyDescent="0.2">
      <c r="A676" s="253"/>
      <c r="B676" s="253"/>
      <c r="C676" s="253"/>
      <c r="D676" s="253"/>
      <c r="E676" s="253" t="s">
        <v>294</v>
      </c>
      <c r="F676" s="70">
        <v>0.04</v>
      </c>
      <c r="G676" s="253" t="s">
        <v>295</v>
      </c>
      <c r="H676" s="70">
        <v>0.05</v>
      </c>
      <c r="I676" s="253" t="s">
        <v>296</v>
      </c>
      <c r="J676" s="70">
        <v>0.09</v>
      </c>
    </row>
    <row r="677" spans="1:10" ht="15" thickBot="1" x14ac:dyDescent="0.25">
      <c r="A677" s="253"/>
      <c r="B677" s="253"/>
      <c r="C677" s="253"/>
      <c r="D677" s="253"/>
      <c r="E677" s="253" t="s">
        <v>297</v>
      </c>
      <c r="F677" s="70">
        <v>0.02</v>
      </c>
      <c r="G677" s="253"/>
      <c r="H677" s="345" t="s">
        <v>298</v>
      </c>
      <c r="I677" s="345"/>
      <c r="J677" s="70">
        <v>0.11</v>
      </c>
    </row>
    <row r="678" spans="1:10" ht="0.95" customHeight="1" thickTop="1" x14ac:dyDescent="0.2">
      <c r="A678" s="102"/>
      <c r="B678" s="102"/>
      <c r="C678" s="102"/>
      <c r="D678" s="102"/>
      <c r="E678" s="102"/>
      <c r="F678" s="102"/>
      <c r="G678" s="102"/>
      <c r="H678" s="102"/>
      <c r="I678" s="102"/>
      <c r="J678" s="102"/>
    </row>
    <row r="679" spans="1:10" ht="18" customHeight="1" x14ac:dyDescent="0.2">
      <c r="A679" s="255"/>
      <c r="B679" s="257" t="s">
        <v>1</v>
      </c>
      <c r="C679" s="255" t="s">
        <v>2</v>
      </c>
      <c r="D679" s="255" t="s">
        <v>3</v>
      </c>
      <c r="E679" s="342" t="s">
        <v>89</v>
      </c>
      <c r="F679" s="342"/>
      <c r="G679" s="258" t="s">
        <v>4</v>
      </c>
      <c r="H679" s="257" t="s">
        <v>5</v>
      </c>
      <c r="I679" s="257" t="s">
        <v>6</v>
      </c>
      <c r="J679" s="257" t="s">
        <v>8</v>
      </c>
    </row>
    <row r="680" spans="1:10" ht="39" customHeight="1" x14ac:dyDescent="0.2">
      <c r="A680" s="256" t="s">
        <v>90</v>
      </c>
      <c r="B680" s="62" t="s">
        <v>619</v>
      </c>
      <c r="C680" s="256" t="s">
        <v>21</v>
      </c>
      <c r="D680" s="256" t="s">
        <v>620</v>
      </c>
      <c r="E680" s="343" t="s">
        <v>124</v>
      </c>
      <c r="F680" s="343"/>
      <c r="G680" s="63" t="s">
        <v>94</v>
      </c>
      <c r="H680" s="64">
        <v>1</v>
      </c>
      <c r="I680" s="65">
        <v>0.17</v>
      </c>
      <c r="J680" s="65">
        <v>0.17</v>
      </c>
    </row>
    <row r="681" spans="1:10" ht="26.1" customHeight="1" x14ac:dyDescent="0.2">
      <c r="A681" s="252" t="s">
        <v>92</v>
      </c>
      <c r="B681" s="66" t="s">
        <v>621</v>
      </c>
      <c r="C681" s="252" t="s">
        <v>21</v>
      </c>
      <c r="D681" s="252" t="s">
        <v>622</v>
      </c>
      <c r="E681" s="347" t="s">
        <v>435</v>
      </c>
      <c r="F681" s="347"/>
      <c r="G681" s="67" t="s">
        <v>94</v>
      </c>
      <c r="H681" s="68">
        <v>8.3099999999999997E-3</v>
      </c>
      <c r="I681" s="69">
        <v>20.51</v>
      </c>
      <c r="J681" s="69">
        <v>0.17</v>
      </c>
    </row>
    <row r="682" spans="1:10" x14ac:dyDescent="0.2">
      <c r="A682" s="253"/>
      <c r="B682" s="253"/>
      <c r="C682" s="253"/>
      <c r="D682" s="253"/>
      <c r="E682" s="253" t="s">
        <v>294</v>
      </c>
      <c r="F682" s="70">
        <v>7.0000000000000007E-2</v>
      </c>
      <c r="G682" s="253" t="s">
        <v>295</v>
      </c>
      <c r="H682" s="70">
        <v>0.1</v>
      </c>
      <c r="I682" s="253" t="s">
        <v>296</v>
      </c>
      <c r="J682" s="70">
        <v>0.17</v>
      </c>
    </row>
    <row r="683" spans="1:10" ht="15" thickBot="1" x14ac:dyDescent="0.25">
      <c r="A683" s="253"/>
      <c r="B683" s="253"/>
      <c r="C683" s="253"/>
      <c r="D683" s="253"/>
      <c r="E683" s="253" t="s">
        <v>297</v>
      </c>
      <c r="F683" s="70">
        <v>0.04</v>
      </c>
      <c r="G683" s="253"/>
      <c r="H683" s="345" t="s">
        <v>298</v>
      </c>
      <c r="I683" s="345"/>
      <c r="J683" s="70">
        <v>0.21</v>
      </c>
    </row>
    <row r="684" spans="1:10" ht="0.95" customHeight="1" thickTop="1" x14ac:dyDescent="0.2">
      <c r="A684" s="102"/>
      <c r="B684" s="102"/>
      <c r="C684" s="102"/>
      <c r="D684" s="102"/>
      <c r="E684" s="102"/>
      <c r="F684" s="102"/>
      <c r="G684" s="102"/>
      <c r="H684" s="102"/>
      <c r="I684" s="102"/>
      <c r="J684" s="102"/>
    </row>
    <row r="685" spans="1:10" ht="18" customHeight="1" x14ac:dyDescent="0.2">
      <c r="A685" s="255"/>
      <c r="B685" s="257" t="s">
        <v>1</v>
      </c>
      <c r="C685" s="255" t="s">
        <v>2</v>
      </c>
      <c r="D685" s="255" t="s">
        <v>3</v>
      </c>
      <c r="E685" s="342" t="s">
        <v>89</v>
      </c>
      <c r="F685" s="342"/>
      <c r="G685" s="258" t="s">
        <v>4</v>
      </c>
      <c r="H685" s="257" t="s">
        <v>5</v>
      </c>
      <c r="I685" s="257" t="s">
        <v>6</v>
      </c>
      <c r="J685" s="257" t="s">
        <v>8</v>
      </c>
    </row>
    <row r="686" spans="1:10" ht="26.1" customHeight="1" x14ac:dyDescent="0.2">
      <c r="A686" s="256" t="s">
        <v>90</v>
      </c>
      <c r="B686" s="62" t="s">
        <v>623</v>
      </c>
      <c r="C686" s="256" t="s">
        <v>21</v>
      </c>
      <c r="D686" s="256" t="s">
        <v>624</v>
      </c>
      <c r="E686" s="343" t="s">
        <v>124</v>
      </c>
      <c r="F686" s="343"/>
      <c r="G686" s="63" t="s">
        <v>94</v>
      </c>
      <c r="H686" s="64">
        <v>1</v>
      </c>
      <c r="I686" s="65">
        <v>0.31</v>
      </c>
      <c r="J686" s="65">
        <v>0.31</v>
      </c>
    </row>
    <row r="687" spans="1:10" ht="24" customHeight="1" x14ac:dyDescent="0.2">
      <c r="A687" s="252" t="s">
        <v>92</v>
      </c>
      <c r="B687" s="66" t="s">
        <v>625</v>
      </c>
      <c r="C687" s="252" t="s">
        <v>21</v>
      </c>
      <c r="D687" s="252" t="s">
        <v>626</v>
      </c>
      <c r="E687" s="347" t="s">
        <v>435</v>
      </c>
      <c r="F687" s="347"/>
      <c r="G687" s="67" t="s">
        <v>94</v>
      </c>
      <c r="H687" s="68">
        <v>1.154E-2</v>
      </c>
      <c r="I687" s="69">
        <v>26.88</v>
      </c>
      <c r="J687" s="69">
        <v>0.31</v>
      </c>
    </row>
    <row r="688" spans="1:10" x14ac:dyDescent="0.2">
      <c r="A688" s="253"/>
      <c r="B688" s="253"/>
      <c r="C688" s="253"/>
      <c r="D688" s="253"/>
      <c r="E688" s="253" t="s">
        <v>294</v>
      </c>
      <c r="F688" s="70">
        <v>0.14000000000000001</v>
      </c>
      <c r="G688" s="253" t="s">
        <v>295</v>
      </c>
      <c r="H688" s="70">
        <v>0.17</v>
      </c>
      <c r="I688" s="253" t="s">
        <v>296</v>
      </c>
      <c r="J688" s="70">
        <v>0.31</v>
      </c>
    </row>
    <row r="689" spans="1:10" ht="15" thickBot="1" x14ac:dyDescent="0.25">
      <c r="A689" s="253"/>
      <c r="B689" s="253"/>
      <c r="C689" s="253"/>
      <c r="D689" s="253"/>
      <c r="E689" s="253" t="s">
        <v>297</v>
      </c>
      <c r="F689" s="70">
        <v>0.08</v>
      </c>
      <c r="G689" s="253"/>
      <c r="H689" s="345" t="s">
        <v>298</v>
      </c>
      <c r="I689" s="345"/>
      <c r="J689" s="70">
        <v>0.39</v>
      </c>
    </row>
    <row r="690" spans="1:10" ht="0.95" customHeight="1" thickTop="1" x14ac:dyDescent="0.2">
      <c r="A690" s="102"/>
      <c r="B690" s="102"/>
      <c r="C690" s="102"/>
      <c r="D690" s="102"/>
      <c r="E690" s="102"/>
      <c r="F690" s="102"/>
      <c r="G690" s="102"/>
      <c r="H690" s="102"/>
      <c r="I690" s="102"/>
      <c r="J690" s="102"/>
    </row>
    <row r="691" spans="1:10" ht="18" customHeight="1" x14ac:dyDescent="0.2">
      <c r="A691" s="255"/>
      <c r="B691" s="257" t="s">
        <v>1</v>
      </c>
      <c r="C691" s="255" t="s">
        <v>2</v>
      </c>
      <c r="D691" s="255" t="s">
        <v>3</v>
      </c>
      <c r="E691" s="342" t="s">
        <v>89</v>
      </c>
      <c r="F691" s="342"/>
      <c r="G691" s="258" t="s">
        <v>4</v>
      </c>
      <c r="H691" s="257" t="s">
        <v>5</v>
      </c>
      <c r="I691" s="257" t="s">
        <v>6</v>
      </c>
      <c r="J691" s="257" t="s">
        <v>8</v>
      </c>
    </row>
    <row r="692" spans="1:10" ht="26.1" customHeight="1" x14ac:dyDescent="0.2">
      <c r="A692" s="256" t="s">
        <v>90</v>
      </c>
      <c r="B692" s="62" t="s">
        <v>627</v>
      </c>
      <c r="C692" s="256" t="s">
        <v>21</v>
      </c>
      <c r="D692" s="256" t="s">
        <v>628</v>
      </c>
      <c r="E692" s="343" t="s">
        <v>124</v>
      </c>
      <c r="F692" s="343"/>
      <c r="G692" s="63" t="s">
        <v>94</v>
      </c>
      <c r="H692" s="64">
        <v>1</v>
      </c>
      <c r="I692" s="65">
        <v>0.26</v>
      </c>
      <c r="J692" s="65">
        <v>0.26</v>
      </c>
    </row>
    <row r="693" spans="1:10" ht="24" customHeight="1" x14ac:dyDescent="0.2">
      <c r="A693" s="252" t="s">
        <v>92</v>
      </c>
      <c r="B693" s="66" t="s">
        <v>629</v>
      </c>
      <c r="C693" s="252" t="s">
        <v>21</v>
      </c>
      <c r="D693" s="252" t="s">
        <v>630</v>
      </c>
      <c r="E693" s="347" t="s">
        <v>435</v>
      </c>
      <c r="F693" s="347"/>
      <c r="G693" s="67" t="s">
        <v>94</v>
      </c>
      <c r="H693" s="68">
        <v>8.3099999999999997E-3</v>
      </c>
      <c r="I693" s="69">
        <v>31.83</v>
      </c>
      <c r="J693" s="69">
        <v>0.26</v>
      </c>
    </row>
    <row r="694" spans="1:10" x14ac:dyDescent="0.2">
      <c r="A694" s="253"/>
      <c r="B694" s="253"/>
      <c r="C694" s="253"/>
      <c r="D694" s="253"/>
      <c r="E694" s="253" t="s">
        <v>294</v>
      </c>
      <c r="F694" s="70">
        <v>0.11</v>
      </c>
      <c r="G694" s="253" t="s">
        <v>295</v>
      </c>
      <c r="H694" s="70">
        <v>0.15</v>
      </c>
      <c r="I694" s="253" t="s">
        <v>296</v>
      </c>
      <c r="J694" s="70">
        <v>0.26</v>
      </c>
    </row>
    <row r="695" spans="1:10" ht="15" thickBot="1" x14ac:dyDescent="0.25">
      <c r="A695" s="253"/>
      <c r="B695" s="253"/>
      <c r="C695" s="253"/>
      <c r="D695" s="253"/>
      <c r="E695" s="253" t="s">
        <v>297</v>
      </c>
      <c r="F695" s="70">
        <v>7.0000000000000007E-2</v>
      </c>
      <c r="G695" s="253"/>
      <c r="H695" s="345" t="s">
        <v>298</v>
      </c>
      <c r="I695" s="345"/>
      <c r="J695" s="70">
        <v>0.33</v>
      </c>
    </row>
    <row r="696" spans="1:10" ht="0.95" customHeight="1" thickTop="1" x14ac:dyDescent="0.2">
      <c r="A696" s="102"/>
      <c r="B696" s="102"/>
      <c r="C696" s="102"/>
      <c r="D696" s="102"/>
      <c r="E696" s="102"/>
      <c r="F696" s="102"/>
      <c r="G696" s="102"/>
      <c r="H696" s="102"/>
      <c r="I696" s="102"/>
      <c r="J696" s="102"/>
    </row>
    <row r="697" spans="1:10" ht="18" customHeight="1" x14ac:dyDescent="0.2">
      <c r="A697" s="255"/>
      <c r="B697" s="257" t="s">
        <v>1</v>
      </c>
      <c r="C697" s="255" t="s">
        <v>2</v>
      </c>
      <c r="D697" s="255" t="s">
        <v>3</v>
      </c>
      <c r="E697" s="342" t="s">
        <v>89</v>
      </c>
      <c r="F697" s="342"/>
      <c r="G697" s="258" t="s">
        <v>4</v>
      </c>
      <c r="H697" s="257" t="s">
        <v>5</v>
      </c>
      <c r="I697" s="257" t="s">
        <v>6</v>
      </c>
      <c r="J697" s="257" t="s">
        <v>8</v>
      </c>
    </row>
    <row r="698" spans="1:10" ht="26.1" customHeight="1" x14ac:dyDescent="0.2">
      <c r="A698" s="256" t="s">
        <v>90</v>
      </c>
      <c r="B698" s="62" t="s">
        <v>631</v>
      </c>
      <c r="C698" s="256" t="s">
        <v>21</v>
      </c>
      <c r="D698" s="256" t="s">
        <v>632</v>
      </c>
      <c r="E698" s="343" t="s">
        <v>124</v>
      </c>
      <c r="F698" s="343"/>
      <c r="G698" s="63" t="s">
        <v>94</v>
      </c>
      <c r="H698" s="64">
        <v>1</v>
      </c>
      <c r="I698" s="65">
        <v>0.28000000000000003</v>
      </c>
      <c r="J698" s="65">
        <v>0.28000000000000003</v>
      </c>
    </row>
    <row r="699" spans="1:10" ht="26.1" customHeight="1" x14ac:dyDescent="0.2">
      <c r="A699" s="252" t="s">
        <v>92</v>
      </c>
      <c r="B699" s="66" t="s">
        <v>633</v>
      </c>
      <c r="C699" s="252" t="s">
        <v>21</v>
      </c>
      <c r="D699" s="252" t="s">
        <v>634</v>
      </c>
      <c r="E699" s="347" t="s">
        <v>435</v>
      </c>
      <c r="F699" s="347"/>
      <c r="G699" s="67" t="s">
        <v>94</v>
      </c>
      <c r="H699" s="68">
        <v>1.154E-2</v>
      </c>
      <c r="I699" s="69">
        <v>24.76</v>
      </c>
      <c r="J699" s="69">
        <v>0.28000000000000003</v>
      </c>
    </row>
    <row r="700" spans="1:10" x14ac:dyDescent="0.2">
      <c r="A700" s="253"/>
      <c r="B700" s="253"/>
      <c r="C700" s="253"/>
      <c r="D700" s="253"/>
      <c r="E700" s="253" t="s">
        <v>294</v>
      </c>
      <c r="F700" s="70">
        <v>0.12</v>
      </c>
      <c r="G700" s="253" t="s">
        <v>295</v>
      </c>
      <c r="H700" s="70">
        <v>0.16</v>
      </c>
      <c r="I700" s="253" t="s">
        <v>296</v>
      </c>
      <c r="J700" s="70">
        <v>0.28000000000000003</v>
      </c>
    </row>
    <row r="701" spans="1:10" ht="15" thickBot="1" x14ac:dyDescent="0.25">
      <c r="A701" s="253"/>
      <c r="B701" s="253"/>
      <c r="C701" s="253"/>
      <c r="D701" s="253"/>
      <c r="E701" s="253" t="s">
        <v>297</v>
      </c>
      <c r="F701" s="70">
        <v>7.0000000000000007E-2</v>
      </c>
      <c r="G701" s="253"/>
      <c r="H701" s="345" t="s">
        <v>298</v>
      </c>
      <c r="I701" s="345"/>
      <c r="J701" s="70">
        <v>0.35</v>
      </c>
    </row>
    <row r="702" spans="1:10" ht="0.95" customHeight="1" thickTop="1" x14ac:dyDescent="0.2">
      <c r="A702" s="102"/>
      <c r="B702" s="102"/>
      <c r="C702" s="102"/>
      <c r="D702" s="102"/>
      <c r="E702" s="102"/>
      <c r="F702" s="102"/>
      <c r="G702" s="102"/>
      <c r="H702" s="102"/>
      <c r="I702" s="102"/>
      <c r="J702" s="102"/>
    </row>
    <row r="703" spans="1:10" ht="18" customHeight="1" x14ac:dyDescent="0.2">
      <c r="A703" s="255"/>
      <c r="B703" s="257" t="s">
        <v>1</v>
      </c>
      <c r="C703" s="255" t="s">
        <v>2</v>
      </c>
      <c r="D703" s="255" t="s">
        <v>3</v>
      </c>
      <c r="E703" s="342" t="s">
        <v>89</v>
      </c>
      <c r="F703" s="342"/>
      <c r="G703" s="258" t="s">
        <v>4</v>
      </c>
      <c r="H703" s="257" t="s">
        <v>5</v>
      </c>
      <c r="I703" s="257" t="s">
        <v>6</v>
      </c>
      <c r="J703" s="257" t="s">
        <v>8</v>
      </c>
    </row>
    <row r="704" spans="1:10" ht="26.1" customHeight="1" x14ac:dyDescent="0.2">
      <c r="A704" s="256" t="s">
        <v>90</v>
      </c>
      <c r="B704" s="62" t="s">
        <v>635</v>
      </c>
      <c r="C704" s="256" t="s">
        <v>21</v>
      </c>
      <c r="D704" s="256" t="s">
        <v>636</v>
      </c>
      <c r="E704" s="343" t="s">
        <v>124</v>
      </c>
      <c r="F704" s="343"/>
      <c r="G704" s="63" t="s">
        <v>94</v>
      </c>
      <c r="H704" s="64">
        <v>1</v>
      </c>
      <c r="I704" s="65">
        <v>0.19</v>
      </c>
      <c r="J704" s="65">
        <v>0.19</v>
      </c>
    </row>
    <row r="705" spans="1:10" ht="24" customHeight="1" x14ac:dyDescent="0.2">
      <c r="A705" s="252" t="s">
        <v>92</v>
      </c>
      <c r="B705" s="66" t="s">
        <v>637</v>
      </c>
      <c r="C705" s="252" t="s">
        <v>21</v>
      </c>
      <c r="D705" s="252" t="s">
        <v>638</v>
      </c>
      <c r="E705" s="347" t="s">
        <v>435</v>
      </c>
      <c r="F705" s="347"/>
      <c r="G705" s="67" t="s">
        <v>94</v>
      </c>
      <c r="H705" s="68">
        <v>8.3099999999999997E-3</v>
      </c>
      <c r="I705" s="69">
        <v>23.56</v>
      </c>
      <c r="J705" s="69">
        <v>0.19</v>
      </c>
    </row>
    <row r="706" spans="1:10" x14ac:dyDescent="0.2">
      <c r="A706" s="253"/>
      <c r="B706" s="253"/>
      <c r="C706" s="253"/>
      <c r="D706" s="253"/>
      <c r="E706" s="253" t="s">
        <v>294</v>
      </c>
      <c r="F706" s="70">
        <v>0.08</v>
      </c>
      <c r="G706" s="253" t="s">
        <v>295</v>
      </c>
      <c r="H706" s="70">
        <v>0.11</v>
      </c>
      <c r="I706" s="253" t="s">
        <v>296</v>
      </c>
      <c r="J706" s="70">
        <v>0.19</v>
      </c>
    </row>
    <row r="707" spans="1:10" ht="15" thickBot="1" x14ac:dyDescent="0.25">
      <c r="A707" s="253"/>
      <c r="B707" s="253"/>
      <c r="C707" s="253"/>
      <c r="D707" s="253"/>
      <c r="E707" s="253" t="s">
        <v>297</v>
      </c>
      <c r="F707" s="70">
        <v>0.05</v>
      </c>
      <c r="G707" s="253"/>
      <c r="H707" s="345" t="s">
        <v>298</v>
      </c>
      <c r="I707" s="345"/>
      <c r="J707" s="70">
        <v>0.24</v>
      </c>
    </row>
    <row r="708" spans="1:10" ht="0.95" customHeight="1" thickTop="1" x14ac:dyDescent="0.2">
      <c r="A708" s="102"/>
      <c r="B708" s="102"/>
      <c r="C708" s="102"/>
      <c r="D708" s="102"/>
      <c r="E708" s="102"/>
      <c r="F708" s="102"/>
      <c r="G708" s="102"/>
      <c r="H708" s="102"/>
      <c r="I708" s="102"/>
      <c r="J708" s="102"/>
    </row>
    <row r="709" spans="1:10" ht="18" customHeight="1" x14ac:dyDescent="0.2">
      <c r="A709" s="255"/>
      <c r="B709" s="257" t="s">
        <v>1</v>
      </c>
      <c r="C709" s="255" t="s">
        <v>2</v>
      </c>
      <c r="D709" s="255" t="s">
        <v>3</v>
      </c>
      <c r="E709" s="342" t="s">
        <v>89</v>
      </c>
      <c r="F709" s="342"/>
      <c r="G709" s="258" t="s">
        <v>4</v>
      </c>
      <c r="H709" s="257" t="s">
        <v>5</v>
      </c>
      <c r="I709" s="257" t="s">
        <v>6</v>
      </c>
      <c r="J709" s="257" t="s">
        <v>8</v>
      </c>
    </row>
    <row r="710" spans="1:10" ht="26.1" customHeight="1" x14ac:dyDescent="0.2">
      <c r="A710" s="256" t="s">
        <v>90</v>
      </c>
      <c r="B710" s="62" t="s">
        <v>639</v>
      </c>
      <c r="C710" s="256" t="s">
        <v>21</v>
      </c>
      <c r="D710" s="256" t="s">
        <v>640</v>
      </c>
      <c r="E710" s="343" t="s">
        <v>124</v>
      </c>
      <c r="F710" s="343"/>
      <c r="G710" s="63" t="s">
        <v>94</v>
      </c>
      <c r="H710" s="64">
        <v>1</v>
      </c>
      <c r="I710" s="65">
        <v>0.46</v>
      </c>
      <c r="J710" s="65">
        <v>0.46</v>
      </c>
    </row>
    <row r="711" spans="1:10" ht="24" customHeight="1" x14ac:dyDescent="0.2">
      <c r="A711" s="252" t="s">
        <v>92</v>
      </c>
      <c r="B711" s="66" t="s">
        <v>641</v>
      </c>
      <c r="C711" s="252" t="s">
        <v>21</v>
      </c>
      <c r="D711" s="252" t="s">
        <v>642</v>
      </c>
      <c r="E711" s="347" t="s">
        <v>435</v>
      </c>
      <c r="F711" s="347"/>
      <c r="G711" s="67" t="s">
        <v>94</v>
      </c>
      <c r="H711" s="68">
        <v>2.12E-2</v>
      </c>
      <c r="I711" s="69">
        <v>21.8</v>
      </c>
      <c r="J711" s="69">
        <v>0.46</v>
      </c>
    </row>
    <row r="712" spans="1:10" x14ac:dyDescent="0.2">
      <c r="A712" s="253"/>
      <c r="B712" s="253"/>
      <c r="C712" s="253"/>
      <c r="D712" s="253"/>
      <c r="E712" s="253" t="s">
        <v>294</v>
      </c>
      <c r="F712" s="70">
        <v>0.21</v>
      </c>
      <c r="G712" s="253" t="s">
        <v>295</v>
      </c>
      <c r="H712" s="70">
        <v>0.25</v>
      </c>
      <c r="I712" s="253" t="s">
        <v>296</v>
      </c>
      <c r="J712" s="70">
        <v>0.46</v>
      </c>
    </row>
    <row r="713" spans="1:10" ht="15" thickBot="1" x14ac:dyDescent="0.25">
      <c r="A713" s="253"/>
      <c r="B713" s="253"/>
      <c r="C713" s="253"/>
      <c r="D713" s="253"/>
      <c r="E713" s="253" t="s">
        <v>297</v>
      </c>
      <c r="F713" s="70">
        <v>0.12</v>
      </c>
      <c r="G713" s="253"/>
      <c r="H713" s="345" t="s">
        <v>298</v>
      </c>
      <c r="I713" s="345"/>
      <c r="J713" s="70">
        <v>0.57999999999999996</v>
      </c>
    </row>
    <row r="714" spans="1:10" ht="0.95" customHeight="1" thickTop="1" x14ac:dyDescent="0.2">
      <c r="A714" s="102"/>
      <c r="B714" s="102"/>
      <c r="C714" s="102"/>
      <c r="D714" s="102"/>
      <c r="E714" s="102"/>
      <c r="F714" s="102"/>
      <c r="G714" s="102"/>
      <c r="H714" s="102"/>
      <c r="I714" s="102"/>
      <c r="J714" s="102"/>
    </row>
    <row r="715" spans="1:10" ht="18" customHeight="1" x14ac:dyDescent="0.2">
      <c r="A715" s="255"/>
      <c r="B715" s="257" t="s">
        <v>1</v>
      </c>
      <c r="C715" s="255" t="s">
        <v>2</v>
      </c>
      <c r="D715" s="255" t="s">
        <v>3</v>
      </c>
      <c r="E715" s="342" t="s">
        <v>89</v>
      </c>
      <c r="F715" s="342"/>
      <c r="G715" s="258" t="s">
        <v>4</v>
      </c>
      <c r="H715" s="257" t="s">
        <v>5</v>
      </c>
      <c r="I715" s="257" t="s">
        <v>6</v>
      </c>
      <c r="J715" s="257" t="s">
        <v>8</v>
      </c>
    </row>
    <row r="716" spans="1:10" ht="26.1" customHeight="1" x14ac:dyDescent="0.2">
      <c r="A716" s="256" t="s">
        <v>90</v>
      </c>
      <c r="B716" s="62" t="s">
        <v>643</v>
      </c>
      <c r="C716" s="256" t="s">
        <v>21</v>
      </c>
      <c r="D716" s="256" t="s">
        <v>644</v>
      </c>
      <c r="E716" s="343" t="s">
        <v>124</v>
      </c>
      <c r="F716" s="343"/>
      <c r="G716" s="63" t="s">
        <v>94</v>
      </c>
      <c r="H716" s="64">
        <v>1</v>
      </c>
      <c r="I716" s="65">
        <v>0.32</v>
      </c>
      <c r="J716" s="65">
        <v>0.32</v>
      </c>
    </row>
    <row r="717" spans="1:10" ht="24" customHeight="1" x14ac:dyDescent="0.2">
      <c r="A717" s="252" t="s">
        <v>92</v>
      </c>
      <c r="B717" s="66" t="s">
        <v>645</v>
      </c>
      <c r="C717" s="252" t="s">
        <v>21</v>
      </c>
      <c r="D717" s="252" t="s">
        <v>646</v>
      </c>
      <c r="E717" s="347" t="s">
        <v>435</v>
      </c>
      <c r="F717" s="347"/>
      <c r="G717" s="67" t="s">
        <v>94</v>
      </c>
      <c r="H717" s="68">
        <v>1.4760000000000001E-2</v>
      </c>
      <c r="I717" s="69">
        <v>21.8</v>
      </c>
      <c r="J717" s="69">
        <v>0.32</v>
      </c>
    </row>
    <row r="718" spans="1:10" x14ac:dyDescent="0.2">
      <c r="A718" s="253"/>
      <c r="B718" s="253"/>
      <c r="C718" s="253"/>
      <c r="D718" s="253"/>
      <c r="E718" s="253" t="s">
        <v>294</v>
      </c>
      <c r="F718" s="70">
        <v>0.14000000000000001</v>
      </c>
      <c r="G718" s="253" t="s">
        <v>295</v>
      </c>
      <c r="H718" s="70">
        <v>0.18</v>
      </c>
      <c r="I718" s="253" t="s">
        <v>296</v>
      </c>
      <c r="J718" s="70">
        <v>0.32</v>
      </c>
    </row>
    <row r="719" spans="1:10" ht="15" thickBot="1" x14ac:dyDescent="0.25">
      <c r="A719" s="253"/>
      <c r="B719" s="253"/>
      <c r="C719" s="253"/>
      <c r="D719" s="253"/>
      <c r="E719" s="253" t="s">
        <v>297</v>
      </c>
      <c r="F719" s="70">
        <v>0.08</v>
      </c>
      <c r="G719" s="253"/>
      <c r="H719" s="345" t="s">
        <v>298</v>
      </c>
      <c r="I719" s="345"/>
      <c r="J719" s="70">
        <v>0.4</v>
      </c>
    </row>
    <row r="720" spans="1:10" ht="0.95" customHeight="1" thickTop="1" x14ac:dyDescent="0.2">
      <c r="A720" s="102"/>
      <c r="B720" s="102"/>
      <c r="C720" s="102"/>
      <c r="D720" s="102"/>
      <c r="E720" s="102"/>
      <c r="F720" s="102"/>
      <c r="G720" s="102"/>
      <c r="H720" s="102"/>
      <c r="I720" s="102"/>
      <c r="J720" s="102"/>
    </row>
    <row r="721" spans="1:10" ht="18" customHeight="1" x14ac:dyDescent="0.2">
      <c r="A721" s="255"/>
      <c r="B721" s="257" t="s">
        <v>1</v>
      </c>
      <c r="C721" s="255" t="s">
        <v>2</v>
      </c>
      <c r="D721" s="255" t="s">
        <v>3</v>
      </c>
      <c r="E721" s="342" t="s">
        <v>89</v>
      </c>
      <c r="F721" s="342"/>
      <c r="G721" s="258" t="s">
        <v>4</v>
      </c>
      <c r="H721" s="257" t="s">
        <v>5</v>
      </c>
      <c r="I721" s="257" t="s">
        <v>6</v>
      </c>
      <c r="J721" s="257" t="s">
        <v>8</v>
      </c>
    </row>
    <row r="722" spans="1:10" ht="26.1" customHeight="1" x14ac:dyDescent="0.2">
      <c r="A722" s="256" t="s">
        <v>90</v>
      </c>
      <c r="B722" s="62" t="s">
        <v>647</v>
      </c>
      <c r="C722" s="256" t="s">
        <v>21</v>
      </c>
      <c r="D722" s="256" t="s">
        <v>648</v>
      </c>
      <c r="E722" s="343" t="s">
        <v>124</v>
      </c>
      <c r="F722" s="343"/>
      <c r="G722" s="63" t="s">
        <v>94</v>
      </c>
      <c r="H722" s="64">
        <v>1</v>
      </c>
      <c r="I722" s="65">
        <v>0.33</v>
      </c>
      <c r="J722" s="65">
        <v>0.33</v>
      </c>
    </row>
    <row r="723" spans="1:10" ht="24" customHeight="1" x14ac:dyDescent="0.2">
      <c r="A723" s="252" t="s">
        <v>92</v>
      </c>
      <c r="B723" s="66" t="s">
        <v>649</v>
      </c>
      <c r="C723" s="252" t="s">
        <v>21</v>
      </c>
      <c r="D723" s="252" t="s">
        <v>650</v>
      </c>
      <c r="E723" s="347" t="s">
        <v>435</v>
      </c>
      <c r="F723" s="347"/>
      <c r="G723" s="67" t="s">
        <v>94</v>
      </c>
      <c r="H723" s="68">
        <v>2.12E-2</v>
      </c>
      <c r="I723" s="69">
        <v>16.03</v>
      </c>
      <c r="J723" s="69">
        <v>0.33</v>
      </c>
    </row>
    <row r="724" spans="1:10" x14ac:dyDescent="0.2">
      <c r="A724" s="253"/>
      <c r="B724" s="253"/>
      <c r="C724" s="253"/>
      <c r="D724" s="253"/>
      <c r="E724" s="253" t="s">
        <v>294</v>
      </c>
      <c r="F724" s="70">
        <v>0.15</v>
      </c>
      <c r="G724" s="253" t="s">
        <v>295</v>
      </c>
      <c r="H724" s="70">
        <v>0.18</v>
      </c>
      <c r="I724" s="253" t="s">
        <v>296</v>
      </c>
      <c r="J724" s="70">
        <v>0.33</v>
      </c>
    </row>
    <row r="725" spans="1:10" ht="15" thickBot="1" x14ac:dyDescent="0.25">
      <c r="A725" s="253"/>
      <c r="B725" s="253"/>
      <c r="C725" s="253"/>
      <c r="D725" s="253"/>
      <c r="E725" s="253" t="s">
        <v>297</v>
      </c>
      <c r="F725" s="70">
        <v>0.09</v>
      </c>
      <c r="G725" s="253"/>
      <c r="H725" s="345" t="s">
        <v>298</v>
      </c>
      <c r="I725" s="345"/>
      <c r="J725" s="70">
        <v>0.42</v>
      </c>
    </row>
    <row r="726" spans="1:10" ht="0.95" customHeight="1" thickTop="1" x14ac:dyDescent="0.2">
      <c r="A726" s="102"/>
      <c r="B726" s="102"/>
      <c r="C726" s="102"/>
      <c r="D726" s="102"/>
      <c r="E726" s="102"/>
      <c r="F726" s="102"/>
      <c r="G726" s="102"/>
      <c r="H726" s="102"/>
      <c r="I726" s="102"/>
      <c r="J726" s="102"/>
    </row>
    <row r="727" spans="1:10" ht="18" customHeight="1" x14ac:dyDescent="0.2">
      <c r="A727" s="255"/>
      <c r="B727" s="257" t="s">
        <v>1</v>
      </c>
      <c r="C727" s="255" t="s">
        <v>2</v>
      </c>
      <c r="D727" s="255" t="s">
        <v>3</v>
      </c>
      <c r="E727" s="342" t="s">
        <v>89</v>
      </c>
      <c r="F727" s="342"/>
      <c r="G727" s="258" t="s">
        <v>4</v>
      </c>
      <c r="H727" s="257" t="s">
        <v>5</v>
      </c>
      <c r="I727" s="257" t="s">
        <v>6</v>
      </c>
      <c r="J727" s="257" t="s">
        <v>8</v>
      </c>
    </row>
    <row r="728" spans="1:10" ht="26.1" customHeight="1" x14ac:dyDescent="0.2">
      <c r="A728" s="256" t="s">
        <v>90</v>
      </c>
      <c r="B728" s="62" t="s">
        <v>651</v>
      </c>
      <c r="C728" s="256" t="s">
        <v>21</v>
      </c>
      <c r="D728" s="256" t="s">
        <v>652</v>
      </c>
      <c r="E728" s="343" t="s">
        <v>124</v>
      </c>
      <c r="F728" s="343"/>
      <c r="G728" s="63" t="s">
        <v>94</v>
      </c>
      <c r="H728" s="64">
        <v>1</v>
      </c>
      <c r="I728" s="65">
        <v>0.28000000000000003</v>
      </c>
      <c r="J728" s="65">
        <v>0.28000000000000003</v>
      </c>
    </row>
    <row r="729" spans="1:10" ht="26.1" customHeight="1" x14ac:dyDescent="0.2">
      <c r="A729" s="252" t="s">
        <v>92</v>
      </c>
      <c r="B729" s="66" t="s">
        <v>633</v>
      </c>
      <c r="C729" s="252" t="s">
        <v>21</v>
      </c>
      <c r="D729" s="252" t="s">
        <v>634</v>
      </c>
      <c r="E729" s="347" t="s">
        <v>435</v>
      </c>
      <c r="F729" s="347"/>
      <c r="G729" s="67" t="s">
        <v>94</v>
      </c>
      <c r="H729" s="68">
        <v>1.154E-2</v>
      </c>
      <c r="I729" s="69">
        <v>24.76</v>
      </c>
      <c r="J729" s="69">
        <v>0.28000000000000003</v>
      </c>
    </row>
    <row r="730" spans="1:10" x14ac:dyDescent="0.2">
      <c r="A730" s="253"/>
      <c r="B730" s="253"/>
      <c r="C730" s="253"/>
      <c r="D730" s="253"/>
      <c r="E730" s="253" t="s">
        <v>294</v>
      </c>
      <c r="F730" s="70">
        <v>0.12</v>
      </c>
      <c r="G730" s="253" t="s">
        <v>295</v>
      </c>
      <c r="H730" s="70">
        <v>0.16</v>
      </c>
      <c r="I730" s="253" t="s">
        <v>296</v>
      </c>
      <c r="J730" s="70">
        <v>0.28000000000000003</v>
      </c>
    </row>
    <row r="731" spans="1:10" ht="15" thickBot="1" x14ac:dyDescent="0.25">
      <c r="A731" s="253"/>
      <c r="B731" s="253"/>
      <c r="C731" s="253"/>
      <c r="D731" s="253"/>
      <c r="E731" s="253" t="s">
        <v>297</v>
      </c>
      <c r="F731" s="70">
        <v>7.0000000000000007E-2</v>
      </c>
      <c r="G731" s="253"/>
      <c r="H731" s="345" t="s">
        <v>298</v>
      </c>
      <c r="I731" s="345"/>
      <c r="J731" s="70">
        <v>0.35</v>
      </c>
    </row>
    <row r="732" spans="1:10" ht="0.95" customHeight="1" thickTop="1" x14ac:dyDescent="0.2">
      <c r="A732" s="102"/>
      <c r="B732" s="102"/>
      <c r="C732" s="102"/>
      <c r="D732" s="102"/>
      <c r="E732" s="102"/>
      <c r="F732" s="102"/>
      <c r="G732" s="102"/>
      <c r="H732" s="102"/>
      <c r="I732" s="102"/>
      <c r="J732" s="102"/>
    </row>
    <row r="733" spans="1:10" ht="18" customHeight="1" x14ac:dyDescent="0.2">
      <c r="A733" s="255"/>
      <c r="B733" s="257" t="s">
        <v>1</v>
      </c>
      <c r="C733" s="255" t="s">
        <v>2</v>
      </c>
      <c r="D733" s="255" t="s">
        <v>3</v>
      </c>
      <c r="E733" s="342" t="s">
        <v>89</v>
      </c>
      <c r="F733" s="342"/>
      <c r="G733" s="258" t="s">
        <v>4</v>
      </c>
      <c r="H733" s="257" t="s">
        <v>5</v>
      </c>
      <c r="I733" s="257" t="s">
        <v>6</v>
      </c>
      <c r="J733" s="257" t="s">
        <v>8</v>
      </c>
    </row>
    <row r="734" spans="1:10" ht="26.1" customHeight="1" x14ac:dyDescent="0.2">
      <c r="A734" s="256" t="s">
        <v>90</v>
      </c>
      <c r="B734" s="62" t="s">
        <v>653</v>
      </c>
      <c r="C734" s="256" t="s">
        <v>21</v>
      </c>
      <c r="D734" s="256" t="s">
        <v>654</v>
      </c>
      <c r="E734" s="343" t="s">
        <v>124</v>
      </c>
      <c r="F734" s="343"/>
      <c r="G734" s="63" t="s">
        <v>94</v>
      </c>
      <c r="H734" s="64">
        <v>1</v>
      </c>
      <c r="I734" s="65">
        <v>0.08</v>
      </c>
      <c r="J734" s="65">
        <v>0.08</v>
      </c>
    </row>
    <row r="735" spans="1:10" ht="24" customHeight="1" x14ac:dyDescent="0.2">
      <c r="A735" s="252" t="s">
        <v>92</v>
      </c>
      <c r="B735" s="66" t="s">
        <v>655</v>
      </c>
      <c r="C735" s="252" t="s">
        <v>21</v>
      </c>
      <c r="D735" s="252" t="s">
        <v>656</v>
      </c>
      <c r="E735" s="347" t="s">
        <v>435</v>
      </c>
      <c r="F735" s="347"/>
      <c r="G735" s="67" t="s">
        <v>94</v>
      </c>
      <c r="H735" s="68">
        <v>5.0899999999999999E-3</v>
      </c>
      <c r="I735" s="69">
        <v>16.03</v>
      </c>
      <c r="J735" s="69">
        <v>0.08</v>
      </c>
    </row>
    <row r="736" spans="1:10" x14ac:dyDescent="0.2">
      <c r="A736" s="253"/>
      <c r="B736" s="253"/>
      <c r="C736" s="253"/>
      <c r="D736" s="253"/>
      <c r="E736" s="253" t="s">
        <v>294</v>
      </c>
      <c r="F736" s="70">
        <v>0.03</v>
      </c>
      <c r="G736" s="253" t="s">
        <v>295</v>
      </c>
      <c r="H736" s="70">
        <v>0.05</v>
      </c>
      <c r="I736" s="253" t="s">
        <v>296</v>
      </c>
      <c r="J736" s="70">
        <v>0.08</v>
      </c>
    </row>
    <row r="737" spans="1:10" ht="15" thickBot="1" x14ac:dyDescent="0.25">
      <c r="A737" s="253"/>
      <c r="B737" s="253"/>
      <c r="C737" s="253"/>
      <c r="D737" s="253"/>
      <c r="E737" s="253" t="s">
        <v>297</v>
      </c>
      <c r="F737" s="70">
        <v>0.02</v>
      </c>
      <c r="G737" s="253"/>
      <c r="H737" s="345" t="s">
        <v>298</v>
      </c>
      <c r="I737" s="345"/>
      <c r="J737" s="70">
        <v>0.1</v>
      </c>
    </row>
    <row r="738" spans="1:10" ht="0.95" customHeight="1" thickTop="1" x14ac:dyDescent="0.2">
      <c r="A738" s="102"/>
      <c r="B738" s="102"/>
      <c r="C738" s="102"/>
      <c r="D738" s="102"/>
      <c r="E738" s="102"/>
      <c r="F738" s="102"/>
      <c r="G738" s="102"/>
      <c r="H738" s="102"/>
      <c r="I738" s="102"/>
      <c r="J738" s="102"/>
    </row>
    <row r="739" spans="1:10" ht="18" customHeight="1" x14ac:dyDescent="0.2">
      <c r="A739" s="255"/>
      <c r="B739" s="257" t="s">
        <v>1</v>
      </c>
      <c r="C739" s="255" t="s">
        <v>2</v>
      </c>
      <c r="D739" s="255" t="s">
        <v>3</v>
      </c>
      <c r="E739" s="342" t="s">
        <v>89</v>
      </c>
      <c r="F739" s="342"/>
      <c r="G739" s="258" t="s">
        <v>4</v>
      </c>
      <c r="H739" s="257" t="s">
        <v>5</v>
      </c>
      <c r="I739" s="257" t="s">
        <v>6</v>
      </c>
      <c r="J739" s="257" t="s">
        <v>8</v>
      </c>
    </row>
    <row r="740" spans="1:10" ht="51.95" customHeight="1" x14ac:dyDescent="0.2">
      <c r="A740" s="256" t="s">
        <v>90</v>
      </c>
      <c r="B740" s="62" t="s">
        <v>657</v>
      </c>
      <c r="C740" s="256" t="s">
        <v>26</v>
      </c>
      <c r="D740" s="256" t="s">
        <v>658</v>
      </c>
      <c r="E740" s="343" t="s">
        <v>13</v>
      </c>
      <c r="F740" s="343"/>
      <c r="G740" s="63" t="s">
        <v>346</v>
      </c>
      <c r="H740" s="64">
        <v>1</v>
      </c>
      <c r="I740" s="65">
        <v>34.71</v>
      </c>
      <c r="J740" s="65">
        <v>34.71</v>
      </c>
    </row>
    <row r="741" spans="1:10" ht="15" customHeight="1" x14ac:dyDescent="0.2">
      <c r="A741" s="342" t="s">
        <v>659</v>
      </c>
      <c r="B741" s="349" t="s">
        <v>1</v>
      </c>
      <c r="C741" s="342" t="s">
        <v>2</v>
      </c>
      <c r="D741" s="342" t="s">
        <v>660</v>
      </c>
      <c r="E741" s="349" t="s">
        <v>320</v>
      </c>
      <c r="F741" s="350" t="s">
        <v>661</v>
      </c>
      <c r="G741" s="349"/>
      <c r="H741" s="350" t="s">
        <v>323</v>
      </c>
      <c r="I741" s="349"/>
      <c r="J741" s="349" t="s">
        <v>662</v>
      </c>
    </row>
    <row r="742" spans="1:10" ht="15" customHeight="1" x14ac:dyDescent="0.2">
      <c r="A742" s="349"/>
      <c r="B742" s="349"/>
      <c r="C742" s="349"/>
      <c r="D742" s="349"/>
      <c r="E742" s="349"/>
      <c r="F742" s="257" t="s">
        <v>663</v>
      </c>
      <c r="G742" s="257" t="s">
        <v>664</v>
      </c>
      <c r="H742" s="257" t="s">
        <v>663</v>
      </c>
      <c r="I742" s="257" t="s">
        <v>664</v>
      </c>
      <c r="J742" s="349"/>
    </row>
    <row r="743" spans="1:10" ht="26.1" customHeight="1" x14ac:dyDescent="0.2">
      <c r="A743" s="252" t="s">
        <v>92</v>
      </c>
      <c r="B743" s="66" t="s">
        <v>665</v>
      </c>
      <c r="C743" s="252" t="s">
        <v>26</v>
      </c>
      <c r="D743" s="252" t="s">
        <v>666</v>
      </c>
      <c r="E743" s="68">
        <v>2</v>
      </c>
      <c r="F743" s="69">
        <v>0.5</v>
      </c>
      <c r="G743" s="69">
        <v>0.5</v>
      </c>
      <c r="H743" s="260">
        <v>282.57</v>
      </c>
      <c r="I743" s="260">
        <v>90.52</v>
      </c>
      <c r="J743" s="260">
        <v>373.1</v>
      </c>
    </row>
    <row r="744" spans="1:10" ht="26.1" customHeight="1" x14ac:dyDescent="0.2">
      <c r="A744" s="252" t="s">
        <v>92</v>
      </c>
      <c r="B744" s="66" t="s">
        <v>667</v>
      </c>
      <c r="C744" s="252" t="s">
        <v>26</v>
      </c>
      <c r="D744" s="252" t="s">
        <v>668</v>
      </c>
      <c r="E744" s="68">
        <v>1</v>
      </c>
      <c r="F744" s="69">
        <v>1</v>
      </c>
      <c r="G744" s="69">
        <v>0</v>
      </c>
      <c r="H744" s="260">
        <v>322.19</v>
      </c>
      <c r="I744" s="260">
        <v>116.19</v>
      </c>
      <c r="J744" s="260">
        <v>322.19</v>
      </c>
    </row>
    <row r="745" spans="1:10" ht="20.100000000000001" customHeight="1" x14ac:dyDescent="0.2">
      <c r="A745" s="336"/>
      <c r="B745" s="336"/>
      <c r="C745" s="336"/>
      <c r="D745" s="336"/>
      <c r="E745" s="336"/>
      <c r="F745" s="336" t="s">
        <v>669</v>
      </c>
      <c r="G745" s="336"/>
      <c r="H745" s="336"/>
      <c r="I745" s="336"/>
      <c r="J745" s="250">
        <v>695.28570000000002</v>
      </c>
    </row>
    <row r="746" spans="1:10" ht="20.100000000000001" customHeight="1" x14ac:dyDescent="0.2">
      <c r="A746" s="255" t="s">
        <v>670</v>
      </c>
      <c r="B746" s="257" t="s">
        <v>1</v>
      </c>
      <c r="C746" s="255" t="s">
        <v>2</v>
      </c>
      <c r="D746" s="255" t="s">
        <v>435</v>
      </c>
      <c r="E746" s="257" t="s">
        <v>320</v>
      </c>
      <c r="F746" s="349" t="s">
        <v>323</v>
      </c>
      <c r="G746" s="349"/>
      <c r="H746" s="349"/>
      <c r="I746" s="349"/>
      <c r="J746" s="257" t="s">
        <v>662</v>
      </c>
    </row>
    <row r="747" spans="1:10" ht="24" customHeight="1" x14ac:dyDescent="0.2">
      <c r="A747" s="252" t="s">
        <v>92</v>
      </c>
      <c r="B747" s="66" t="s">
        <v>671</v>
      </c>
      <c r="C747" s="252" t="s">
        <v>26</v>
      </c>
      <c r="D747" s="252" t="s">
        <v>672</v>
      </c>
      <c r="E747" s="68">
        <v>2</v>
      </c>
      <c r="F747" s="252"/>
      <c r="G747" s="252"/>
      <c r="H747" s="252"/>
      <c r="I747" s="260" t="s">
        <v>673</v>
      </c>
      <c r="J747" s="260" t="s">
        <v>674</v>
      </c>
    </row>
    <row r="748" spans="1:10" ht="20.100000000000001" customHeight="1" x14ac:dyDescent="0.2">
      <c r="A748" s="336"/>
      <c r="B748" s="336"/>
      <c r="C748" s="336"/>
      <c r="D748" s="336"/>
      <c r="E748" s="336"/>
      <c r="F748" s="336" t="s">
        <v>675</v>
      </c>
      <c r="G748" s="336"/>
      <c r="H748" s="336"/>
      <c r="I748" s="336"/>
      <c r="J748" s="246">
        <v>0</v>
      </c>
    </row>
    <row r="749" spans="1:10" ht="20.100000000000001" customHeight="1" x14ac:dyDescent="0.2">
      <c r="A749" s="336"/>
      <c r="B749" s="336"/>
      <c r="C749" s="336"/>
      <c r="D749" s="336"/>
      <c r="E749" s="336"/>
      <c r="F749" s="336" t="s">
        <v>676</v>
      </c>
      <c r="G749" s="336"/>
      <c r="H749" s="336"/>
      <c r="I749" s="336"/>
      <c r="J749" s="250">
        <v>46.526400000000002</v>
      </c>
    </row>
    <row r="750" spans="1:10" ht="20.100000000000001" customHeight="1" x14ac:dyDescent="0.2">
      <c r="A750" s="336"/>
      <c r="B750" s="336"/>
      <c r="C750" s="336"/>
      <c r="D750" s="336"/>
      <c r="E750" s="336"/>
      <c r="F750" s="336" t="s">
        <v>314</v>
      </c>
      <c r="G750" s="336"/>
      <c r="H750" s="336"/>
      <c r="I750" s="336"/>
      <c r="J750" s="250">
        <v>741.81209999999999</v>
      </c>
    </row>
    <row r="751" spans="1:10" ht="20.100000000000001" customHeight="1" x14ac:dyDescent="0.2">
      <c r="A751" s="336"/>
      <c r="B751" s="336"/>
      <c r="C751" s="336"/>
      <c r="D751" s="336"/>
      <c r="E751" s="336"/>
      <c r="F751" s="336" t="s">
        <v>315</v>
      </c>
      <c r="G751" s="336"/>
      <c r="H751" s="336"/>
      <c r="I751" s="336"/>
      <c r="J751" s="250">
        <v>21.37</v>
      </c>
    </row>
    <row r="752" spans="1:10" ht="20.100000000000001" customHeight="1" x14ac:dyDescent="0.2">
      <c r="A752" s="336"/>
      <c r="B752" s="336"/>
      <c r="C752" s="336"/>
      <c r="D752" s="336"/>
      <c r="E752" s="336"/>
      <c r="F752" s="336" t="s">
        <v>316</v>
      </c>
      <c r="G752" s="336"/>
      <c r="H752" s="336"/>
      <c r="I752" s="336"/>
      <c r="J752" s="250">
        <v>34.712800000000001</v>
      </c>
    </row>
    <row r="753" spans="1:10" ht="20.100000000000001" customHeight="1" x14ac:dyDescent="0.2">
      <c r="A753" s="336"/>
      <c r="B753" s="336"/>
      <c r="C753" s="336"/>
      <c r="D753" s="336"/>
      <c r="E753" s="336"/>
      <c r="F753" s="336" t="s">
        <v>317</v>
      </c>
      <c r="G753" s="336"/>
      <c r="H753" s="336"/>
      <c r="I753" s="336"/>
      <c r="J753" s="250">
        <v>0</v>
      </c>
    </row>
    <row r="754" spans="1:10" ht="20.100000000000001" customHeight="1" x14ac:dyDescent="0.2">
      <c r="A754" s="255" t="s">
        <v>349</v>
      </c>
      <c r="B754" s="257" t="s">
        <v>350</v>
      </c>
      <c r="C754" s="255" t="s">
        <v>2</v>
      </c>
      <c r="D754" s="255" t="s">
        <v>3</v>
      </c>
      <c r="E754" s="257" t="s">
        <v>320</v>
      </c>
      <c r="F754" s="349" t="s">
        <v>351</v>
      </c>
      <c r="G754" s="350"/>
      <c r="H754" s="349"/>
      <c r="I754" s="349"/>
      <c r="J754" s="257" t="s">
        <v>323</v>
      </c>
    </row>
    <row r="755" spans="1:10" ht="20.100000000000001" customHeight="1" x14ac:dyDescent="0.2">
      <c r="A755" s="258"/>
      <c r="B755" s="258"/>
      <c r="C755" s="258"/>
      <c r="D755" s="258"/>
      <c r="E755" s="258"/>
      <c r="F755" s="258" t="s">
        <v>352</v>
      </c>
      <c r="G755" s="258" t="s">
        <v>353</v>
      </c>
      <c r="H755" s="258" t="s">
        <v>354</v>
      </c>
      <c r="I755" s="258" t="s">
        <v>355</v>
      </c>
      <c r="J755" s="258"/>
    </row>
    <row r="756" spans="1:10" ht="20.100000000000001" customHeight="1" x14ac:dyDescent="0.2">
      <c r="A756" s="336"/>
      <c r="B756" s="336"/>
      <c r="C756" s="336"/>
      <c r="D756" s="336"/>
      <c r="E756" s="336"/>
      <c r="F756" s="336" t="s">
        <v>358</v>
      </c>
      <c r="G756" s="336"/>
      <c r="H756" s="336"/>
      <c r="I756" s="336"/>
      <c r="J756" s="250">
        <v>0</v>
      </c>
    </row>
    <row r="757" spans="1:10" ht="20.100000000000001" customHeight="1" x14ac:dyDescent="0.2">
      <c r="A757" s="336"/>
      <c r="B757" s="336"/>
      <c r="C757" s="336"/>
      <c r="D757" s="336"/>
      <c r="E757" s="336"/>
      <c r="F757" s="336" t="s">
        <v>359</v>
      </c>
      <c r="G757" s="336"/>
      <c r="H757" s="336"/>
      <c r="I757" s="336"/>
      <c r="J757" s="250">
        <v>0</v>
      </c>
    </row>
    <row r="758" spans="1:10" x14ac:dyDescent="0.2">
      <c r="A758" s="253"/>
      <c r="B758" s="253"/>
      <c r="C758" s="253"/>
      <c r="D758" s="253"/>
      <c r="E758" s="253" t="s">
        <v>294</v>
      </c>
      <c r="F758" s="70">
        <v>0.99</v>
      </c>
      <c r="G758" s="253" t="s">
        <v>295</v>
      </c>
      <c r="H758" s="70">
        <v>1.19</v>
      </c>
      <c r="I758" s="253" t="s">
        <v>296</v>
      </c>
      <c r="J758" s="70">
        <v>2.1771829667758542</v>
      </c>
    </row>
    <row r="759" spans="1:10" ht="15" thickBot="1" x14ac:dyDescent="0.25">
      <c r="A759" s="253"/>
      <c r="B759" s="253"/>
      <c r="C759" s="253"/>
      <c r="D759" s="253"/>
      <c r="E759" s="253" t="s">
        <v>297</v>
      </c>
      <c r="F759" s="70">
        <v>9.75</v>
      </c>
      <c r="G759" s="253"/>
      <c r="H759" s="345" t="s">
        <v>298</v>
      </c>
      <c r="I759" s="345"/>
      <c r="J759" s="70">
        <v>44.46</v>
      </c>
    </row>
    <row r="760" spans="1:10" ht="0.95" customHeight="1" thickTop="1" x14ac:dyDescent="0.2">
      <c r="A760" s="102"/>
      <c r="B760" s="102"/>
      <c r="C760" s="102"/>
      <c r="D760" s="102"/>
      <c r="E760" s="102"/>
      <c r="F760" s="102"/>
      <c r="G760" s="102"/>
      <c r="H760" s="102"/>
      <c r="I760" s="102"/>
      <c r="J760" s="102"/>
    </row>
    <row r="761" spans="1:10" ht="18" customHeight="1" x14ac:dyDescent="0.2">
      <c r="A761" s="255"/>
      <c r="B761" s="257" t="s">
        <v>1</v>
      </c>
      <c r="C761" s="255" t="s">
        <v>2</v>
      </c>
      <c r="D761" s="255" t="s">
        <v>3</v>
      </c>
      <c r="E761" s="342" t="s">
        <v>89</v>
      </c>
      <c r="F761" s="342"/>
      <c r="G761" s="258" t="s">
        <v>4</v>
      </c>
      <c r="H761" s="257" t="s">
        <v>5</v>
      </c>
      <c r="I761" s="257" t="s">
        <v>6</v>
      </c>
      <c r="J761" s="257" t="s">
        <v>8</v>
      </c>
    </row>
    <row r="762" spans="1:10" ht="39" customHeight="1" x14ac:dyDescent="0.2">
      <c r="A762" s="256" t="s">
        <v>90</v>
      </c>
      <c r="B762" s="62" t="s">
        <v>344</v>
      </c>
      <c r="C762" s="256" t="s">
        <v>26</v>
      </c>
      <c r="D762" s="256" t="s">
        <v>345</v>
      </c>
      <c r="E762" s="343" t="s">
        <v>13</v>
      </c>
      <c r="F762" s="343"/>
      <c r="G762" s="63" t="s">
        <v>346</v>
      </c>
      <c r="H762" s="64">
        <v>1</v>
      </c>
      <c r="I762" s="65">
        <v>34.21</v>
      </c>
      <c r="J762" s="65">
        <v>34.21</v>
      </c>
    </row>
    <row r="763" spans="1:10" ht="15" customHeight="1" x14ac:dyDescent="0.2">
      <c r="A763" s="342" t="s">
        <v>659</v>
      </c>
      <c r="B763" s="349" t="s">
        <v>1</v>
      </c>
      <c r="C763" s="342" t="s">
        <v>2</v>
      </c>
      <c r="D763" s="342" t="s">
        <v>660</v>
      </c>
      <c r="E763" s="349" t="s">
        <v>320</v>
      </c>
      <c r="F763" s="350" t="s">
        <v>661</v>
      </c>
      <c r="G763" s="349"/>
      <c r="H763" s="350" t="s">
        <v>323</v>
      </c>
      <c r="I763" s="349"/>
      <c r="J763" s="349" t="s">
        <v>662</v>
      </c>
    </row>
    <row r="764" spans="1:10" ht="15" customHeight="1" x14ac:dyDescent="0.2">
      <c r="A764" s="349"/>
      <c r="B764" s="349"/>
      <c r="C764" s="349"/>
      <c r="D764" s="349"/>
      <c r="E764" s="349"/>
      <c r="F764" s="257" t="s">
        <v>663</v>
      </c>
      <c r="G764" s="257" t="s">
        <v>664</v>
      </c>
      <c r="H764" s="257" t="s">
        <v>663</v>
      </c>
      <c r="I764" s="257" t="s">
        <v>664</v>
      </c>
      <c r="J764" s="349"/>
    </row>
    <row r="765" spans="1:10" ht="26.1" customHeight="1" x14ac:dyDescent="0.2">
      <c r="A765" s="252" t="s">
        <v>92</v>
      </c>
      <c r="B765" s="66" t="s">
        <v>665</v>
      </c>
      <c r="C765" s="252" t="s">
        <v>26</v>
      </c>
      <c r="D765" s="252" t="s">
        <v>666</v>
      </c>
      <c r="E765" s="68">
        <v>1</v>
      </c>
      <c r="F765" s="69">
        <v>1</v>
      </c>
      <c r="G765" s="69">
        <v>0</v>
      </c>
      <c r="H765" s="260">
        <v>282.57</v>
      </c>
      <c r="I765" s="260">
        <v>90.52</v>
      </c>
      <c r="J765" s="260">
        <v>282.57</v>
      </c>
    </row>
    <row r="766" spans="1:10" ht="20.100000000000001" customHeight="1" x14ac:dyDescent="0.2">
      <c r="A766" s="336"/>
      <c r="B766" s="336"/>
      <c r="C766" s="336"/>
      <c r="D766" s="336"/>
      <c r="E766" s="336"/>
      <c r="F766" s="336" t="s">
        <v>669</v>
      </c>
      <c r="G766" s="336"/>
      <c r="H766" s="336"/>
      <c r="I766" s="336"/>
      <c r="J766" s="250">
        <v>282.57369999999997</v>
      </c>
    </row>
    <row r="767" spans="1:10" ht="20.100000000000001" customHeight="1" x14ac:dyDescent="0.2">
      <c r="A767" s="255" t="s">
        <v>670</v>
      </c>
      <c r="B767" s="257" t="s">
        <v>1</v>
      </c>
      <c r="C767" s="255" t="s">
        <v>2</v>
      </c>
      <c r="D767" s="255" t="s">
        <v>435</v>
      </c>
      <c r="E767" s="257" t="s">
        <v>320</v>
      </c>
      <c r="F767" s="349" t="s">
        <v>323</v>
      </c>
      <c r="G767" s="349"/>
      <c r="H767" s="349"/>
      <c r="I767" s="349"/>
      <c r="J767" s="257" t="s">
        <v>662</v>
      </c>
    </row>
    <row r="768" spans="1:10" ht="24" customHeight="1" x14ac:dyDescent="0.2">
      <c r="A768" s="252" t="s">
        <v>92</v>
      </c>
      <c r="B768" s="66" t="s">
        <v>671</v>
      </c>
      <c r="C768" s="252" t="s">
        <v>26</v>
      </c>
      <c r="D768" s="252" t="s">
        <v>672</v>
      </c>
      <c r="E768" s="68">
        <v>6</v>
      </c>
      <c r="F768" s="252"/>
      <c r="G768" s="252"/>
      <c r="H768" s="252"/>
      <c r="I768" s="260" t="s">
        <v>673</v>
      </c>
      <c r="J768" s="260" t="s">
        <v>677</v>
      </c>
    </row>
    <row r="769" spans="1:10" ht="20.100000000000001" customHeight="1" x14ac:dyDescent="0.2">
      <c r="A769" s="336"/>
      <c r="B769" s="336"/>
      <c r="C769" s="336"/>
      <c r="D769" s="336"/>
      <c r="E769" s="336"/>
      <c r="F769" s="336" t="s">
        <v>675</v>
      </c>
      <c r="G769" s="336"/>
      <c r="H769" s="336"/>
      <c r="I769" s="336"/>
      <c r="J769" s="246">
        <v>0</v>
      </c>
    </row>
    <row r="770" spans="1:10" ht="20.100000000000001" customHeight="1" x14ac:dyDescent="0.2">
      <c r="A770" s="336"/>
      <c r="B770" s="336"/>
      <c r="C770" s="336"/>
      <c r="D770" s="336"/>
      <c r="E770" s="336"/>
      <c r="F770" s="336" t="s">
        <v>676</v>
      </c>
      <c r="G770" s="336"/>
      <c r="H770" s="336"/>
      <c r="I770" s="336"/>
      <c r="J770" s="250">
        <v>139.57919999999999</v>
      </c>
    </row>
    <row r="771" spans="1:10" ht="20.100000000000001" customHeight="1" x14ac:dyDescent="0.2">
      <c r="A771" s="336"/>
      <c r="B771" s="336"/>
      <c r="C771" s="336"/>
      <c r="D771" s="336"/>
      <c r="E771" s="336"/>
      <c r="F771" s="336" t="s">
        <v>314</v>
      </c>
      <c r="G771" s="336"/>
      <c r="H771" s="336"/>
      <c r="I771" s="336"/>
      <c r="J771" s="250">
        <v>422.15289999999999</v>
      </c>
    </row>
    <row r="772" spans="1:10" ht="20.100000000000001" customHeight="1" x14ac:dyDescent="0.2">
      <c r="A772" s="336"/>
      <c r="B772" s="336"/>
      <c r="C772" s="336"/>
      <c r="D772" s="336"/>
      <c r="E772" s="336"/>
      <c r="F772" s="336" t="s">
        <v>315</v>
      </c>
      <c r="G772" s="336"/>
      <c r="H772" s="336"/>
      <c r="I772" s="336"/>
      <c r="J772" s="250">
        <v>12.34</v>
      </c>
    </row>
    <row r="773" spans="1:10" ht="20.100000000000001" customHeight="1" x14ac:dyDescent="0.2">
      <c r="A773" s="336"/>
      <c r="B773" s="336"/>
      <c r="C773" s="336"/>
      <c r="D773" s="336"/>
      <c r="E773" s="336"/>
      <c r="F773" s="336" t="s">
        <v>316</v>
      </c>
      <c r="G773" s="336"/>
      <c r="H773" s="336"/>
      <c r="I773" s="336"/>
      <c r="J773" s="250">
        <v>34.210099999999997</v>
      </c>
    </row>
    <row r="774" spans="1:10" ht="20.100000000000001" customHeight="1" x14ac:dyDescent="0.2">
      <c r="A774" s="336"/>
      <c r="B774" s="336"/>
      <c r="C774" s="336"/>
      <c r="D774" s="336"/>
      <c r="E774" s="336"/>
      <c r="F774" s="336" t="s">
        <v>317</v>
      </c>
      <c r="G774" s="336"/>
      <c r="H774" s="336"/>
      <c r="I774" s="336"/>
      <c r="J774" s="250">
        <v>0</v>
      </c>
    </row>
    <row r="775" spans="1:10" ht="20.100000000000001" customHeight="1" x14ac:dyDescent="0.2">
      <c r="A775" s="255" t="s">
        <v>349</v>
      </c>
      <c r="B775" s="257" t="s">
        <v>350</v>
      </c>
      <c r="C775" s="255" t="s">
        <v>2</v>
      </c>
      <c r="D775" s="255" t="s">
        <v>3</v>
      </c>
      <c r="E775" s="257" t="s">
        <v>320</v>
      </c>
      <c r="F775" s="349" t="s">
        <v>351</v>
      </c>
      <c r="G775" s="350"/>
      <c r="H775" s="349"/>
      <c r="I775" s="349"/>
      <c r="J775" s="257" t="s">
        <v>323</v>
      </c>
    </row>
    <row r="776" spans="1:10" ht="20.100000000000001" customHeight="1" x14ac:dyDescent="0.2">
      <c r="A776" s="258"/>
      <c r="B776" s="258"/>
      <c r="C776" s="258"/>
      <c r="D776" s="258"/>
      <c r="E776" s="258"/>
      <c r="F776" s="258" t="s">
        <v>352</v>
      </c>
      <c r="G776" s="258" t="s">
        <v>353</v>
      </c>
      <c r="H776" s="258" t="s">
        <v>354</v>
      </c>
      <c r="I776" s="258" t="s">
        <v>355</v>
      </c>
      <c r="J776" s="258"/>
    </row>
    <row r="777" spans="1:10" ht="20.100000000000001" customHeight="1" x14ac:dyDescent="0.2">
      <c r="A777" s="336"/>
      <c r="B777" s="336"/>
      <c r="C777" s="336"/>
      <c r="D777" s="336"/>
      <c r="E777" s="336"/>
      <c r="F777" s="336" t="s">
        <v>358</v>
      </c>
      <c r="G777" s="336"/>
      <c r="H777" s="336"/>
      <c r="I777" s="336"/>
      <c r="J777" s="250">
        <v>0</v>
      </c>
    </row>
    <row r="778" spans="1:10" ht="20.100000000000001" customHeight="1" x14ac:dyDescent="0.2">
      <c r="A778" s="336"/>
      <c r="B778" s="336"/>
      <c r="C778" s="336"/>
      <c r="D778" s="336"/>
      <c r="E778" s="336"/>
      <c r="F778" s="336" t="s">
        <v>359</v>
      </c>
      <c r="G778" s="336"/>
      <c r="H778" s="336"/>
      <c r="I778" s="336"/>
      <c r="J778" s="250">
        <v>0</v>
      </c>
    </row>
    <row r="779" spans="1:10" x14ac:dyDescent="0.2">
      <c r="A779" s="253"/>
      <c r="B779" s="253"/>
      <c r="C779" s="253"/>
      <c r="D779" s="253"/>
      <c r="E779" s="253" t="s">
        <v>294</v>
      </c>
      <c r="F779" s="70">
        <v>5.18</v>
      </c>
      <c r="G779" s="253" t="s">
        <v>295</v>
      </c>
      <c r="H779" s="70">
        <v>6.13</v>
      </c>
      <c r="I779" s="253" t="s">
        <v>296</v>
      </c>
      <c r="J779" s="70">
        <v>11.311118314424636</v>
      </c>
    </row>
    <row r="780" spans="1:10" ht="15" thickBot="1" x14ac:dyDescent="0.25">
      <c r="A780" s="253"/>
      <c r="B780" s="253"/>
      <c r="C780" s="253"/>
      <c r="D780" s="253"/>
      <c r="E780" s="253" t="s">
        <v>297</v>
      </c>
      <c r="F780" s="70">
        <v>9.61</v>
      </c>
      <c r="G780" s="253"/>
      <c r="H780" s="345" t="s">
        <v>298</v>
      </c>
      <c r="I780" s="345"/>
      <c r="J780" s="70">
        <v>43.82</v>
      </c>
    </row>
    <row r="781" spans="1:10" ht="0.95" customHeight="1" thickTop="1" x14ac:dyDescent="0.2">
      <c r="A781" s="102"/>
      <c r="B781" s="102"/>
      <c r="C781" s="102"/>
      <c r="D781" s="102"/>
      <c r="E781" s="102"/>
      <c r="F781" s="102"/>
      <c r="G781" s="102"/>
      <c r="H781" s="102"/>
      <c r="I781" s="102"/>
      <c r="J781" s="102"/>
    </row>
    <row r="782" spans="1:10" ht="18" customHeight="1" x14ac:dyDescent="0.2">
      <c r="A782" s="255"/>
      <c r="B782" s="257" t="s">
        <v>1</v>
      </c>
      <c r="C782" s="255" t="s">
        <v>2</v>
      </c>
      <c r="D782" s="255" t="s">
        <v>3</v>
      </c>
      <c r="E782" s="342" t="s">
        <v>89</v>
      </c>
      <c r="F782" s="342"/>
      <c r="G782" s="258" t="s">
        <v>4</v>
      </c>
      <c r="H782" s="257" t="s">
        <v>5</v>
      </c>
      <c r="I782" s="257" t="s">
        <v>6</v>
      </c>
      <c r="J782" s="257" t="s">
        <v>8</v>
      </c>
    </row>
    <row r="783" spans="1:10" ht="26.1" customHeight="1" x14ac:dyDescent="0.2">
      <c r="A783" s="256" t="s">
        <v>90</v>
      </c>
      <c r="B783" s="62" t="s">
        <v>336</v>
      </c>
      <c r="C783" s="256" t="s">
        <v>26</v>
      </c>
      <c r="D783" s="256" t="s">
        <v>337</v>
      </c>
      <c r="E783" s="343" t="s">
        <v>13</v>
      </c>
      <c r="F783" s="343"/>
      <c r="G783" s="63" t="s">
        <v>326</v>
      </c>
      <c r="H783" s="64">
        <v>1</v>
      </c>
      <c r="I783" s="65">
        <v>254.86</v>
      </c>
      <c r="J783" s="65">
        <v>254.86</v>
      </c>
    </row>
    <row r="784" spans="1:10" ht="20.100000000000001" customHeight="1" x14ac:dyDescent="0.2">
      <c r="A784" s="255" t="s">
        <v>670</v>
      </c>
      <c r="B784" s="257" t="s">
        <v>1</v>
      </c>
      <c r="C784" s="255" t="s">
        <v>2</v>
      </c>
      <c r="D784" s="255" t="s">
        <v>435</v>
      </c>
      <c r="E784" s="257" t="s">
        <v>320</v>
      </c>
      <c r="F784" s="349" t="s">
        <v>323</v>
      </c>
      <c r="G784" s="349"/>
      <c r="H784" s="349"/>
      <c r="I784" s="349"/>
      <c r="J784" s="257" t="s">
        <v>662</v>
      </c>
    </row>
    <row r="785" spans="1:10" ht="24" customHeight="1" x14ac:dyDescent="0.2">
      <c r="A785" s="252" t="s">
        <v>92</v>
      </c>
      <c r="B785" s="66" t="s">
        <v>678</v>
      </c>
      <c r="C785" s="252" t="s">
        <v>26</v>
      </c>
      <c r="D785" s="252" t="s">
        <v>679</v>
      </c>
      <c r="E785" s="68">
        <v>1</v>
      </c>
      <c r="F785" s="252"/>
      <c r="G785" s="252"/>
      <c r="H785" s="252"/>
      <c r="I785" s="260" t="s">
        <v>680</v>
      </c>
      <c r="J785" s="260" t="s">
        <v>680</v>
      </c>
    </row>
    <row r="786" spans="1:10" ht="20.100000000000001" customHeight="1" x14ac:dyDescent="0.2">
      <c r="A786" s="336"/>
      <c r="B786" s="336"/>
      <c r="C786" s="336"/>
      <c r="D786" s="336"/>
      <c r="E786" s="336"/>
      <c r="F786" s="336" t="s">
        <v>675</v>
      </c>
      <c r="G786" s="336"/>
      <c r="H786" s="336"/>
      <c r="I786" s="336"/>
      <c r="J786" s="246">
        <v>0</v>
      </c>
    </row>
    <row r="787" spans="1:10" ht="20.100000000000001" customHeight="1" x14ac:dyDescent="0.2">
      <c r="A787" s="336"/>
      <c r="B787" s="336"/>
      <c r="C787" s="336"/>
      <c r="D787" s="336"/>
      <c r="E787" s="336"/>
      <c r="F787" s="336" t="s">
        <v>676</v>
      </c>
      <c r="G787" s="336"/>
      <c r="H787" s="336"/>
      <c r="I787" s="336"/>
      <c r="J787" s="250">
        <v>23.935600000000001</v>
      </c>
    </row>
    <row r="788" spans="1:10" ht="20.100000000000001" customHeight="1" x14ac:dyDescent="0.2">
      <c r="A788" s="336"/>
      <c r="B788" s="336"/>
      <c r="C788" s="336"/>
      <c r="D788" s="336"/>
      <c r="E788" s="336"/>
      <c r="F788" s="336" t="s">
        <v>314</v>
      </c>
      <c r="G788" s="336"/>
      <c r="H788" s="336"/>
      <c r="I788" s="336"/>
      <c r="J788" s="250">
        <v>23.935600000000001</v>
      </c>
    </row>
    <row r="789" spans="1:10" ht="20.100000000000001" customHeight="1" x14ac:dyDescent="0.2">
      <c r="A789" s="336"/>
      <c r="B789" s="336"/>
      <c r="C789" s="336"/>
      <c r="D789" s="336"/>
      <c r="E789" s="336"/>
      <c r="F789" s="336" t="s">
        <v>315</v>
      </c>
      <c r="G789" s="336"/>
      <c r="H789" s="336"/>
      <c r="I789" s="336"/>
      <c r="J789" s="250">
        <v>2.82694</v>
      </c>
    </row>
    <row r="790" spans="1:10" ht="20.100000000000001" customHeight="1" x14ac:dyDescent="0.2">
      <c r="A790" s="336"/>
      <c r="B790" s="336"/>
      <c r="C790" s="336"/>
      <c r="D790" s="336"/>
      <c r="E790" s="336"/>
      <c r="F790" s="336" t="s">
        <v>316</v>
      </c>
      <c r="G790" s="336"/>
      <c r="H790" s="336"/>
      <c r="I790" s="336"/>
      <c r="J790" s="250">
        <v>8.4670000000000005</v>
      </c>
    </row>
    <row r="791" spans="1:10" ht="20.100000000000001" customHeight="1" x14ac:dyDescent="0.2">
      <c r="A791" s="336"/>
      <c r="B791" s="336"/>
      <c r="C791" s="336"/>
      <c r="D791" s="336"/>
      <c r="E791" s="336"/>
      <c r="F791" s="336" t="s">
        <v>317</v>
      </c>
      <c r="G791" s="336"/>
      <c r="H791" s="336"/>
      <c r="I791" s="336"/>
      <c r="J791" s="250">
        <v>0</v>
      </c>
    </row>
    <row r="792" spans="1:10" ht="20.100000000000001" customHeight="1" x14ac:dyDescent="0.2">
      <c r="A792" s="255" t="s">
        <v>318</v>
      </c>
      <c r="B792" s="257" t="s">
        <v>1</v>
      </c>
      <c r="C792" s="255" t="s">
        <v>2</v>
      </c>
      <c r="D792" s="255" t="s">
        <v>319</v>
      </c>
      <c r="E792" s="257" t="s">
        <v>320</v>
      </c>
      <c r="F792" s="257" t="s">
        <v>321</v>
      </c>
      <c r="G792" s="257" t="s">
        <v>322</v>
      </c>
      <c r="H792" s="257"/>
      <c r="I792" s="257"/>
      <c r="J792" s="257" t="s">
        <v>323</v>
      </c>
    </row>
    <row r="793" spans="1:10" ht="24" customHeight="1" x14ac:dyDescent="0.2">
      <c r="A793" s="252" t="s">
        <v>92</v>
      </c>
      <c r="B793" s="66" t="s">
        <v>681</v>
      </c>
      <c r="C793" s="252" t="s">
        <v>26</v>
      </c>
      <c r="D793" s="252" t="s">
        <v>682</v>
      </c>
      <c r="E793" s="68">
        <v>13.729649999999999</v>
      </c>
      <c r="F793" s="67" t="s">
        <v>683</v>
      </c>
      <c r="G793" s="346" t="s">
        <v>684</v>
      </c>
      <c r="H793" s="346"/>
      <c r="I793" s="347"/>
      <c r="J793" s="260" t="s">
        <v>685</v>
      </c>
    </row>
    <row r="794" spans="1:10" ht="26.1" customHeight="1" x14ac:dyDescent="0.2">
      <c r="A794" s="252" t="s">
        <v>92</v>
      </c>
      <c r="B794" s="66" t="s">
        <v>686</v>
      </c>
      <c r="C794" s="252" t="s">
        <v>26</v>
      </c>
      <c r="D794" s="252" t="s">
        <v>687</v>
      </c>
      <c r="E794" s="68">
        <v>2</v>
      </c>
      <c r="F794" s="67" t="s">
        <v>326</v>
      </c>
      <c r="G794" s="346" t="s">
        <v>688</v>
      </c>
      <c r="H794" s="346"/>
      <c r="I794" s="347"/>
      <c r="J794" s="260" t="s">
        <v>689</v>
      </c>
    </row>
    <row r="795" spans="1:10" ht="26.1" customHeight="1" x14ac:dyDescent="0.2">
      <c r="A795" s="252" t="s">
        <v>92</v>
      </c>
      <c r="B795" s="66" t="s">
        <v>690</v>
      </c>
      <c r="C795" s="252" t="s">
        <v>26</v>
      </c>
      <c r="D795" s="252" t="s">
        <v>691</v>
      </c>
      <c r="E795" s="68">
        <v>1.2</v>
      </c>
      <c r="F795" s="67" t="s">
        <v>692</v>
      </c>
      <c r="G795" s="346" t="s">
        <v>693</v>
      </c>
      <c r="H795" s="346"/>
      <c r="I795" s="347"/>
      <c r="J795" s="260" t="s">
        <v>694</v>
      </c>
    </row>
    <row r="796" spans="1:10" ht="24" customHeight="1" x14ac:dyDescent="0.2">
      <c r="A796" s="252" t="s">
        <v>92</v>
      </c>
      <c r="B796" s="66" t="s">
        <v>695</v>
      </c>
      <c r="C796" s="252" t="s">
        <v>26</v>
      </c>
      <c r="D796" s="252" t="s">
        <v>696</v>
      </c>
      <c r="E796" s="68">
        <v>0.35541</v>
      </c>
      <c r="F796" s="67" t="s">
        <v>326</v>
      </c>
      <c r="G796" s="346" t="s">
        <v>697</v>
      </c>
      <c r="H796" s="346"/>
      <c r="I796" s="347"/>
      <c r="J796" s="260" t="s">
        <v>698</v>
      </c>
    </row>
    <row r="797" spans="1:10" ht="20.100000000000001" customHeight="1" x14ac:dyDescent="0.2">
      <c r="A797" s="336"/>
      <c r="B797" s="336"/>
      <c r="C797" s="336"/>
      <c r="D797" s="336"/>
      <c r="E797" s="336"/>
      <c r="F797" s="336" t="s">
        <v>329</v>
      </c>
      <c r="G797" s="336"/>
      <c r="H797" s="336"/>
      <c r="I797" s="336"/>
      <c r="J797" s="250">
        <v>166.14689999999999</v>
      </c>
    </row>
    <row r="798" spans="1:10" ht="20.100000000000001" customHeight="1" x14ac:dyDescent="0.2">
      <c r="A798" s="255" t="s">
        <v>330</v>
      </c>
      <c r="B798" s="257" t="s">
        <v>1</v>
      </c>
      <c r="C798" s="255" t="s">
        <v>2</v>
      </c>
      <c r="D798" s="255" t="s">
        <v>331</v>
      </c>
      <c r="E798" s="257" t="s">
        <v>320</v>
      </c>
      <c r="F798" s="257" t="s">
        <v>321</v>
      </c>
      <c r="G798" s="257" t="s">
        <v>322</v>
      </c>
      <c r="H798" s="257"/>
      <c r="I798" s="257"/>
      <c r="J798" s="257" t="s">
        <v>323</v>
      </c>
    </row>
    <row r="799" spans="1:10" ht="26.1" customHeight="1" x14ac:dyDescent="0.2">
      <c r="A799" s="254" t="s">
        <v>90</v>
      </c>
      <c r="B799" s="103" t="s">
        <v>699</v>
      </c>
      <c r="C799" s="254" t="s">
        <v>26</v>
      </c>
      <c r="D799" s="254" t="s">
        <v>700</v>
      </c>
      <c r="E799" s="105">
        <v>0.10650999999999999</v>
      </c>
      <c r="F799" s="104" t="s">
        <v>683</v>
      </c>
      <c r="G799" s="348" t="s">
        <v>701</v>
      </c>
      <c r="H799" s="348"/>
      <c r="I799" s="344"/>
      <c r="J799" s="259" t="s">
        <v>702</v>
      </c>
    </row>
    <row r="800" spans="1:10" ht="26.1" customHeight="1" x14ac:dyDescent="0.2">
      <c r="A800" s="254" t="s">
        <v>90</v>
      </c>
      <c r="B800" s="103" t="s">
        <v>703</v>
      </c>
      <c r="C800" s="254" t="s">
        <v>26</v>
      </c>
      <c r="D800" s="254" t="s">
        <v>704</v>
      </c>
      <c r="E800" s="105">
        <v>1.1659999999999999</v>
      </c>
      <c r="F800" s="104" t="s">
        <v>23</v>
      </c>
      <c r="G800" s="348" t="s">
        <v>705</v>
      </c>
      <c r="H800" s="348"/>
      <c r="I800" s="344"/>
      <c r="J800" s="259" t="s">
        <v>706</v>
      </c>
    </row>
    <row r="801" spans="1:10" ht="26.1" customHeight="1" x14ac:dyDescent="0.2">
      <c r="A801" s="254" t="s">
        <v>90</v>
      </c>
      <c r="B801" s="103" t="s">
        <v>707</v>
      </c>
      <c r="C801" s="254" t="s">
        <v>26</v>
      </c>
      <c r="D801" s="254" t="s">
        <v>708</v>
      </c>
      <c r="E801" s="105">
        <v>10</v>
      </c>
      <c r="F801" s="104" t="s">
        <v>326</v>
      </c>
      <c r="G801" s="348" t="s">
        <v>709</v>
      </c>
      <c r="H801" s="348"/>
      <c r="I801" s="344"/>
      <c r="J801" s="259" t="s">
        <v>710</v>
      </c>
    </row>
    <row r="802" spans="1:10" ht="26.1" customHeight="1" x14ac:dyDescent="0.2">
      <c r="A802" s="254" t="s">
        <v>90</v>
      </c>
      <c r="B802" s="103" t="s">
        <v>711</v>
      </c>
      <c r="C802" s="254" t="s">
        <v>26</v>
      </c>
      <c r="D802" s="254" t="s">
        <v>712</v>
      </c>
      <c r="E802" s="105">
        <v>1.1659999999999999</v>
      </c>
      <c r="F802" s="104" t="s">
        <v>23</v>
      </c>
      <c r="G802" s="348" t="s">
        <v>713</v>
      </c>
      <c r="H802" s="348"/>
      <c r="I802" s="344"/>
      <c r="J802" s="259" t="s">
        <v>714</v>
      </c>
    </row>
    <row r="803" spans="1:10" ht="20.100000000000001" customHeight="1" x14ac:dyDescent="0.2">
      <c r="A803" s="336"/>
      <c r="B803" s="336"/>
      <c r="C803" s="336"/>
      <c r="D803" s="336"/>
      <c r="E803" s="336"/>
      <c r="F803" s="336" t="s">
        <v>340</v>
      </c>
      <c r="G803" s="336"/>
      <c r="H803" s="336"/>
      <c r="I803" s="336"/>
      <c r="J803" s="250">
        <v>79.761300000000006</v>
      </c>
    </row>
    <row r="804" spans="1:10" ht="20.100000000000001" customHeight="1" x14ac:dyDescent="0.2">
      <c r="A804" s="255" t="s">
        <v>341</v>
      </c>
      <c r="B804" s="257" t="s">
        <v>342</v>
      </c>
      <c r="C804" s="255" t="s">
        <v>2</v>
      </c>
      <c r="D804" s="255" t="s">
        <v>3</v>
      </c>
      <c r="E804" s="257" t="s">
        <v>343</v>
      </c>
      <c r="F804" s="257" t="s">
        <v>320</v>
      </c>
      <c r="G804" s="258" t="s">
        <v>321</v>
      </c>
      <c r="H804" s="349" t="s">
        <v>322</v>
      </c>
      <c r="I804" s="349"/>
      <c r="J804" s="257" t="s">
        <v>323</v>
      </c>
    </row>
    <row r="805" spans="1:10" ht="39" customHeight="1" x14ac:dyDescent="0.2">
      <c r="A805" s="254" t="s">
        <v>90</v>
      </c>
      <c r="B805" s="103" t="s">
        <v>344</v>
      </c>
      <c r="C805" s="254" t="s">
        <v>26</v>
      </c>
      <c r="D805" s="254" t="s">
        <v>345</v>
      </c>
      <c r="E805" s="103" t="s">
        <v>715</v>
      </c>
      <c r="F805" s="105">
        <v>2.3000000000000001E-4</v>
      </c>
      <c r="G805" s="104" t="s">
        <v>346</v>
      </c>
      <c r="H805" s="348">
        <v>34.21</v>
      </c>
      <c r="I805" s="344"/>
      <c r="J805" s="259">
        <v>0.01</v>
      </c>
    </row>
    <row r="806" spans="1:10" ht="39" customHeight="1" x14ac:dyDescent="0.2">
      <c r="A806" s="254" t="s">
        <v>90</v>
      </c>
      <c r="B806" s="103" t="s">
        <v>344</v>
      </c>
      <c r="C806" s="254" t="s">
        <v>26</v>
      </c>
      <c r="D806" s="254" t="s">
        <v>345</v>
      </c>
      <c r="E806" s="103" t="s">
        <v>716</v>
      </c>
      <c r="F806" s="105">
        <v>1.3729999999999999E-2</v>
      </c>
      <c r="G806" s="104" t="s">
        <v>346</v>
      </c>
      <c r="H806" s="348">
        <v>34.21</v>
      </c>
      <c r="I806" s="344"/>
      <c r="J806" s="259">
        <v>0.47</v>
      </c>
    </row>
    <row r="807" spans="1:10" ht="39" customHeight="1" x14ac:dyDescent="0.2">
      <c r="A807" s="254" t="s">
        <v>90</v>
      </c>
      <c r="B807" s="103" t="s">
        <v>344</v>
      </c>
      <c r="C807" s="254" t="s">
        <v>26</v>
      </c>
      <c r="D807" s="254" t="s">
        <v>345</v>
      </c>
      <c r="E807" s="103" t="s">
        <v>717</v>
      </c>
      <c r="F807" s="105">
        <v>8.0000000000000007E-5</v>
      </c>
      <c r="G807" s="104" t="s">
        <v>346</v>
      </c>
      <c r="H807" s="348">
        <v>34.21</v>
      </c>
      <c r="I807" s="344"/>
      <c r="J807" s="259">
        <v>0</v>
      </c>
    </row>
    <row r="808" spans="1:10" ht="20.100000000000001" customHeight="1" x14ac:dyDescent="0.2">
      <c r="A808" s="336"/>
      <c r="B808" s="336"/>
      <c r="C808" s="336"/>
      <c r="D808" s="336"/>
      <c r="E808" s="336"/>
      <c r="F808" s="336" t="s">
        <v>348</v>
      </c>
      <c r="G808" s="336"/>
      <c r="H808" s="336"/>
      <c r="I808" s="336"/>
      <c r="J808" s="250">
        <v>0.4803</v>
      </c>
    </row>
    <row r="809" spans="1:10" ht="20.100000000000001" customHeight="1" x14ac:dyDescent="0.2">
      <c r="A809" s="255" t="s">
        <v>349</v>
      </c>
      <c r="B809" s="257" t="s">
        <v>350</v>
      </c>
      <c r="C809" s="255" t="s">
        <v>2</v>
      </c>
      <c r="D809" s="255" t="s">
        <v>3</v>
      </c>
      <c r="E809" s="257" t="s">
        <v>320</v>
      </c>
      <c r="F809" s="349" t="s">
        <v>351</v>
      </c>
      <c r="G809" s="350"/>
      <c r="H809" s="349"/>
      <c r="I809" s="349"/>
      <c r="J809" s="257" t="s">
        <v>323</v>
      </c>
    </row>
    <row r="810" spans="1:10" ht="20.100000000000001" customHeight="1" x14ac:dyDescent="0.2">
      <c r="A810" s="258"/>
      <c r="B810" s="258"/>
      <c r="C810" s="258"/>
      <c r="D810" s="258"/>
      <c r="E810" s="258"/>
      <c r="F810" s="258" t="s">
        <v>352</v>
      </c>
      <c r="G810" s="258" t="s">
        <v>353</v>
      </c>
      <c r="H810" s="258" t="s">
        <v>354</v>
      </c>
      <c r="I810" s="258" t="s">
        <v>355</v>
      </c>
      <c r="J810" s="258"/>
    </row>
    <row r="811" spans="1:10" ht="50.1" customHeight="1" x14ac:dyDescent="0.2">
      <c r="A811" s="254" t="s">
        <v>92</v>
      </c>
      <c r="B811" s="103" t="s">
        <v>717</v>
      </c>
      <c r="C811" s="254" t="s">
        <v>26</v>
      </c>
      <c r="D811" s="254" t="s">
        <v>687</v>
      </c>
      <c r="E811" s="105">
        <v>8.0000000000000007E-5</v>
      </c>
      <c r="F811" s="103" t="s">
        <v>1546</v>
      </c>
      <c r="G811" s="103" t="s">
        <v>1547</v>
      </c>
      <c r="H811" s="103" t="s">
        <v>356</v>
      </c>
      <c r="I811" s="103" t="s">
        <v>357</v>
      </c>
      <c r="J811" s="259">
        <v>0</v>
      </c>
    </row>
    <row r="812" spans="1:10" ht="50.1" customHeight="1" x14ac:dyDescent="0.2">
      <c r="A812" s="254" t="s">
        <v>92</v>
      </c>
      <c r="B812" s="103" t="s">
        <v>715</v>
      </c>
      <c r="C812" s="254" t="s">
        <v>26</v>
      </c>
      <c r="D812" s="254" t="s">
        <v>691</v>
      </c>
      <c r="E812" s="105">
        <v>2.3000000000000001E-4</v>
      </c>
      <c r="F812" s="103" t="s">
        <v>1546</v>
      </c>
      <c r="G812" s="103" t="s">
        <v>1547</v>
      </c>
      <c r="H812" s="103" t="s">
        <v>356</v>
      </c>
      <c r="I812" s="103" t="s">
        <v>357</v>
      </c>
      <c r="J812" s="259">
        <v>0</v>
      </c>
    </row>
    <row r="813" spans="1:10" ht="50.1" customHeight="1" x14ac:dyDescent="0.2">
      <c r="A813" s="254" t="s">
        <v>92</v>
      </c>
      <c r="B813" s="103" t="s">
        <v>716</v>
      </c>
      <c r="C813" s="254" t="s">
        <v>26</v>
      </c>
      <c r="D813" s="254" t="s">
        <v>682</v>
      </c>
      <c r="E813" s="105">
        <v>1.3729999999999999E-2</v>
      </c>
      <c r="F813" s="103" t="s">
        <v>1546</v>
      </c>
      <c r="G813" s="103" t="s">
        <v>1547</v>
      </c>
      <c r="H813" s="103" t="s">
        <v>356</v>
      </c>
      <c r="I813" s="103" t="s">
        <v>357</v>
      </c>
      <c r="J813" s="259">
        <v>0</v>
      </c>
    </row>
    <row r="814" spans="1:10" ht="20.100000000000001" customHeight="1" x14ac:dyDescent="0.2">
      <c r="A814" s="336"/>
      <c r="B814" s="336"/>
      <c r="C814" s="336"/>
      <c r="D814" s="336"/>
      <c r="E814" s="336"/>
      <c r="F814" s="336" t="s">
        <v>358</v>
      </c>
      <c r="G814" s="336"/>
      <c r="H814" s="336"/>
      <c r="I814" s="336"/>
      <c r="J814" s="250">
        <v>0</v>
      </c>
    </row>
    <row r="815" spans="1:10" ht="20.100000000000001" customHeight="1" x14ac:dyDescent="0.2">
      <c r="A815" s="336"/>
      <c r="B815" s="336"/>
      <c r="C815" s="336"/>
      <c r="D815" s="336"/>
      <c r="E815" s="336"/>
      <c r="F815" s="336" t="s">
        <v>359</v>
      </c>
      <c r="G815" s="336"/>
      <c r="H815" s="336"/>
      <c r="I815" s="336"/>
      <c r="J815" s="250">
        <v>0</v>
      </c>
    </row>
    <row r="816" spans="1:10" x14ac:dyDescent="0.2">
      <c r="A816" s="253"/>
      <c r="B816" s="253"/>
      <c r="C816" s="253"/>
      <c r="D816" s="253"/>
      <c r="E816" s="253" t="s">
        <v>294</v>
      </c>
      <c r="F816" s="70">
        <v>7.96</v>
      </c>
      <c r="G816" s="253" t="s">
        <v>295</v>
      </c>
      <c r="H816" s="70">
        <v>9.43</v>
      </c>
      <c r="I816" s="253" t="s">
        <v>296</v>
      </c>
      <c r="J816" s="70">
        <v>17.388848239894585</v>
      </c>
    </row>
    <row r="817" spans="1:10" ht="15" thickBot="1" x14ac:dyDescent="0.25">
      <c r="A817" s="253"/>
      <c r="B817" s="253"/>
      <c r="C817" s="253"/>
      <c r="D817" s="253"/>
      <c r="E817" s="253" t="s">
        <v>297</v>
      </c>
      <c r="F817" s="70">
        <v>71.61</v>
      </c>
      <c r="G817" s="253"/>
      <c r="H817" s="345" t="s">
        <v>298</v>
      </c>
      <c r="I817" s="345"/>
      <c r="J817" s="70">
        <v>326.47000000000003</v>
      </c>
    </row>
    <row r="818" spans="1:10" ht="0.95" customHeight="1" thickTop="1" x14ac:dyDescent="0.2">
      <c r="A818" s="102"/>
      <c r="B818" s="102"/>
      <c r="C818" s="102"/>
      <c r="D818" s="102"/>
      <c r="E818" s="102"/>
      <c r="F818" s="102"/>
      <c r="G818" s="102"/>
      <c r="H818" s="102"/>
      <c r="I818" s="102"/>
      <c r="J818" s="102"/>
    </row>
    <row r="819" spans="1:10" ht="18" customHeight="1" x14ac:dyDescent="0.2">
      <c r="A819" s="255"/>
      <c r="B819" s="257" t="s">
        <v>1</v>
      </c>
      <c r="C819" s="255" t="s">
        <v>2</v>
      </c>
      <c r="D819" s="255" t="s">
        <v>3</v>
      </c>
      <c r="E819" s="342" t="s">
        <v>89</v>
      </c>
      <c r="F819" s="342"/>
      <c r="G819" s="258" t="s">
        <v>4</v>
      </c>
      <c r="H819" s="257" t="s">
        <v>5</v>
      </c>
      <c r="I819" s="257" t="s">
        <v>6</v>
      </c>
      <c r="J819" s="257" t="s">
        <v>8</v>
      </c>
    </row>
    <row r="820" spans="1:10" ht="26.1" customHeight="1" x14ac:dyDescent="0.2">
      <c r="A820" s="256" t="s">
        <v>90</v>
      </c>
      <c r="B820" s="62" t="s">
        <v>707</v>
      </c>
      <c r="C820" s="256" t="s">
        <v>26</v>
      </c>
      <c r="D820" s="256" t="s">
        <v>708</v>
      </c>
      <c r="E820" s="343" t="s">
        <v>13</v>
      </c>
      <c r="F820" s="343"/>
      <c r="G820" s="63" t="s">
        <v>326</v>
      </c>
      <c r="H820" s="64">
        <v>1</v>
      </c>
      <c r="I820" s="65">
        <v>0.2</v>
      </c>
      <c r="J820" s="65">
        <v>0.2</v>
      </c>
    </row>
    <row r="821" spans="1:10" ht="15" customHeight="1" x14ac:dyDescent="0.2">
      <c r="A821" s="342" t="s">
        <v>659</v>
      </c>
      <c r="B821" s="349" t="s">
        <v>1</v>
      </c>
      <c r="C821" s="342" t="s">
        <v>2</v>
      </c>
      <c r="D821" s="342" t="s">
        <v>660</v>
      </c>
      <c r="E821" s="349" t="s">
        <v>320</v>
      </c>
      <c r="F821" s="350" t="s">
        <v>661</v>
      </c>
      <c r="G821" s="349"/>
      <c r="H821" s="350" t="s">
        <v>323</v>
      </c>
      <c r="I821" s="349"/>
      <c r="J821" s="349" t="s">
        <v>662</v>
      </c>
    </row>
    <row r="822" spans="1:10" ht="15" customHeight="1" x14ac:dyDescent="0.2">
      <c r="A822" s="349"/>
      <c r="B822" s="349"/>
      <c r="C822" s="349"/>
      <c r="D822" s="349"/>
      <c r="E822" s="349"/>
      <c r="F822" s="257" t="s">
        <v>663</v>
      </c>
      <c r="G822" s="257" t="s">
        <v>664</v>
      </c>
      <c r="H822" s="257" t="s">
        <v>663</v>
      </c>
      <c r="I822" s="257" t="s">
        <v>664</v>
      </c>
      <c r="J822" s="349"/>
    </row>
    <row r="823" spans="1:10" ht="24" customHeight="1" x14ac:dyDescent="0.2">
      <c r="A823" s="252" t="s">
        <v>92</v>
      </c>
      <c r="B823" s="66" t="s">
        <v>718</v>
      </c>
      <c r="C823" s="252" t="s">
        <v>26</v>
      </c>
      <c r="D823" s="252" t="s">
        <v>719</v>
      </c>
      <c r="E823" s="68">
        <v>1</v>
      </c>
      <c r="F823" s="69">
        <v>0.42</v>
      </c>
      <c r="G823" s="69">
        <v>0.57999999999999996</v>
      </c>
      <c r="H823" s="260">
        <v>11.06</v>
      </c>
      <c r="I823" s="260">
        <v>0.78</v>
      </c>
      <c r="J823" s="260">
        <v>5.0999999999999996</v>
      </c>
    </row>
    <row r="824" spans="1:10" ht="24" customHeight="1" x14ac:dyDescent="0.2">
      <c r="A824" s="252" t="s">
        <v>92</v>
      </c>
      <c r="B824" s="66" t="s">
        <v>720</v>
      </c>
      <c r="C824" s="252" t="s">
        <v>26</v>
      </c>
      <c r="D824" s="252" t="s">
        <v>721</v>
      </c>
      <c r="E824" s="68">
        <v>1</v>
      </c>
      <c r="F824" s="69">
        <v>0.42</v>
      </c>
      <c r="G824" s="69">
        <v>0.57999999999999996</v>
      </c>
      <c r="H824" s="260">
        <v>0.19</v>
      </c>
      <c r="I824" s="260">
        <v>0.13</v>
      </c>
      <c r="J824" s="260">
        <v>0.16</v>
      </c>
    </row>
    <row r="825" spans="1:10" ht="20.100000000000001" customHeight="1" x14ac:dyDescent="0.2">
      <c r="A825" s="336"/>
      <c r="B825" s="336"/>
      <c r="C825" s="336"/>
      <c r="D825" s="336"/>
      <c r="E825" s="336"/>
      <c r="F825" s="336" t="s">
        <v>669</v>
      </c>
      <c r="G825" s="336"/>
      <c r="H825" s="336"/>
      <c r="I825" s="336"/>
      <c r="J825" s="250">
        <v>5.2557</v>
      </c>
    </row>
    <row r="826" spans="1:10" ht="20.100000000000001" customHeight="1" x14ac:dyDescent="0.2">
      <c r="A826" s="255" t="s">
        <v>670</v>
      </c>
      <c r="B826" s="257" t="s">
        <v>1</v>
      </c>
      <c r="C826" s="255" t="s">
        <v>2</v>
      </c>
      <c r="D826" s="255" t="s">
        <v>435</v>
      </c>
      <c r="E826" s="257" t="s">
        <v>320</v>
      </c>
      <c r="F826" s="349" t="s">
        <v>323</v>
      </c>
      <c r="G826" s="349"/>
      <c r="H826" s="349"/>
      <c r="I826" s="349"/>
      <c r="J826" s="257" t="s">
        <v>662</v>
      </c>
    </row>
    <row r="827" spans="1:10" ht="24" customHeight="1" x14ac:dyDescent="0.2">
      <c r="A827" s="252" t="s">
        <v>92</v>
      </c>
      <c r="B827" s="66" t="s">
        <v>722</v>
      </c>
      <c r="C827" s="252" t="s">
        <v>26</v>
      </c>
      <c r="D827" s="252" t="s">
        <v>723</v>
      </c>
      <c r="E827" s="68">
        <v>1</v>
      </c>
      <c r="F827" s="252"/>
      <c r="G827" s="252"/>
      <c r="H827" s="252"/>
      <c r="I827" s="260" t="s">
        <v>724</v>
      </c>
      <c r="J827" s="260" t="s">
        <v>724</v>
      </c>
    </row>
    <row r="828" spans="1:10" ht="20.100000000000001" customHeight="1" x14ac:dyDescent="0.2">
      <c r="A828" s="336"/>
      <c r="B828" s="336"/>
      <c r="C828" s="336"/>
      <c r="D828" s="336"/>
      <c r="E828" s="336"/>
      <c r="F828" s="336" t="s">
        <v>675</v>
      </c>
      <c r="G828" s="336"/>
      <c r="H828" s="336"/>
      <c r="I828" s="336"/>
      <c r="J828" s="246">
        <v>0</v>
      </c>
    </row>
    <row r="829" spans="1:10" ht="20.100000000000001" customHeight="1" x14ac:dyDescent="0.2">
      <c r="A829" s="336"/>
      <c r="B829" s="336"/>
      <c r="C829" s="336"/>
      <c r="D829" s="336"/>
      <c r="E829" s="336"/>
      <c r="F829" s="336" t="s">
        <v>676</v>
      </c>
      <c r="G829" s="336"/>
      <c r="H829" s="336"/>
      <c r="I829" s="336"/>
      <c r="J829" s="250">
        <v>30.020399999999999</v>
      </c>
    </row>
    <row r="830" spans="1:10" ht="20.100000000000001" customHeight="1" x14ac:dyDescent="0.2">
      <c r="A830" s="336"/>
      <c r="B830" s="336"/>
      <c r="C830" s="336"/>
      <c r="D830" s="336"/>
      <c r="E830" s="336"/>
      <c r="F830" s="336" t="s">
        <v>314</v>
      </c>
      <c r="G830" s="336"/>
      <c r="H830" s="336"/>
      <c r="I830" s="336"/>
      <c r="J830" s="250">
        <v>35.2761</v>
      </c>
    </row>
    <row r="831" spans="1:10" ht="20.100000000000001" customHeight="1" x14ac:dyDescent="0.2">
      <c r="A831" s="336"/>
      <c r="B831" s="336"/>
      <c r="C831" s="336"/>
      <c r="D831" s="336"/>
      <c r="E831" s="336"/>
      <c r="F831" s="336" t="s">
        <v>315</v>
      </c>
      <c r="G831" s="336"/>
      <c r="H831" s="336"/>
      <c r="I831" s="336"/>
      <c r="J831" s="250">
        <v>249</v>
      </c>
    </row>
    <row r="832" spans="1:10" ht="20.100000000000001" customHeight="1" x14ac:dyDescent="0.2">
      <c r="A832" s="336"/>
      <c r="B832" s="336"/>
      <c r="C832" s="336"/>
      <c r="D832" s="336"/>
      <c r="E832" s="336"/>
      <c r="F832" s="336" t="s">
        <v>316</v>
      </c>
      <c r="G832" s="336"/>
      <c r="H832" s="336"/>
      <c r="I832" s="336"/>
      <c r="J832" s="250">
        <v>0.14169999999999999</v>
      </c>
    </row>
    <row r="833" spans="1:10" ht="20.100000000000001" customHeight="1" x14ac:dyDescent="0.2">
      <c r="A833" s="336"/>
      <c r="B833" s="336"/>
      <c r="C833" s="336"/>
      <c r="D833" s="336"/>
      <c r="E833" s="336"/>
      <c r="F833" s="336" t="s">
        <v>317</v>
      </c>
      <c r="G833" s="336"/>
      <c r="H833" s="336"/>
      <c r="I833" s="336"/>
      <c r="J833" s="250">
        <v>0</v>
      </c>
    </row>
    <row r="834" spans="1:10" ht="20.100000000000001" customHeight="1" x14ac:dyDescent="0.2">
      <c r="A834" s="255" t="s">
        <v>318</v>
      </c>
      <c r="B834" s="257" t="s">
        <v>1</v>
      </c>
      <c r="C834" s="255" t="s">
        <v>2</v>
      </c>
      <c r="D834" s="255" t="s">
        <v>319</v>
      </c>
      <c r="E834" s="257" t="s">
        <v>320</v>
      </c>
      <c r="F834" s="257" t="s">
        <v>321</v>
      </c>
      <c r="G834" s="257" t="s">
        <v>322</v>
      </c>
      <c r="H834" s="257"/>
      <c r="I834" s="257"/>
      <c r="J834" s="257" t="s">
        <v>323</v>
      </c>
    </row>
    <row r="835" spans="1:10" ht="26.1" customHeight="1" x14ac:dyDescent="0.2">
      <c r="A835" s="252" t="s">
        <v>92</v>
      </c>
      <c r="B835" s="66" t="s">
        <v>725</v>
      </c>
      <c r="C835" s="252" t="s">
        <v>26</v>
      </c>
      <c r="D835" s="252" t="s">
        <v>726</v>
      </c>
      <c r="E835" s="68">
        <v>2.5000000000000001E-3</v>
      </c>
      <c r="F835" s="67" t="s">
        <v>326</v>
      </c>
      <c r="G835" s="346" t="s">
        <v>727</v>
      </c>
      <c r="H835" s="346"/>
      <c r="I835" s="347"/>
      <c r="J835" s="260" t="s">
        <v>728</v>
      </c>
    </row>
    <row r="836" spans="1:10" ht="20.100000000000001" customHeight="1" x14ac:dyDescent="0.2">
      <c r="A836" s="336"/>
      <c r="B836" s="336"/>
      <c r="C836" s="336"/>
      <c r="D836" s="336"/>
      <c r="E836" s="336"/>
      <c r="F836" s="336" t="s">
        <v>329</v>
      </c>
      <c r="G836" s="336"/>
      <c r="H836" s="336"/>
      <c r="I836" s="336"/>
      <c r="J836" s="250">
        <v>5.5599999999999997E-2</v>
      </c>
    </row>
    <row r="837" spans="1:10" ht="20.100000000000001" customHeight="1" x14ac:dyDescent="0.2">
      <c r="A837" s="255" t="s">
        <v>349</v>
      </c>
      <c r="B837" s="257" t="s">
        <v>350</v>
      </c>
      <c r="C837" s="255" t="s">
        <v>2</v>
      </c>
      <c r="D837" s="255" t="s">
        <v>3</v>
      </c>
      <c r="E837" s="257" t="s">
        <v>320</v>
      </c>
      <c r="F837" s="349" t="s">
        <v>351</v>
      </c>
      <c r="G837" s="350"/>
      <c r="H837" s="349"/>
      <c r="I837" s="349"/>
      <c r="J837" s="257" t="s">
        <v>323</v>
      </c>
    </row>
    <row r="838" spans="1:10" ht="20.100000000000001" customHeight="1" x14ac:dyDescent="0.2">
      <c r="A838" s="258"/>
      <c r="B838" s="258"/>
      <c r="C838" s="258"/>
      <c r="D838" s="258"/>
      <c r="E838" s="258"/>
      <c r="F838" s="258" t="s">
        <v>352</v>
      </c>
      <c r="G838" s="258" t="s">
        <v>353</v>
      </c>
      <c r="H838" s="258" t="s">
        <v>354</v>
      </c>
      <c r="I838" s="258" t="s">
        <v>355</v>
      </c>
      <c r="J838" s="258"/>
    </row>
    <row r="839" spans="1:10" ht="20.100000000000001" customHeight="1" x14ac:dyDescent="0.2">
      <c r="A839" s="336"/>
      <c r="B839" s="336"/>
      <c r="C839" s="336"/>
      <c r="D839" s="336"/>
      <c r="E839" s="336"/>
      <c r="F839" s="336" t="s">
        <v>358</v>
      </c>
      <c r="G839" s="336"/>
      <c r="H839" s="336"/>
      <c r="I839" s="336"/>
      <c r="J839" s="250">
        <v>0</v>
      </c>
    </row>
    <row r="840" spans="1:10" ht="20.100000000000001" customHeight="1" x14ac:dyDescent="0.2">
      <c r="A840" s="336"/>
      <c r="B840" s="336"/>
      <c r="C840" s="336"/>
      <c r="D840" s="336"/>
      <c r="E840" s="336"/>
      <c r="F840" s="336" t="s">
        <v>359</v>
      </c>
      <c r="G840" s="336"/>
      <c r="H840" s="336"/>
      <c r="I840" s="336"/>
      <c r="J840" s="250">
        <v>0</v>
      </c>
    </row>
    <row r="841" spans="1:10" x14ac:dyDescent="0.2">
      <c r="A841" s="253"/>
      <c r="B841" s="253"/>
      <c r="C841" s="253"/>
      <c r="D841" s="253"/>
      <c r="E841" s="253" t="s">
        <v>294</v>
      </c>
      <c r="F841" s="70">
        <v>0.05</v>
      </c>
      <c r="G841" s="253" t="s">
        <v>295</v>
      </c>
      <c r="H841" s="70">
        <v>7.0000000000000007E-2</v>
      </c>
      <c r="I841" s="253" t="s">
        <v>296</v>
      </c>
      <c r="J841" s="70">
        <v>0.12056385542168675</v>
      </c>
    </row>
    <row r="842" spans="1:10" ht="15" thickBot="1" x14ac:dyDescent="0.25">
      <c r="A842" s="253"/>
      <c r="B842" s="253"/>
      <c r="C842" s="253"/>
      <c r="D842" s="253"/>
      <c r="E842" s="253" t="s">
        <v>297</v>
      </c>
      <c r="F842" s="70">
        <v>0.05</v>
      </c>
      <c r="G842" s="253"/>
      <c r="H842" s="345" t="s">
        <v>298</v>
      </c>
      <c r="I842" s="345"/>
      <c r="J842" s="70">
        <v>0.25</v>
      </c>
    </row>
    <row r="843" spans="1:10" ht="0.95" customHeight="1" thickTop="1" x14ac:dyDescent="0.2">
      <c r="A843" s="102"/>
      <c r="B843" s="102"/>
      <c r="C843" s="102"/>
      <c r="D843" s="102"/>
      <c r="E843" s="102"/>
      <c r="F843" s="102"/>
      <c r="G843" s="102"/>
      <c r="H843" s="102"/>
      <c r="I843" s="102"/>
      <c r="J843" s="102"/>
    </row>
    <row r="844" spans="1:10" ht="18" customHeight="1" x14ac:dyDescent="0.2">
      <c r="A844" s="255"/>
      <c r="B844" s="257" t="s">
        <v>1</v>
      </c>
      <c r="C844" s="255" t="s">
        <v>2</v>
      </c>
      <c r="D844" s="255" t="s">
        <v>3</v>
      </c>
      <c r="E844" s="342" t="s">
        <v>89</v>
      </c>
      <c r="F844" s="342"/>
      <c r="G844" s="258" t="s">
        <v>4</v>
      </c>
      <c r="H844" s="257" t="s">
        <v>5</v>
      </c>
      <c r="I844" s="257" t="s">
        <v>6</v>
      </c>
      <c r="J844" s="257" t="s">
        <v>8</v>
      </c>
    </row>
    <row r="845" spans="1:10" ht="24" customHeight="1" x14ac:dyDescent="0.2">
      <c r="A845" s="256" t="s">
        <v>90</v>
      </c>
      <c r="B845" s="62" t="s">
        <v>230</v>
      </c>
      <c r="C845" s="256" t="s">
        <v>21</v>
      </c>
      <c r="D845" s="256" t="s">
        <v>231</v>
      </c>
      <c r="E845" s="343" t="s">
        <v>124</v>
      </c>
      <c r="F845" s="343"/>
      <c r="G845" s="63" t="s">
        <v>94</v>
      </c>
      <c r="H845" s="64">
        <v>1</v>
      </c>
      <c r="I845" s="65">
        <v>33.770000000000003</v>
      </c>
      <c r="J845" s="65">
        <v>33.770000000000003</v>
      </c>
    </row>
    <row r="846" spans="1:10" ht="26.1" customHeight="1" x14ac:dyDescent="0.2">
      <c r="A846" s="254" t="s">
        <v>123</v>
      </c>
      <c r="B846" s="103" t="s">
        <v>595</v>
      </c>
      <c r="C846" s="254" t="s">
        <v>21</v>
      </c>
      <c r="D846" s="254" t="s">
        <v>596</v>
      </c>
      <c r="E846" s="344" t="s">
        <v>124</v>
      </c>
      <c r="F846" s="344"/>
      <c r="G846" s="104" t="s">
        <v>94</v>
      </c>
      <c r="H846" s="105">
        <v>1</v>
      </c>
      <c r="I846" s="106">
        <v>0.51</v>
      </c>
      <c r="J846" s="106">
        <v>0.51</v>
      </c>
    </row>
    <row r="847" spans="1:10" ht="26.1" customHeight="1" x14ac:dyDescent="0.2">
      <c r="A847" s="252" t="s">
        <v>92</v>
      </c>
      <c r="B847" s="66" t="s">
        <v>429</v>
      </c>
      <c r="C847" s="252" t="s">
        <v>21</v>
      </c>
      <c r="D847" s="252" t="s">
        <v>430</v>
      </c>
      <c r="E847" s="347" t="s">
        <v>424</v>
      </c>
      <c r="F847" s="347"/>
      <c r="G847" s="67" t="s">
        <v>94</v>
      </c>
      <c r="H847" s="68">
        <v>1</v>
      </c>
      <c r="I847" s="69">
        <v>0.08</v>
      </c>
      <c r="J847" s="69">
        <v>0.08</v>
      </c>
    </row>
    <row r="848" spans="1:10" ht="26.1" customHeight="1" x14ac:dyDescent="0.2">
      <c r="A848" s="252" t="s">
        <v>92</v>
      </c>
      <c r="B848" s="66" t="s">
        <v>436</v>
      </c>
      <c r="C848" s="252" t="s">
        <v>21</v>
      </c>
      <c r="D848" s="252" t="s">
        <v>437</v>
      </c>
      <c r="E848" s="347" t="s">
        <v>424</v>
      </c>
      <c r="F848" s="347"/>
      <c r="G848" s="67" t="s">
        <v>94</v>
      </c>
      <c r="H848" s="68">
        <v>1</v>
      </c>
      <c r="I848" s="69">
        <v>5.24</v>
      </c>
      <c r="J848" s="69">
        <v>5.24</v>
      </c>
    </row>
    <row r="849" spans="1:10" ht="26.1" customHeight="1" x14ac:dyDescent="0.2">
      <c r="A849" s="252" t="s">
        <v>92</v>
      </c>
      <c r="B849" s="66" t="s">
        <v>729</v>
      </c>
      <c r="C849" s="252" t="s">
        <v>21</v>
      </c>
      <c r="D849" s="252" t="s">
        <v>730</v>
      </c>
      <c r="E849" s="347" t="s">
        <v>424</v>
      </c>
      <c r="F849" s="347"/>
      <c r="G849" s="67" t="s">
        <v>94</v>
      </c>
      <c r="H849" s="68">
        <v>1</v>
      </c>
      <c r="I849" s="69">
        <v>0.08</v>
      </c>
      <c r="J849" s="69">
        <v>0.08</v>
      </c>
    </row>
    <row r="850" spans="1:10" ht="24" customHeight="1" x14ac:dyDescent="0.2">
      <c r="A850" s="252" t="s">
        <v>92</v>
      </c>
      <c r="B850" s="66" t="s">
        <v>597</v>
      </c>
      <c r="C850" s="252" t="s">
        <v>21</v>
      </c>
      <c r="D850" s="252" t="s">
        <v>598</v>
      </c>
      <c r="E850" s="347" t="s">
        <v>435</v>
      </c>
      <c r="F850" s="347"/>
      <c r="G850" s="67" t="s">
        <v>94</v>
      </c>
      <c r="H850" s="68">
        <v>1</v>
      </c>
      <c r="I850" s="69">
        <v>24.15</v>
      </c>
      <c r="J850" s="69">
        <v>24.15</v>
      </c>
    </row>
    <row r="851" spans="1:10" ht="26.1" customHeight="1" x14ac:dyDescent="0.2">
      <c r="A851" s="252" t="s">
        <v>92</v>
      </c>
      <c r="B851" s="66" t="s">
        <v>422</v>
      </c>
      <c r="C851" s="252" t="s">
        <v>21</v>
      </c>
      <c r="D851" s="252" t="s">
        <v>423</v>
      </c>
      <c r="E851" s="347" t="s">
        <v>424</v>
      </c>
      <c r="F851" s="347"/>
      <c r="G851" s="67" t="s">
        <v>94</v>
      </c>
      <c r="H851" s="68">
        <v>1</v>
      </c>
      <c r="I851" s="69">
        <v>1.43</v>
      </c>
      <c r="J851" s="69">
        <v>1.43</v>
      </c>
    </row>
    <row r="852" spans="1:10" ht="26.1" customHeight="1" x14ac:dyDescent="0.2">
      <c r="A852" s="252" t="s">
        <v>92</v>
      </c>
      <c r="B852" s="66" t="s">
        <v>427</v>
      </c>
      <c r="C852" s="252" t="s">
        <v>21</v>
      </c>
      <c r="D852" s="252" t="s">
        <v>428</v>
      </c>
      <c r="E852" s="347" t="s">
        <v>424</v>
      </c>
      <c r="F852" s="347"/>
      <c r="G852" s="67" t="s">
        <v>94</v>
      </c>
      <c r="H852" s="68">
        <v>1</v>
      </c>
      <c r="I852" s="69">
        <v>1</v>
      </c>
      <c r="J852" s="69">
        <v>1</v>
      </c>
    </row>
    <row r="853" spans="1:10" ht="26.1" customHeight="1" x14ac:dyDescent="0.2">
      <c r="A853" s="252" t="s">
        <v>92</v>
      </c>
      <c r="B853" s="66" t="s">
        <v>731</v>
      </c>
      <c r="C853" s="252" t="s">
        <v>21</v>
      </c>
      <c r="D853" s="252" t="s">
        <v>732</v>
      </c>
      <c r="E853" s="347" t="s">
        <v>424</v>
      </c>
      <c r="F853" s="347"/>
      <c r="G853" s="67" t="s">
        <v>94</v>
      </c>
      <c r="H853" s="68">
        <v>1</v>
      </c>
      <c r="I853" s="69">
        <v>1.28</v>
      </c>
      <c r="J853" s="69">
        <v>1.28</v>
      </c>
    </row>
    <row r="854" spans="1:10" x14ac:dyDescent="0.2">
      <c r="A854" s="253"/>
      <c r="B854" s="253"/>
      <c r="C854" s="253"/>
      <c r="D854" s="253"/>
      <c r="E854" s="253" t="s">
        <v>294</v>
      </c>
      <c r="F854" s="70">
        <v>11.3</v>
      </c>
      <c r="G854" s="253" t="s">
        <v>295</v>
      </c>
      <c r="H854" s="70">
        <v>13.36</v>
      </c>
      <c r="I854" s="253" t="s">
        <v>296</v>
      </c>
      <c r="J854" s="70">
        <v>24.66</v>
      </c>
    </row>
    <row r="855" spans="1:10" ht="15" thickBot="1" x14ac:dyDescent="0.25">
      <c r="A855" s="253"/>
      <c r="B855" s="253"/>
      <c r="C855" s="253"/>
      <c r="D855" s="253"/>
      <c r="E855" s="253" t="s">
        <v>297</v>
      </c>
      <c r="F855" s="70">
        <v>9.48</v>
      </c>
      <c r="G855" s="253"/>
      <c r="H855" s="345" t="s">
        <v>298</v>
      </c>
      <c r="I855" s="345"/>
      <c r="J855" s="70">
        <v>43.25</v>
      </c>
    </row>
    <row r="856" spans="1:10" ht="0.95" customHeight="1" thickTop="1" x14ac:dyDescent="0.2">
      <c r="A856" s="102"/>
      <c r="B856" s="102"/>
      <c r="C856" s="102"/>
      <c r="D856" s="102"/>
      <c r="E856" s="102"/>
      <c r="F856" s="102"/>
      <c r="G856" s="102"/>
      <c r="H856" s="102"/>
      <c r="I856" s="102"/>
      <c r="J856" s="102"/>
    </row>
    <row r="857" spans="1:10" ht="18" customHeight="1" x14ac:dyDescent="0.2">
      <c r="A857" s="255"/>
      <c r="B857" s="257" t="s">
        <v>1</v>
      </c>
      <c r="C857" s="255" t="s">
        <v>2</v>
      </c>
      <c r="D857" s="255" t="s">
        <v>3</v>
      </c>
      <c r="E857" s="342" t="s">
        <v>89</v>
      </c>
      <c r="F857" s="342"/>
      <c r="G857" s="258" t="s">
        <v>4</v>
      </c>
      <c r="H857" s="257" t="s">
        <v>5</v>
      </c>
      <c r="I857" s="257" t="s">
        <v>6</v>
      </c>
      <c r="J857" s="257" t="s">
        <v>8</v>
      </c>
    </row>
    <row r="858" spans="1:10" ht="26.1" customHeight="1" x14ac:dyDescent="0.2">
      <c r="A858" s="256" t="s">
        <v>90</v>
      </c>
      <c r="B858" s="62" t="s">
        <v>232</v>
      </c>
      <c r="C858" s="256" t="s">
        <v>21</v>
      </c>
      <c r="D858" s="256" t="s">
        <v>233</v>
      </c>
      <c r="E858" s="343" t="s">
        <v>124</v>
      </c>
      <c r="F858" s="343"/>
      <c r="G858" s="63" t="s">
        <v>94</v>
      </c>
      <c r="H858" s="64">
        <v>1</v>
      </c>
      <c r="I858" s="65">
        <v>143.85</v>
      </c>
      <c r="J858" s="65">
        <v>143.85</v>
      </c>
    </row>
    <row r="859" spans="1:10" ht="26.1" customHeight="1" x14ac:dyDescent="0.2">
      <c r="A859" s="254" t="s">
        <v>123</v>
      </c>
      <c r="B859" s="103" t="s">
        <v>599</v>
      </c>
      <c r="C859" s="254" t="s">
        <v>21</v>
      </c>
      <c r="D859" s="254" t="s">
        <v>600</v>
      </c>
      <c r="E859" s="344" t="s">
        <v>124</v>
      </c>
      <c r="F859" s="344"/>
      <c r="G859" s="104" t="s">
        <v>94</v>
      </c>
      <c r="H859" s="105">
        <v>1</v>
      </c>
      <c r="I859" s="106">
        <v>1.98</v>
      </c>
      <c r="J859" s="106">
        <v>1.98</v>
      </c>
    </row>
    <row r="860" spans="1:10" ht="26.1" customHeight="1" x14ac:dyDescent="0.2">
      <c r="A860" s="252" t="s">
        <v>92</v>
      </c>
      <c r="B860" s="66" t="s">
        <v>429</v>
      </c>
      <c r="C860" s="252" t="s">
        <v>21</v>
      </c>
      <c r="D860" s="252" t="s">
        <v>430</v>
      </c>
      <c r="E860" s="347" t="s">
        <v>424</v>
      </c>
      <c r="F860" s="347"/>
      <c r="G860" s="67" t="s">
        <v>94</v>
      </c>
      <c r="H860" s="68">
        <v>1</v>
      </c>
      <c r="I860" s="69">
        <v>0.08</v>
      </c>
      <c r="J860" s="69">
        <v>0.08</v>
      </c>
    </row>
    <row r="861" spans="1:10" ht="26.1" customHeight="1" x14ac:dyDescent="0.2">
      <c r="A861" s="252" t="s">
        <v>92</v>
      </c>
      <c r="B861" s="66" t="s">
        <v>422</v>
      </c>
      <c r="C861" s="252" t="s">
        <v>21</v>
      </c>
      <c r="D861" s="252" t="s">
        <v>423</v>
      </c>
      <c r="E861" s="347" t="s">
        <v>424</v>
      </c>
      <c r="F861" s="347"/>
      <c r="G861" s="67" t="s">
        <v>94</v>
      </c>
      <c r="H861" s="68">
        <v>1</v>
      </c>
      <c r="I861" s="69">
        <v>1.43</v>
      </c>
      <c r="J861" s="69">
        <v>1.43</v>
      </c>
    </row>
    <row r="862" spans="1:10" ht="26.1" customHeight="1" x14ac:dyDescent="0.2">
      <c r="A862" s="252" t="s">
        <v>92</v>
      </c>
      <c r="B862" s="66" t="s">
        <v>436</v>
      </c>
      <c r="C862" s="252" t="s">
        <v>21</v>
      </c>
      <c r="D862" s="252" t="s">
        <v>437</v>
      </c>
      <c r="E862" s="347" t="s">
        <v>424</v>
      </c>
      <c r="F862" s="347"/>
      <c r="G862" s="67" t="s">
        <v>94</v>
      </c>
      <c r="H862" s="68">
        <v>1</v>
      </c>
      <c r="I862" s="69">
        <v>5.24</v>
      </c>
      <c r="J862" s="69">
        <v>5.24</v>
      </c>
    </row>
    <row r="863" spans="1:10" ht="26.1" customHeight="1" x14ac:dyDescent="0.2">
      <c r="A863" s="252" t="s">
        <v>92</v>
      </c>
      <c r="B863" s="66" t="s">
        <v>733</v>
      </c>
      <c r="C863" s="252" t="s">
        <v>21</v>
      </c>
      <c r="D863" s="252" t="s">
        <v>734</v>
      </c>
      <c r="E863" s="347" t="s">
        <v>424</v>
      </c>
      <c r="F863" s="347"/>
      <c r="G863" s="67" t="s">
        <v>94</v>
      </c>
      <c r="H863" s="68">
        <v>1</v>
      </c>
      <c r="I863" s="69">
        <v>0.77</v>
      </c>
      <c r="J863" s="69">
        <v>0.77</v>
      </c>
    </row>
    <row r="864" spans="1:10" ht="24" customHeight="1" x14ac:dyDescent="0.2">
      <c r="A864" s="252" t="s">
        <v>92</v>
      </c>
      <c r="B864" s="66" t="s">
        <v>601</v>
      </c>
      <c r="C864" s="252" t="s">
        <v>21</v>
      </c>
      <c r="D864" s="252" t="s">
        <v>602</v>
      </c>
      <c r="E864" s="347" t="s">
        <v>435</v>
      </c>
      <c r="F864" s="347"/>
      <c r="G864" s="67" t="s">
        <v>94</v>
      </c>
      <c r="H864" s="68">
        <v>1</v>
      </c>
      <c r="I864" s="69">
        <v>134.34</v>
      </c>
      <c r="J864" s="69">
        <v>134.34</v>
      </c>
    </row>
    <row r="865" spans="1:10" ht="26.1" customHeight="1" x14ac:dyDescent="0.2">
      <c r="A865" s="252" t="s">
        <v>92</v>
      </c>
      <c r="B865" s="66" t="s">
        <v>735</v>
      </c>
      <c r="C865" s="252" t="s">
        <v>21</v>
      </c>
      <c r="D865" s="252" t="s">
        <v>736</v>
      </c>
      <c r="E865" s="347" t="s">
        <v>424</v>
      </c>
      <c r="F865" s="347"/>
      <c r="G865" s="67" t="s">
        <v>94</v>
      </c>
      <c r="H865" s="68">
        <v>1</v>
      </c>
      <c r="I865" s="69">
        <v>0.01</v>
      </c>
      <c r="J865" s="69">
        <v>0.01</v>
      </c>
    </row>
    <row r="866" spans="1:10" x14ac:dyDescent="0.2">
      <c r="A866" s="253"/>
      <c r="B866" s="253"/>
      <c r="C866" s="253"/>
      <c r="D866" s="253"/>
      <c r="E866" s="253" t="s">
        <v>294</v>
      </c>
      <c r="F866" s="70">
        <v>62.46</v>
      </c>
      <c r="G866" s="253" t="s">
        <v>295</v>
      </c>
      <c r="H866" s="70">
        <v>73.86</v>
      </c>
      <c r="I866" s="253" t="s">
        <v>296</v>
      </c>
      <c r="J866" s="70">
        <v>136.32</v>
      </c>
    </row>
    <row r="867" spans="1:10" ht="15" thickBot="1" x14ac:dyDescent="0.25">
      <c r="A867" s="253"/>
      <c r="B867" s="253"/>
      <c r="C867" s="253"/>
      <c r="D867" s="253"/>
      <c r="E867" s="253" t="s">
        <v>297</v>
      </c>
      <c r="F867" s="70">
        <v>40.42</v>
      </c>
      <c r="G867" s="253"/>
      <c r="H867" s="345" t="s">
        <v>298</v>
      </c>
      <c r="I867" s="345"/>
      <c r="J867" s="70">
        <v>184.27</v>
      </c>
    </row>
    <row r="868" spans="1:10" ht="0.95" customHeight="1" thickTop="1" x14ac:dyDescent="0.2">
      <c r="A868" s="102"/>
      <c r="B868" s="102"/>
      <c r="C868" s="102"/>
      <c r="D868" s="102"/>
      <c r="E868" s="102"/>
      <c r="F868" s="102"/>
      <c r="G868" s="102"/>
      <c r="H868" s="102"/>
      <c r="I868" s="102"/>
      <c r="J868" s="102"/>
    </row>
    <row r="869" spans="1:10" ht="18" customHeight="1" x14ac:dyDescent="0.2">
      <c r="A869" s="255"/>
      <c r="B869" s="257" t="s">
        <v>1</v>
      </c>
      <c r="C869" s="255" t="s">
        <v>2</v>
      </c>
      <c r="D869" s="255" t="s">
        <v>3</v>
      </c>
      <c r="E869" s="342" t="s">
        <v>89</v>
      </c>
      <c r="F869" s="342"/>
      <c r="G869" s="258" t="s">
        <v>4</v>
      </c>
      <c r="H869" s="257" t="s">
        <v>5</v>
      </c>
      <c r="I869" s="257" t="s">
        <v>6</v>
      </c>
      <c r="J869" s="257" t="s">
        <v>8</v>
      </c>
    </row>
    <row r="870" spans="1:10" ht="26.1" customHeight="1" x14ac:dyDescent="0.2">
      <c r="A870" s="256" t="s">
        <v>90</v>
      </c>
      <c r="B870" s="62" t="s">
        <v>133</v>
      </c>
      <c r="C870" s="256" t="s">
        <v>16</v>
      </c>
      <c r="D870" s="256" t="s">
        <v>134</v>
      </c>
      <c r="E870" s="343" t="s">
        <v>132</v>
      </c>
      <c r="F870" s="343"/>
      <c r="G870" s="63" t="s">
        <v>18</v>
      </c>
      <c r="H870" s="64">
        <v>1</v>
      </c>
      <c r="I870" s="65">
        <v>2217.29</v>
      </c>
      <c r="J870" s="65">
        <v>2217.29</v>
      </c>
    </row>
    <row r="871" spans="1:10" ht="39" customHeight="1" x14ac:dyDescent="0.2">
      <c r="A871" s="252" t="s">
        <v>92</v>
      </c>
      <c r="B871" s="66" t="s">
        <v>737</v>
      </c>
      <c r="C871" s="252" t="s">
        <v>21</v>
      </c>
      <c r="D871" s="252" t="s">
        <v>738</v>
      </c>
      <c r="E871" s="347" t="s">
        <v>127</v>
      </c>
      <c r="F871" s="347"/>
      <c r="G871" s="67" t="s">
        <v>18</v>
      </c>
      <c r="H871" s="68">
        <v>2</v>
      </c>
      <c r="I871" s="69">
        <v>47.37</v>
      </c>
      <c r="J871" s="69">
        <v>94.74</v>
      </c>
    </row>
    <row r="872" spans="1:10" ht="24" customHeight="1" x14ac:dyDescent="0.2">
      <c r="A872" s="252" t="s">
        <v>92</v>
      </c>
      <c r="B872" s="66" t="s">
        <v>739</v>
      </c>
      <c r="C872" s="252" t="s">
        <v>21</v>
      </c>
      <c r="D872" s="252" t="s">
        <v>740</v>
      </c>
      <c r="E872" s="347" t="s">
        <v>127</v>
      </c>
      <c r="F872" s="347"/>
      <c r="G872" s="67" t="s">
        <v>42</v>
      </c>
      <c r="H872" s="68">
        <v>3</v>
      </c>
      <c r="I872" s="69">
        <v>21.86</v>
      </c>
      <c r="J872" s="69">
        <v>65.58</v>
      </c>
    </row>
    <row r="873" spans="1:10" ht="26.1" customHeight="1" x14ac:dyDescent="0.2">
      <c r="A873" s="252" t="s">
        <v>92</v>
      </c>
      <c r="B873" s="66" t="s">
        <v>741</v>
      </c>
      <c r="C873" s="252" t="s">
        <v>21</v>
      </c>
      <c r="D873" s="252" t="s">
        <v>742</v>
      </c>
      <c r="E873" s="347" t="s">
        <v>127</v>
      </c>
      <c r="F873" s="347"/>
      <c r="G873" s="67" t="s">
        <v>42</v>
      </c>
      <c r="H873" s="68">
        <v>7.96</v>
      </c>
      <c r="I873" s="69">
        <v>110.65</v>
      </c>
      <c r="J873" s="69">
        <v>880.77</v>
      </c>
    </row>
    <row r="874" spans="1:10" ht="26.1" customHeight="1" x14ac:dyDescent="0.2">
      <c r="A874" s="252" t="s">
        <v>92</v>
      </c>
      <c r="B874" s="66" t="s">
        <v>743</v>
      </c>
      <c r="C874" s="252" t="s">
        <v>21</v>
      </c>
      <c r="D874" s="252" t="s">
        <v>744</v>
      </c>
      <c r="E874" s="347" t="s">
        <v>127</v>
      </c>
      <c r="F874" s="347"/>
      <c r="G874" s="67" t="s">
        <v>18</v>
      </c>
      <c r="H874" s="68">
        <v>8</v>
      </c>
      <c r="I874" s="69">
        <v>7.55</v>
      </c>
      <c r="J874" s="69">
        <v>60.4</v>
      </c>
    </row>
    <row r="875" spans="1:10" ht="39" customHeight="1" x14ac:dyDescent="0.2">
      <c r="A875" s="252" t="s">
        <v>92</v>
      </c>
      <c r="B875" s="66" t="s">
        <v>745</v>
      </c>
      <c r="C875" s="252" t="s">
        <v>21</v>
      </c>
      <c r="D875" s="252" t="s">
        <v>746</v>
      </c>
      <c r="E875" s="347" t="s">
        <v>127</v>
      </c>
      <c r="F875" s="347"/>
      <c r="G875" s="67" t="s">
        <v>18</v>
      </c>
      <c r="H875" s="68">
        <v>2</v>
      </c>
      <c r="I875" s="69">
        <v>157.19</v>
      </c>
      <c r="J875" s="69">
        <v>314.38</v>
      </c>
    </row>
    <row r="876" spans="1:10" ht="26.1" customHeight="1" x14ac:dyDescent="0.2">
      <c r="A876" s="252" t="s">
        <v>92</v>
      </c>
      <c r="B876" s="66" t="s">
        <v>747</v>
      </c>
      <c r="C876" s="252" t="s">
        <v>21</v>
      </c>
      <c r="D876" s="252" t="s">
        <v>748</v>
      </c>
      <c r="E876" s="347" t="s">
        <v>127</v>
      </c>
      <c r="F876" s="347"/>
      <c r="G876" s="67" t="s">
        <v>42</v>
      </c>
      <c r="H876" s="68">
        <v>8</v>
      </c>
      <c r="I876" s="69">
        <v>9.75</v>
      </c>
      <c r="J876" s="69">
        <v>78</v>
      </c>
    </row>
    <row r="877" spans="1:10" ht="26.1" customHeight="1" x14ac:dyDescent="0.2">
      <c r="A877" s="252" t="s">
        <v>92</v>
      </c>
      <c r="B877" s="66" t="s">
        <v>749</v>
      </c>
      <c r="C877" s="252" t="s">
        <v>21</v>
      </c>
      <c r="D877" s="252" t="s">
        <v>750</v>
      </c>
      <c r="E877" s="347" t="s">
        <v>127</v>
      </c>
      <c r="F877" s="347"/>
      <c r="G877" s="67" t="s">
        <v>42</v>
      </c>
      <c r="H877" s="68">
        <v>27</v>
      </c>
      <c r="I877" s="69">
        <v>11.16</v>
      </c>
      <c r="J877" s="69">
        <v>301.32</v>
      </c>
    </row>
    <row r="878" spans="1:10" ht="26.1" customHeight="1" x14ac:dyDescent="0.2">
      <c r="A878" s="252" t="s">
        <v>92</v>
      </c>
      <c r="B878" s="66" t="s">
        <v>751</v>
      </c>
      <c r="C878" s="252" t="s">
        <v>21</v>
      </c>
      <c r="D878" s="252" t="s">
        <v>752</v>
      </c>
      <c r="E878" s="347" t="s">
        <v>127</v>
      </c>
      <c r="F878" s="347"/>
      <c r="G878" s="67" t="s">
        <v>18</v>
      </c>
      <c r="H878" s="68">
        <v>4</v>
      </c>
      <c r="I878" s="69">
        <v>1.96</v>
      </c>
      <c r="J878" s="69">
        <v>7.84</v>
      </c>
    </row>
    <row r="879" spans="1:10" ht="26.1" customHeight="1" x14ac:dyDescent="0.2">
      <c r="A879" s="252" t="s">
        <v>92</v>
      </c>
      <c r="B879" s="66" t="s">
        <v>753</v>
      </c>
      <c r="C879" s="252" t="s">
        <v>21</v>
      </c>
      <c r="D879" s="252" t="s">
        <v>754</v>
      </c>
      <c r="E879" s="347" t="s">
        <v>127</v>
      </c>
      <c r="F879" s="347"/>
      <c r="G879" s="67" t="s">
        <v>18</v>
      </c>
      <c r="H879" s="68">
        <v>0.13</v>
      </c>
      <c r="I879" s="69">
        <v>98.05</v>
      </c>
      <c r="J879" s="69">
        <v>12.74</v>
      </c>
    </row>
    <row r="880" spans="1:10" ht="26.1" customHeight="1" x14ac:dyDescent="0.2">
      <c r="A880" s="252" t="s">
        <v>92</v>
      </c>
      <c r="B880" s="66" t="s">
        <v>755</v>
      </c>
      <c r="C880" s="252" t="s">
        <v>21</v>
      </c>
      <c r="D880" s="252" t="s">
        <v>756</v>
      </c>
      <c r="E880" s="347" t="s">
        <v>127</v>
      </c>
      <c r="F880" s="347"/>
      <c r="G880" s="67" t="s">
        <v>18</v>
      </c>
      <c r="H880" s="68">
        <v>1</v>
      </c>
      <c r="I880" s="69">
        <v>78.540000000000006</v>
      </c>
      <c r="J880" s="69">
        <v>78.540000000000006</v>
      </c>
    </row>
    <row r="881" spans="1:10" ht="26.1" customHeight="1" x14ac:dyDescent="0.2">
      <c r="A881" s="252" t="s">
        <v>92</v>
      </c>
      <c r="B881" s="66" t="s">
        <v>757</v>
      </c>
      <c r="C881" s="252" t="s">
        <v>21</v>
      </c>
      <c r="D881" s="252" t="s">
        <v>758</v>
      </c>
      <c r="E881" s="347" t="s">
        <v>127</v>
      </c>
      <c r="F881" s="347"/>
      <c r="G881" s="67" t="s">
        <v>18</v>
      </c>
      <c r="H881" s="68">
        <v>2</v>
      </c>
      <c r="I881" s="69">
        <v>1.2</v>
      </c>
      <c r="J881" s="69">
        <v>2.4</v>
      </c>
    </row>
    <row r="882" spans="1:10" ht="39" customHeight="1" x14ac:dyDescent="0.2">
      <c r="A882" s="252" t="s">
        <v>92</v>
      </c>
      <c r="B882" s="66" t="s">
        <v>759</v>
      </c>
      <c r="C882" s="252" t="s">
        <v>21</v>
      </c>
      <c r="D882" s="252" t="s">
        <v>760</v>
      </c>
      <c r="E882" s="347" t="s">
        <v>127</v>
      </c>
      <c r="F882" s="347"/>
      <c r="G882" s="67" t="s">
        <v>18</v>
      </c>
      <c r="H882" s="68">
        <v>1</v>
      </c>
      <c r="I882" s="69">
        <v>64.59</v>
      </c>
      <c r="J882" s="69">
        <v>64.59</v>
      </c>
    </row>
    <row r="883" spans="1:10" ht="39" customHeight="1" x14ac:dyDescent="0.2">
      <c r="A883" s="252" t="s">
        <v>92</v>
      </c>
      <c r="B883" s="66" t="s">
        <v>761</v>
      </c>
      <c r="C883" s="252" t="s">
        <v>21</v>
      </c>
      <c r="D883" s="252" t="s">
        <v>762</v>
      </c>
      <c r="E883" s="347" t="s">
        <v>127</v>
      </c>
      <c r="F883" s="347"/>
      <c r="G883" s="67" t="s">
        <v>18</v>
      </c>
      <c r="H883" s="68">
        <v>1</v>
      </c>
      <c r="I883" s="69">
        <v>213.05</v>
      </c>
      <c r="J883" s="69">
        <v>213.05</v>
      </c>
    </row>
    <row r="884" spans="1:10" ht="26.1" customHeight="1" x14ac:dyDescent="0.2">
      <c r="A884" s="252" t="s">
        <v>92</v>
      </c>
      <c r="B884" s="66" t="s">
        <v>763</v>
      </c>
      <c r="C884" s="252" t="s">
        <v>21</v>
      </c>
      <c r="D884" s="252" t="s">
        <v>764</v>
      </c>
      <c r="E884" s="347" t="s">
        <v>127</v>
      </c>
      <c r="F884" s="347"/>
      <c r="G884" s="67" t="s">
        <v>18</v>
      </c>
      <c r="H884" s="68">
        <v>2</v>
      </c>
      <c r="I884" s="69">
        <v>5.56</v>
      </c>
      <c r="J884" s="69">
        <v>11.12</v>
      </c>
    </row>
    <row r="885" spans="1:10" ht="39" customHeight="1" x14ac:dyDescent="0.2">
      <c r="A885" s="252" t="s">
        <v>92</v>
      </c>
      <c r="B885" s="66" t="s">
        <v>765</v>
      </c>
      <c r="C885" s="252" t="s">
        <v>21</v>
      </c>
      <c r="D885" s="252" t="s">
        <v>766</v>
      </c>
      <c r="E885" s="347" t="s">
        <v>127</v>
      </c>
      <c r="F885" s="347"/>
      <c r="G885" s="67" t="s">
        <v>18</v>
      </c>
      <c r="H885" s="68">
        <v>2</v>
      </c>
      <c r="I885" s="69">
        <v>1.42</v>
      </c>
      <c r="J885" s="69">
        <v>2.84</v>
      </c>
    </row>
    <row r="886" spans="1:10" ht="26.1" customHeight="1" x14ac:dyDescent="0.2">
      <c r="A886" s="252" t="s">
        <v>92</v>
      </c>
      <c r="B886" s="66" t="s">
        <v>767</v>
      </c>
      <c r="C886" s="252" t="s">
        <v>21</v>
      </c>
      <c r="D886" s="252" t="s">
        <v>768</v>
      </c>
      <c r="E886" s="347" t="s">
        <v>127</v>
      </c>
      <c r="F886" s="347"/>
      <c r="G886" s="67" t="s">
        <v>18</v>
      </c>
      <c r="H886" s="68">
        <v>2</v>
      </c>
      <c r="I886" s="69">
        <v>1.61</v>
      </c>
      <c r="J886" s="69">
        <v>3.22</v>
      </c>
    </row>
    <row r="887" spans="1:10" ht="39" customHeight="1" x14ac:dyDescent="0.2">
      <c r="A887" s="252" t="s">
        <v>92</v>
      </c>
      <c r="B887" s="66" t="s">
        <v>769</v>
      </c>
      <c r="C887" s="252" t="s">
        <v>21</v>
      </c>
      <c r="D887" s="252" t="s">
        <v>770</v>
      </c>
      <c r="E887" s="347" t="s">
        <v>127</v>
      </c>
      <c r="F887" s="347"/>
      <c r="G887" s="67" t="s">
        <v>18</v>
      </c>
      <c r="H887" s="68">
        <v>2</v>
      </c>
      <c r="I887" s="69">
        <v>12.88</v>
      </c>
      <c r="J887" s="69">
        <v>25.76</v>
      </c>
    </row>
    <row r="888" spans="1:10" x14ac:dyDescent="0.2">
      <c r="A888" s="253"/>
      <c r="B888" s="253"/>
      <c r="C888" s="253"/>
      <c r="D888" s="253"/>
      <c r="E888" s="253" t="s">
        <v>294</v>
      </c>
      <c r="F888" s="70">
        <v>0</v>
      </c>
      <c r="G888" s="253" t="s">
        <v>295</v>
      </c>
      <c r="H888" s="70">
        <v>0</v>
      </c>
      <c r="I888" s="253" t="s">
        <v>296</v>
      </c>
      <c r="J888" s="70">
        <v>0</v>
      </c>
    </row>
    <row r="889" spans="1:10" ht="15" thickBot="1" x14ac:dyDescent="0.25">
      <c r="A889" s="253"/>
      <c r="B889" s="253"/>
      <c r="C889" s="253"/>
      <c r="D889" s="253"/>
      <c r="E889" s="253" t="s">
        <v>297</v>
      </c>
      <c r="F889" s="70">
        <v>623.04999999999995</v>
      </c>
      <c r="G889" s="253"/>
      <c r="H889" s="345" t="s">
        <v>298</v>
      </c>
      <c r="I889" s="345"/>
      <c r="J889" s="70">
        <v>2840.34</v>
      </c>
    </row>
    <row r="890" spans="1:10" ht="0.95" customHeight="1" thickTop="1" x14ac:dyDescent="0.2">
      <c r="A890" s="102"/>
      <c r="B890" s="102"/>
      <c r="C890" s="102"/>
      <c r="D890" s="102"/>
      <c r="E890" s="102"/>
      <c r="F890" s="102"/>
      <c r="G890" s="102"/>
      <c r="H890" s="102"/>
      <c r="I890" s="102"/>
      <c r="J890" s="102"/>
    </row>
    <row r="891" spans="1:10" ht="18" customHeight="1" x14ac:dyDescent="0.2">
      <c r="A891" s="255"/>
      <c r="B891" s="257" t="s">
        <v>1</v>
      </c>
      <c r="C891" s="255" t="s">
        <v>2</v>
      </c>
      <c r="D891" s="255" t="s">
        <v>3</v>
      </c>
      <c r="E891" s="342" t="s">
        <v>89</v>
      </c>
      <c r="F891" s="342"/>
      <c r="G891" s="258" t="s">
        <v>4</v>
      </c>
      <c r="H891" s="257" t="s">
        <v>5</v>
      </c>
      <c r="I891" s="257" t="s">
        <v>6</v>
      </c>
      <c r="J891" s="257" t="s">
        <v>8</v>
      </c>
    </row>
    <row r="892" spans="1:10" ht="39" customHeight="1" x14ac:dyDescent="0.2">
      <c r="A892" s="256" t="s">
        <v>90</v>
      </c>
      <c r="B892" s="62" t="s">
        <v>207</v>
      </c>
      <c r="C892" s="256" t="s">
        <v>21</v>
      </c>
      <c r="D892" s="256" t="s">
        <v>208</v>
      </c>
      <c r="E892" s="343" t="s">
        <v>198</v>
      </c>
      <c r="F892" s="343"/>
      <c r="G892" s="63" t="s">
        <v>204</v>
      </c>
      <c r="H892" s="64">
        <v>1</v>
      </c>
      <c r="I892" s="65">
        <v>90.71</v>
      </c>
      <c r="J892" s="65">
        <v>90.71</v>
      </c>
    </row>
    <row r="893" spans="1:10" ht="39" customHeight="1" x14ac:dyDescent="0.2">
      <c r="A893" s="254" t="s">
        <v>123</v>
      </c>
      <c r="B893" s="103" t="s">
        <v>771</v>
      </c>
      <c r="C893" s="254" t="s">
        <v>21</v>
      </c>
      <c r="D893" s="254" t="s">
        <v>772</v>
      </c>
      <c r="E893" s="344" t="s">
        <v>485</v>
      </c>
      <c r="F893" s="344"/>
      <c r="G893" s="104" t="s">
        <v>94</v>
      </c>
      <c r="H893" s="105">
        <v>1</v>
      </c>
      <c r="I893" s="106">
        <v>43.4</v>
      </c>
      <c r="J893" s="106">
        <v>43.4</v>
      </c>
    </row>
    <row r="894" spans="1:10" ht="39" customHeight="1" x14ac:dyDescent="0.2">
      <c r="A894" s="254" t="s">
        <v>123</v>
      </c>
      <c r="B894" s="103" t="s">
        <v>773</v>
      </c>
      <c r="C894" s="254" t="s">
        <v>21</v>
      </c>
      <c r="D894" s="254" t="s">
        <v>774</v>
      </c>
      <c r="E894" s="344" t="s">
        <v>485</v>
      </c>
      <c r="F894" s="344"/>
      <c r="G894" s="104" t="s">
        <v>94</v>
      </c>
      <c r="H894" s="105">
        <v>1</v>
      </c>
      <c r="I894" s="106">
        <v>11.47</v>
      </c>
      <c r="J894" s="106">
        <v>11.47</v>
      </c>
    </row>
    <row r="895" spans="1:10" ht="26.1" customHeight="1" x14ac:dyDescent="0.2">
      <c r="A895" s="254" t="s">
        <v>123</v>
      </c>
      <c r="B895" s="103" t="s">
        <v>775</v>
      </c>
      <c r="C895" s="254" t="s">
        <v>21</v>
      </c>
      <c r="D895" s="254" t="s">
        <v>776</v>
      </c>
      <c r="E895" s="344" t="s">
        <v>124</v>
      </c>
      <c r="F895" s="344"/>
      <c r="G895" s="104" t="s">
        <v>94</v>
      </c>
      <c r="H895" s="105">
        <v>1</v>
      </c>
      <c r="I895" s="106">
        <v>35.840000000000003</v>
      </c>
      <c r="J895" s="106">
        <v>35.840000000000003</v>
      </c>
    </row>
    <row r="896" spans="1:10" x14ac:dyDescent="0.2">
      <c r="A896" s="253"/>
      <c r="B896" s="253"/>
      <c r="C896" s="253"/>
      <c r="D896" s="253"/>
      <c r="E896" s="253" t="s">
        <v>294</v>
      </c>
      <c r="F896" s="70">
        <v>12.45</v>
      </c>
      <c r="G896" s="253" t="s">
        <v>295</v>
      </c>
      <c r="H896" s="70">
        <v>14.74</v>
      </c>
      <c r="I896" s="253" t="s">
        <v>296</v>
      </c>
      <c r="J896" s="70">
        <v>27.19</v>
      </c>
    </row>
    <row r="897" spans="1:10" ht="15" thickBot="1" x14ac:dyDescent="0.25">
      <c r="A897" s="253"/>
      <c r="B897" s="253"/>
      <c r="C897" s="253"/>
      <c r="D897" s="253"/>
      <c r="E897" s="253" t="s">
        <v>297</v>
      </c>
      <c r="F897" s="70">
        <v>25.48</v>
      </c>
      <c r="G897" s="253"/>
      <c r="H897" s="345" t="s">
        <v>298</v>
      </c>
      <c r="I897" s="345"/>
      <c r="J897" s="70">
        <v>116.19</v>
      </c>
    </row>
    <row r="898" spans="1:10" ht="0.95" customHeight="1" thickTop="1" x14ac:dyDescent="0.2">
      <c r="A898" s="102"/>
      <c r="B898" s="102"/>
      <c r="C898" s="102"/>
      <c r="D898" s="102"/>
      <c r="E898" s="102"/>
      <c r="F898" s="102"/>
      <c r="G898" s="102"/>
      <c r="H898" s="102"/>
      <c r="I898" s="102"/>
      <c r="J898" s="102"/>
    </row>
    <row r="899" spans="1:10" ht="18" customHeight="1" x14ac:dyDescent="0.2">
      <c r="A899" s="255"/>
      <c r="B899" s="257" t="s">
        <v>1</v>
      </c>
      <c r="C899" s="255" t="s">
        <v>2</v>
      </c>
      <c r="D899" s="255" t="s">
        <v>3</v>
      </c>
      <c r="E899" s="342" t="s">
        <v>89</v>
      </c>
      <c r="F899" s="342"/>
      <c r="G899" s="258" t="s">
        <v>4</v>
      </c>
      <c r="H899" s="257" t="s">
        <v>5</v>
      </c>
      <c r="I899" s="257" t="s">
        <v>6</v>
      </c>
      <c r="J899" s="257" t="s">
        <v>8</v>
      </c>
    </row>
    <row r="900" spans="1:10" ht="39" customHeight="1" x14ac:dyDescent="0.2">
      <c r="A900" s="256" t="s">
        <v>90</v>
      </c>
      <c r="B900" s="62" t="s">
        <v>366</v>
      </c>
      <c r="C900" s="256" t="s">
        <v>21</v>
      </c>
      <c r="D900" s="256" t="s">
        <v>367</v>
      </c>
      <c r="E900" s="343" t="s">
        <v>198</v>
      </c>
      <c r="F900" s="343"/>
      <c r="G900" s="63" t="s">
        <v>199</v>
      </c>
      <c r="H900" s="64">
        <v>1</v>
      </c>
      <c r="I900" s="65">
        <v>213.02</v>
      </c>
      <c r="J900" s="65">
        <v>213.02</v>
      </c>
    </row>
    <row r="901" spans="1:10" ht="26.1" customHeight="1" x14ac:dyDescent="0.2">
      <c r="A901" s="254" t="s">
        <v>123</v>
      </c>
      <c r="B901" s="103" t="s">
        <v>775</v>
      </c>
      <c r="C901" s="254" t="s">
        <v>21</v>
      </c>
      <c r="D901" s="254" t="s">
        <v>776</v>
      </c>
      <c r="E901" s="344" t="s">
        <v>124</v>
      </c>
      <c r="F901" s="344"/>
      <c r="G901" s="104" t="s">
        <v>94</v>
      </c>
      <c r="H901" s="105">
        <v>1</v>
      </c>
      <c r="I901" s="106">
        <v>35.840000000000003</v>
      </c>
      <c r="J901" s="106">
        <v>35.840000000000003</v>
      </c>
    </row>
    <row r="902" spans="1:10" ht="39" customHeight="1" x14ac:dyDescent="0.2">
      <c r="A902" s="254" t="s">
        <v>123</v>
      </c>
      <c r="B902" s="103" t="s">
        <v>777</v>
      </c>
      <c r="C902" s="254" t="s">
        <v>21</v>
      </c>
      <c r="D902" s="254" t="s">
        <v>778</v>
      </c>
      <c r="E902" s="344" t="s">
        <v>485</v>
      </c>
      <c r="F902" s="344"/>
      <c r="G902" s="104" t="s">
        <v>94</v>
      </c>
      <c r="H902" s="105">
        <v>1</v>
      </c>
      <c r="I902" s="106">
        <v>54.25</v>
      </c>
      <c r="J902" s="106">
        <v>54.25</v>
      </c>
    </row>
    <row r="903" spans="1:10" ht="39" customHeight="1" x14ac:dyDescent="0.2">
      <c r="A903" s="254" t="s">
        <v>123</v>
      </c>
      <c r="B903" s="103" t="s">
        <v>773</v>
      </c>
      <c r="C903" s="254" t="s">
        <v>21</v>
      </c>
      <c r="D903" s="254" t="s">
        <v>774</v>
      </c>
      <c r="E903" s="344" t="s">
        <v>485</v>
      </c>
      <c r="F903" s="344"/>
      <c r="G903" s="104" t="s">
        <v>94</v>
      </c>
      <c r="H903" s="105">
        <v>1</v>
      </c>
      <c r="I903" s="106">
        <v>11.47</v>
      </c>
      <c r="J903" s="106">
        <v>11.47</v>
      </c>
    </row>
    <row r="904" spans="1:10" ht="39" customHeight="1" x14ac:dyDescent="0.2">
      <c r="A904" s="254" t="s">
        <v>123</v>
      </c>
      <c r="B904" s="103" t="s">
        <v>779</v>
      </c>
      <c r="C904" s="254" t="s">
        <v>21</v>
      </c>
      <c r="D904" s="254" t="s">
        <v>780</v>
      </c>
      <c r="E904" s="344" t="s">
        <v>485</v>
      </c>
      <c r="F904" s="344"/>
      <c r="G904" s="104" t="s">
        <v>94</v>
      </c>
      <c r="H904" s="105">
        <v>1</v>
      </c>
      <c r="I904" s="106">
        <v>68.06</v>
      </c>
      <c r="J904" s="106">
        <v>68.06</v>
      </c>
    </row>
    <row r="905" spans="1:10" ht="39" customHeight="1" x14ac:dyDescent="0.2">
      <c r="A905" s="254" t="s">
        <v>123</v>
      </c>
      <c r="B905" s="103" t="s">
        <v>771</v>
      </c>
      <c r="C905" s="254" t="s">
        <v>21</v>
      </c>
      <c r="D905" s="254" t="s">
        <v>772</v>
      </c>
      <c r="E905" s="344" t="s">
        <v>485</v>
      </c>
      <c r="F905" s="344"/>
      <c r="G905" s="104" t="s">
        <v>94</v>
      </c>
      <c r="H905" s="105">
        <v>1</v>
      </c>
      <c r="I905" s="106">
        <v>43.4</v>
      </c>
      <c r="J905" s="106">
        <v>43.4</v>
      </c>
    </row>
    <row r="906" spans="1:10" x14ac:dyDescent="0.2">
      <c r="A906" s="253"/>
      <c r="B906" s="253"/>
      <c r="C906" s="253"/>
      <c r="D906" s="253"/>
      <c r="E906" s="253" t="s">
        <v>294</v>
      </c>
      <c r="F906" s="70">
        <v>12.45</v>
      </c>
      <c r="G906" s="253" t="s">
        <v>295</v>
      </c>
      <c r="H906" s="70">
        <v>14.74</v>
      </c>
      <c r="I906" s="253" t="s">
        <v>296</v>
      </c>
      <c r="J906" s="70">
        <v>27.19</v>
      </c>
    </row>
    <row r="907" spans="1:10" ht="15" thickBot="1" x14ac:dyDescent="0.25">
      <c r="A907" s="253"/>
      <c r="B907" s="253"/>
      <c r="C907" s="253"/>
      <c r="D907" s="253"/>
      <c r="E907" s="253" t="s">
        <v>297</v>
      </c>
      <c r="F907" s="70">
        <v>59.85</v>
      </c>
      <c r="G907" s="253"/>
      <c r="H907" s="345" t="s">
        <v>298</v>
      </c>
      <c r="I907" s="345"/>
      <c r="J907" s="70">
        <v>272.87</v>
      </c>
    </row>
    <row r="908" spans="1:10" ht="0.95" customHeight="1" thickTop="1" x14ac:dyDescent="0.2">
      <c r="A908" s="102"/>
      <c r="B908" s="102"/>
      <c r="C908" s="102"/>
      <c r="D908" s="102"/>
      <c r="E908" s="102"/>
      <c r="F908" s="102"/>
      <c r="G908" s="102"/>
      <c r="H908" s="102"/>
      <c r="I908" s="102"/>
      <c r="J908" s="102"/>
    </row>
    <row r="909" spans="1:10" ht="18" customHeight="1" x14ac:dyDescent="0.2">
      <c r="A909" s="255"/>
      <c r="B909" s="257" t="s">
        <v>1</v>
      </c>
      <c r="C909" s="255" t="s">
        <v>2</v>
      </c>
      <c r="D909" s="255" t="s">
        <v>3</v>
      </c>
      <c r="E909" s="342" t="s">
        <v>89</v>
      </c>
      <c r="F909" s="342"/>
      <c r="G909" s="258" t="s">
        <v>4</v>
      </c>
      <c r="H909" s="257" t="s">
        <v>5</v>
      </c>
      <c r="I909" s="257" t="s">
        <v>6</v>
      </c>
      <c r="J909" s="257" t="s">
        <v>8</v>
      </c>
    </row>
    <row r="910" spans="1:10" ht="39" customHeight="1" x14ac:dyDescent="0.2">
      <c r="A910" s="256" t="s">
        <v>90</v>
      </c>
      <c r="B910" s="62" t="s">
        <v>771</v>
      </c>
      <c r="C910" s="256" t="s">
        <v>21</v>
      </c>
      <c r="D910" s="256" t="s">
        <v>772</v>
      </c>
      <c r="E910" s="343" t="s">
        <v>485</v>
      </c>
      <c r="F910" s="343"/>
      <c r="G910" s="63" t="s">
        <v>94</v>
      </c>
      <c r="H910" s="64">
        <v>1</v>
      </c>
      <c r="I910" s="65">
        <v>43.4</v>
      </c>
      <c r="J910" s="65">
        <v>43.4</v>
      </c>
    </row>
    <row r="911" spans="1:10" ht="26.1" customHeight="1" x14ac:dyDescent="0.2">
      <c r="A911" s="252" t="s">
        <v>92</v>
      </c>
      <c r="B911" s="66" t="s">
        <v>781</v>
      </c>
      <c r="C911" s="252" t="s">
        <v>21</v>
      </c>
      <c r="D911" s="252" t="s">
        <v>782</v>
      </c>
      <c r="E911" s="347" t="s">
        <v>496</v>
      </c>
      <c r="F911" s="347"/>
      <c r="G911" s="67" t="s">
        <v>18</v>
      </c>
      <c r="H911" s="68">
        <v>5.5999999999999999E-5</v>
      </c>
      <c r="I911" s="69">
        <v>775000</v>
      </c>
      <c r="J911" s="69">
        <v>43.4</v>
      </c>
    </row>
    <row r="912" spans="1:10" x14ac:dyDescent="0.2">
      <c r="A912" s="253"/>
      <c r="B912" s="253"/>
      <c r="C912" s="253"/>
      <c r="D912" s="253"/>
      <c r="E912" s="253" t="s">
        <v>294</v>
      </c>
      <c r="F912" s="70">
        <v>0</v>
      </c>
      <c r="G912" s="253" t="s">
        <v>295</v>
      </c>
      <c r="H912" s="70">
        <v>0</v>
      </c>
      <c r="I912" s="253" t="s">
        <v>296</v>
      </c>
      <c r="J912" s="70">
        <v>0</v>
      </c>
    </row>
    <row r="913" spans="1:10" ht="15" thickBot="1" x14ac:dyDescent="0.25">
      <c r="A913" s="253"/>
      <c r="B913" s="253"/>
      <c r="C913" s="253"/>
      <c r="D913" s="253"/>
      <c r="E913" s="253" t="s">
        <v>297</v>
      </c>
      <c r="F913" s="70">
        <v>12.19</v>
      </c>
      <c r="G913" s="253"/>
      <c r="H913" s="345" t="s">
        <v>298</v>
      </c>
      <c r="I913" s="345"/>
      <c r="J913" s="70">
        <v>55.59</v>
      </c>
    </row>
    <row r="914" spans="1:10" ht="0.95" customHeight="1" thickTop="1" x14ac:dyDescent="0.2">
      <c r="A914" s="102"/>
      <c r="B914" s="102"/>
      <c r="C914" s="102"/>
      <c r="D914" s="102"/>
      <c r="E914" s="102"/>
      <c r="F914" s="102"/>
      <c r="G914" s="102"/>
      <c r="H914" s="102"/>
      <c r="I914" s="102"/>
      <c r="J914" s="102"/>
    </row>
    <row r="915" spans="1:10" ht="18" customHeight="1" x14ac:dyDescent="0.2">
      <c r="A915" s="255"/>
      <c r="B915" s="257" t="s">
        <v>1</v>
      </c>
      <c r="C915" s="255" t="s">
        <v>2</v>
      </c>
      <c r="D915" s="255" t="s">
        <v>3</v>
      </c>
      <c r="E915" s="342" t="s">
        <v>89</v>
      </c>
      <c r="F915" s="342"/>
      <c r="G915" s="258" t="s">
        <v>4</v>
      </c>
      <c r="H915" s="257" t="s">
        <v>5</v>
      </c>
      <c r="I915" s="257" t="s">
        <v>6</v>
      </c>
      <c r="J915" s="257" t="s">
        <v>8</v>
      </c>
    </row>
    <row r="916" spans="1:10" ht="39" customHeight="1" x14ac:dyDescent="0.2">
      <c r="A916" s="256" t="s">
        <v>90</v>
      </c>
      <c r="B916" s="62" t="s">
        <v>773</v>
      </c>
      <c r="C916" s="256" t="s">
        <v>21</v>
      </c>
      <c r="D916" s="256" t="s">
        <v>774</v>
      </c>
      <c r="E916" s="343" t="s">
        <v>485</v>
      </c>
      <c r="F916" s="343"/>
      <c r="G916" s="63" t="s">
        <v>94</v>
      </c>
      <c r="H916" s="64">
        <v>1</v>
      </c>
      <c r="I916" s="65">
        <v>11.47</v>
      </c>
      <c r="J916" s="65">
        <v>11.47</v>
      </c>
    </row>
    <row r="917" spans="1:10" ht="26.1" customHeight="1" x14ac:dyDescent="0.2">
      <c r="A917" s="252" t="s">
        <v>92</v>
      </c>
      <c r="B917" s="66" t="s">
        <v>781</v>
      </c>
      <c r="C917" s="252" t="s">
        <v>21</v>
      </c>
      <c r="D917" s="252" t="s">
        <v>782</v>
      </c>
      <c r="E917" s="347" t="s">
        <v>496</v>
      </c>
      <c r="F917" s="347"/>
      <c r="G917" s="67" t="s">
        <v>18</v>
      </c>
      <c r="H917" s="68">
        <v>1.4800000000000001E-5</v>
      </c>
      <c r="I917" s="69">
        <v>775000</v>
      </c>
      <c r="J917" s="69">
        <v>11.47</v>
      </c>
    </row>
    <row r="918" spans="1:10" x14ac:dyDescent="0.2">
      <c r="A918" s="253"/>
      <c r="B918" s="253"/>
      <c r="C918" s="253"/>
      <c r="D918" s="253"/>
      <c r="E918" s="253" t="s">
        <v>294</v>
      </c>
      <c r="F918" s="70">
        <v>0</v>
      </c>
      <c r="G918" s="253" t="s">
        <v>295</v>
      </c>
      <c r="H918" s="70">
        <v>0</v>
      </c>
      <c r="I918" s="253" t="s">
        <v>296</v>
      </c>
      <c r="J918" s="70">
        <v>0</v>
      </c>
    </row>
    <row r="919" spans="1:10" ht="15" thickBot="1" x14ac:dyDescent="0.25">
      <c r="A919" s="253"/>
      <c r="B919" s="253"/>
      <c r="C919" s="253"/>
      <c r="D919" s="253"/>
      <c r="E919" s="253" t="s">
        <v>297</v>
      </c>
      <c r="F919" s="70">
        <v>3.22</v>
      </c>
      <c r="G919" s="253"/>
      <c r="H919" s="345" t="s">
        <v>298</v>
      </c>
      <c r="I919" s="345"/>
      <c r="J919" s="70">
        <v>14.69</v>
      </c>
    </row>
    <row r="920" spans="1:10" ht="0.95" customHeight="1" thickTop="1" x14ac:dyDescent="0.2">
      <c r="A920" s="102"/>
      <c r="B920" s="102"/>
      <c r="C920" s="102"/>
      <c r="D920" s="102"/>
      <c r="E920" s="102"/>
      <c r="F920" s="102"/>
      <c r="G920" s="102"/>
      <c r="H920" s="102"/>
      <c r="I920" s="102"/>
      <c r="J920" s="102"/>
    </row>
    <row r="921" spans="1:10" ht="18" customHeight="1" x14ac:dyDescent="0.2">
      <c r="A921" s="255"/>
      <c r="B921" s="257" t="s">
        <v>1</v>
      </c>
      <c r="C921" s="255" t="s">
        <v>2</v>
      </c>
      <c r="D921" s="255" t="s">
        <v>3</v>
      </c>
      <c r="E921" s="342" t="s">
        <v>89</v>
      </c>
      <c r="F921" s="342"/>
      <c r="G921" s="258" t="s">
        <v>4</v>
      </c>
      <c r="H921" s="257" t="s">
        <v>5</v>
      </c>
      <c r="I921" s="257" t="s">
        <v>6</v>
      </c>
      <c r="J921" s="257" t="s">
        <v>8</v>
      </c>
    </row>
    <row r="922" spans="1:10" ht="39" customHeight="1" x14ac:dyDescent="0.2">
      <c r="A922" s="256" t="s">
        <v>90</v>
      </c>
      <c r="B922" s="62" t="s">
        <v>777</v>
      </c>
      <c r="C922" s="256" t="s">
        <v>21</v>
      </c>
      <c r="D922" s="256" t="s">
        <v>778</v>
      </c>
      <c r="E922" s="343" t="s">
        <v>485</v>
      </c>
      <c r="F922" s="343"/>
      <c r="G922" s="63" t="s">
        <v>94</v>
      </c>
      <c r="H922" s="64">
        <v>1</v>
      </c>
      <c r="I922" s="65">
        <v>54.25</v>
      </c>
      <c r="J922" s="65">
        <v>54.25</v>
      </c>
    </row>
    <row r="923" spans="1:10" ht="26.1" customHeight="1" x14ac:dyDescent="0.2">
      <c r="A923" s="252" t="s">
        <v>92</v>
      </c>
      <c r="B923" s="66" t="s">
        <v>781</v>
      </c>
      <c r="C923" s="252" t="s">
        <v>21</v>
      </c>
      <c r="D923" s="252" t="s">
        <v>782</v>
      </c>
      <c r="E923" s="347" t="s">
        <v>496</v>
      </c>
      <c r="F923" s="347"/>
      <c r="G923" s="67" t="s">
        <v>18</v>
      </c>
      <c r="H923" s="68">
        <v>6.9999999999999994E-5</v>
      </c>
      <c r="I923" s="69">
        <v>775000</v>
      </c>
      <c r="J923" s="69">
        <v>54.25</v>
      </c>
    </row>
    <row r="924" spans="1:10" x14ac:dyDescent="0.2">
      <c r="A924" s="253"/>
      <c r="B924" s="253"/>
      <c r="C924" s="253"/>
      <c r="D924" s="253"/>
      <c r="E924" s="253" t="s">
        <v>294</v>
      </c>
      <c r="F924" s="70">
        <v>0</v>
      </c>
      <c r="G924" s="253" t="s">
        <v>295</v>
      </c>
      <c r="H924" s="70">
        <v>0</v>
      </c>
      <c r="I924" s="253" t="s">
        <v>296</v>
      </c>
      <c r="J924" s="70">
        <v>0</v>
      </c>
    </row>
    <row r="925" spans="1:10" ht="15" thickBot="1" x14ac:dyDescent="0.25">
      <c r="A925" s="253"/>
      <c r="B925" s="253"/>
      <c r="C925" s="253"/>
      <c r="D925" s="253"/>
      <c r="E925" s="253" t="s">
        <v>297</v>
      </c>
      <c r="F925" s="70">
        <v>15.24</v>
      </c>
      <c r="G925" s="253"/>
      <c r="H925" s="345" t="s">
        <v>298</v>
      </c>
      <c r="I925" s="345"/>
      <c r="J925" s="70">
        <v>69.489999999999995</v>
      </c>
    </row>
    <row r="926" spans="1:10" ht="0.95" customHeight="1" thickTop="1" x14ac:dyDescent="0.2">
      <c r="A926" s="102"/>
      <c r="B926" s="102"/>
      <c r="C926" s="102"/>
      <c r="D926" s="102"/>
      <c r="E926" s="102"/>
      <c r="F926" s="102"/>
      <c r="G926" s="102"/>
      <c r="H926" s="102"/>
      <c r="I926" s="102"/>
      <c r="J926" s="102"/>
    </row>
    <row r="927" spans="1:10" ht="18" customHeight="1" x14ac:dyDescent="0.2">
      <c r="A927" s="255"/>
      <c r="B927" s="257" t="s">
        <v>1</v>
      </c>
      <c r="C927" s="255" t="s">
        <v>2</v>
      </c>
      <c r="D927" s="255" t="s">
        <v>3</v>
      </c>
      <c r="E927" s="342" t="s">
        <v>89</v>
      </c>
      <c r="F927" s="342"/>
      <c r="G927" s="258" t="s">
        <v>4</v>
      </c>
      <c r="H927" s="257" t="s">
        <v>5</v>
      </c>
      <c r="I927" s="257" t="s">
        <v>6</v>
      </c>
      <c r="J927" s="257" t="s">
        <v>8</v>
      </c>
    </row>
    <row r="928" spans="1:10" ht="39" customHeight="1" x14ac:dyDescent="0.2">
      <c r="A928" s="256" t="s">
        <v>90</v>
      </c>
      <c r="B928" s="62" t="s">
        <v>779</v>
      </c>
      <c r="C928" s="256" t="s">
        <v>21</v>
      </c>
      <c r="D928" s="256" t="s">
        <v>780</v>
      </c>
      <c r="E928" s="343" t="s">
        <v>485</v>
      </c>
      <c r="F928" s="343"/>
      <c r="G928" s="63" t="s">
        <v>94</v>
      </c>
      <c r="H928" s="64">
        <v>1</v>
      </c>
      <c r="I928" s="65">
        <v>68.06</v>
      </c>
      <c r="J928" s="65">
        <v>68.06</v>
      </c>
    </row>
    <row r="929" spans="1:10" ht="26.1" customHeight="1" x14ac:dyDescent="0.2">
      <c r="A929" s="252" t="s">
        <v>92</v>
      </c>
      <c r="B929" s="66" t="s">
        <v>515</v>
      </c>
      <c r="C929" s="252" t="s">
        <v>21</v>
      </c>
      <c r="D929" s="252" t="s">
        <v>516</v>
      </c>
      <c r="E929" s="347" t="s">
        <v>127</v>
      </c>
      <c r="F929" s="347"/>
      <c r="G929" s="67" t="s">
        <v>66</v>
      </c>
      <c r="H929" s="68">
        <v>10.77</v>
      </c>
      <c r="I929" s="69">
        <v>6.32</v>
      </c>
      <c r="J929" s="69">
        <v>68.06</v>
      </c>
    </row>
    <row r="930" spans="1:10" x14ac:dyDescent="0.2">
      <c r="A930" s="253"/>
      <c r="B930" s="253"/>
      <c r="C930" s="253"/>
      <c r="D930" s="253"/>
      <c r="E930" s="253" t="s">
        <v>294</v>
      </c>
      <c r="F930" s="70">
        <v>0</v>
      </c>
      <c r="G930" s="253" t="s">
        <v>295</v>
      </c>
      <c r="H930" s="70">
        <v>0</v>
      </c>
      <c r="I930" s="253" t="s">
        <v>296</v>
      </c>
      <c r="J930" s="70">
        <v>0</v>
      </c>
    </row>
    <row r="931" spans="1:10" ht="15" thickBot="1" x14ac:dyDescent="0.25">
      <c r="A931" s="253"/>
      <c r="B931" s="253"/>
      <c r="C931" s="253"/>
      <c r="D931" s="253"/>
      <c r="E931" s="253" t="s">
        <v>297</v>
      </c>
      <c r="F931" s="70">
        <v>19.12</v>
      </c>
      <c r="G931" s="253"/>
      <c r="H931" s="345" t="s">
        <v>298</v>
      </c>
      <c r="I931" s="345"/>
      <c r="J931" s="70">
        <v>87.18</v>
      </c>
    </row>
    <row r="932" spans="1:10" ht="0.95" customHeight="1" thickTop="1" x14ac:dyDescent="0.2">
      <c r="A932" s="102"/>
      <c r="B932" s="102"/>
      <c r="C932" s="102"/>
      <c r="D932" s="102"/>
      <c r="E932" s="102"/>
      <c r="F932" s="102"/>
      <c r="G932" s="102"/>
      <c r="H932" s="102"/>
      <c r="I932" s="102"/>
      <c r="J932" s="102"/>
    </row>
    <row r="933" spans="1:10" ht="18" customHeight="1" x14ac:dyDescent="0.2">
      <c r="A933" s="255"/>
      <c r="B933" s="257" t="s">
        <v>1</v>
      </c>
      <c r="C933" s="255" t="s">
        <v>2</v>
      </c>
      <c r="D933" s="255" t="s">
        <v>3</v>
      </c>
      <c r="E933" s="342" t="s">
        <v>89</v>
      </c>
      <c r="F933" s="342"/>
      <c r="G933" s="258" t="s">
        <v>4</v>
      </c>
      <c r="H933" s="257" t="s">
        <v>5</v>
      </c>
      <c r="I933" s="257" t="s">
        <v>6</v>
      </c>
      <c r="J933" s="257" t="s">
        <v>8</v>
      </c>
    </row>
    <row r="934" spans="1:10" ht="39" customHeight="1" x14ac:dyDescent="0.2">
      <c r="A934" s="256" t="s">
        <v>90</v>
      </c>
      <c r="B934" s="62" t="s">
        <v>378</v>
      </c>
      <c r="C934" s="256" t="s">
        <v>21</v>
      </c>
      <c r="D934" s="256" t="s">
        <v>379</v>
      </c>
      <c r="E934" s="343" t="s">
        <v>375</v>
      </c>
      <c r="F934" s="343"/>
      <c r="G934" s="63" t="s">
        <v>23</v>
      </c>
      <c r="H934" s="64">
        <v>1</v>
      </c>
      <c r="I934" s="65">
        <v>111.27</v>
      </c>
      <c r="J934" s="65">
        <v>111.27</v>
      </c>
    </row>
    <row r="935" spans="1:10" ht="39" customHeight="1" x14ac:dyDescent="0.2">
      <c r="A935" s="254" t="s">
        <v>123</v>
      </c>
      <c r="B935" s="103" t="s">
        <v>783</v>
      </c>
      <c r="C935" s="254" t="s">
        <v>21</v>
      </c>
      <c r="D935" s="254" t="s">
        <v>784</v>
      </c>
      <c r="E935" s="344" t="s">
        <v>198</v>
      </c>
      <c r="F935" s="344"/>
      <c r="G935" s="104" t="s">
        <v>199</v>
      </c>
      <c r="H935" s="105">
        <v>8.3999999999999995E-3</v>
      </c>
      <c r="I935" s="106">
        <v>35.5</v>
      </c>
      <c r="J935" s="106">
        <v>0.28999999999999998</v>
      </c>
    </row>
    <row r="936" spans="1:10" ht="39" customHeight="1" x14ac:dyDescent="0.2">
      <c r="A936" s="254" t="s">
        <v>123</v>
      </c>
      <c r="B936" s="103" t="s">
        <v>785</v>
      </c>
      <c r="C936" s="254" t="s">
        <v>21</v>
      </c>
      <c r="D936" s="254" t="s">
        <v>786</v>
      </c>
      <c r="E936" s="344" t="s">
        <v>198</v>
      </c>
      <c r="F936" s="344"/>
      <c r="G936" s="104" t="s">
        <v>204</v>
      </c>
      <c r="H936" s="105">
        <v>3.3700000000000001E-2</v>
      </c>
      <c r="I936" s="106">
        <v>33.799999999999997</v>
      </c>
      <c r="J936" s="106">
        <v>1.1299999999999999</v>
      </c>
    </row>
    <row r="937" spans="1:10" ht="24" customHeight="1" x14ac:dyDescent="0.2">
      <c r="A937" s="254" t="s">
        <v>123</v>
      </c>
      <c r="B937" s="103" t="s">
        <v>300</v>
      </c>
      <c r="C937" s="254" t="s">
        <v>21</v>
      </c>
      <c r="D937" s="254" t="s">
        <v>301</v>
      </c>
      <c r="E937" s="344" t="s">
        <v>124</v>
      </c>
      <c r="F937" s="344"/>
      <c r="G937" s="104" t="s">
        <v>94</v>
      </c>
      <c r="H937" s="105">
        <v>1.5588</v>
      </c>
      <c r="I937" s="106">
        <v>31.67</v>
      </c>
      <c r="J937" s="106">
        <v>49.36</v>
      </c>
    </row>
    <row r="938" spans="1:10" ht="26.1" customHeight="1" x14ac:dyDescent="0.2">
      <c r="A938" s="254" t="s">
        <v>123</v>
      </c>
      <c r="B938" s="103" t="s">
        <v>438</v>
      </c>
      <c r="C938" s="254" t="s">
        <v>21</v>
      </c>
      <c r="D938" s="254" t="s">
        <v>439</v>
      </c>
      <c r="E938" s="344" t="s">
        <v>124</v>
      </c>
      <c r="F938" s="344"/>
      <c r="G938" s="104" t="s">
        <v>94</v>
      </c>
      <c r="H938" s="105">
        <v>5.4899999999999997E-2</v>
      </c>
      <c r="I938" s="106">
        <v>26.48</v>
      </c>
      <c r="J938" s="106">
        <v>1.45</v>
      </c>
    </row>
    <row r="939" spans="1:10" ht="39" customHeight="1" x14ac:dyDescent="0.2">
      <c r="A939" s="252" t="s">
        <v>92</v>
      </c>
      <c r="B939" s="66" t="s">
        <v>787</v>
      </c>
      <c r="C939" s="252" t="s">
        <v>21</v>
      </c>
      <c r="D939" s="252" t="s">
        <v>788</v>
      </c>
      <c r="E939" s="347" t="s">
        <v>93</v>
      </c>
      <c r="F939" s="347"/>
      <c r="G939" s="67" t="s">
        <v>789</v>
      </c>
      <c r="H939" s="68">
        <v>0.16109999999999999</v>
      </c>
      <c r="I939" s="69">
        <v>19.2</v>
      </c>
      <c r="J939" s="69">
        <v>3.09</v>
      </c>
    </row>
    <row r="940" spans="1:10" ht="26.1" customHeight="1" x14ac:dyDescent="0.2">
      <c r="A940" s="252" t="s">
        <v>92</v>
      </c>
      <c r="B940" s="66" t="s">
        <v>790</v>
      </c>
      <c r="C940" s="252" t="s">
        <v>21</v>
      </c>
      <c r="D940" s="252" t="s">
        <v>791</v>
      </c>
      <c r="E940" s="347" t="s">
        <v>127</v>
      </c>
      <c r="F940" s="347"/>
      <c r="G940" s="67" t="s">
        <v>309</v>
      </c>
      <c r="H940" s="68">
        <v>3.1199999999999999E-2</v>
      </c>
      <c r="I940" s="69">
        <v>20.56</v>
      </c>
      <c r="J940" s="69">
        <v>0.64</v>
      </c>
    </row>
    <row r="941" spans="1:10" ht="39" customHeight="1" x14ac:dyDescent="0.2">
      <c r="A941" s="252" t="s">
        <v>92</v>
      </c>
      <c r="B941" s="66" t="s">
        <v>792</v>
      </c>
      <c r="C941" s="252" t="s">
        <v>21</v>
      </c>
      <c r="D941" s="252" t="s">
        <v>793</v>
      </c>
      <c r="E941" s="347" t="s">
        <v>93</v>
      </c>
      <c r="F941" s="347"/>
      <c r="G941" s="67" t="s">
        <v>789</v>
      </c>
      <c r="H941" s="68">
        <v>9.5000000000000001E-2</v>
      </c>
      <c r="I941" s="69">
        <v>18.37</v>
      </c>
      <c r="J941" s="69">
        <v>1.74</v>
      </c>
    </row>
    <row r="942" spans="1:10" ht="26.1" customHeight="1" x14ac:dyDescent="0.2">
      <c r="A942" s="252" t="s">
        <v>92</v>
      </c>
      <c r="B942" s="66" t="s">
        <v>794</v>
      </c>
      <c r="C942" s="252" t="s">
        <v>21</v>
      </c>
      <c r="D942" s="252" t="s">
        <v>795</v>
      </c>
      <c r="E942" s="347" t="s">
        <v>127</v>
      </c>
      <c r="F942" s="347"/>
      <c r="G942" s="67" t="s">
        <v>42</v>
      </c>
      <c r="H942" s="68">
        <v>1.8654999999999999</v>
      </c>
      <c r="I942" s="69">
        <v>11.91</v>
      </c>
      <c r="J942" s="69">
        <v>22.21</v>
      </c>
    </row>
    <row r="943" spans="1:10" ht="26.1" customHeight="1" x14ac:dyDescent="0.2">
      <c r="A943" s="252" t="s">
        <v>92</v>
      </c>
      <c r="B943" s="66" t="s">
        <v>796</v>
      </c>
      <c r="C943" s="252" t="s">
        <v>21</v>
      </c>
      <c r="D943" s="252" t="s">
        <v>797</v>
      </c>
      <c r="E943" s="347" t="s">
        <v>127</v>
      </c>
      <c r="F943" s="347"/>
      <c r="G943" s="67" t="s">
        <v>66</v>
      </c>
      <c r="H943" s="68">
        <v>3.5000000000000001E-3</v>
      </c>
      <c r="I943" s="69">
        <v>7.86</v>
      </c>
      <c r="J943" s="69">
        <v>0.02</v>
      </c>
    </row>
    <row r="944" spans="1:10" ht="39" customHeight="1" x14ac:dyDescent="0.2">
      <c r="A944" s="252" t="s">
        <v>92</v>
      </c>
      <c r="B944" s="66" t="s">
        <v>798</v>
      </c>
      <c r="C944" s="252" t="s">
        <v>21</v>
      </c>
      <c r="D944" s="252" t="s">
        <v>799</v>
      </c>
      <c r="E944" s="347" t="s">
        <v>127</v>
      </c>
      <c r="F944" s="347"/>
      <c r="G944" s="67" t="s">
        <v>23</v>
      </c>
      <c r="H944" s="68">
        <v>0.55130000000000001</v>
      </c>
      <c r="I944" s="69">
        <v>52.3</v>
      </c>
      <c r="J944" s="69">
        <v>28.83</v>
      </c>
    </row>
    <row r="945" spans="1:10" ht="39" customHeight="1" x14ac:dyDescent="0.2">
      <c r="A945" s="252" t="s">
        <v>92</v>
      </c>
      <c r="B945" s="66" t="s">
        <v>800</v>
      </c>
      <c r="C945" s="252" t="s">
        <v>21</v>
      </c>
      <c r="D945" s="252" t="s">
        <v>801</v>
      </c>
      <c r="E945" s="347" t="s">
        <v>93</v>
      </c>
      <c r="F945" s="347"/>
      <c r="G945" s="67" t="s">
        <v>137</v>
      </c>
      <c r="H945" s="68">
        <v>0.35610000000000003</v>
      </c>
      <c r="I945" s="69">
        <v>7.07</v>
      </c>
      <c r="J945" s="69">
        <v>2.5099999999999998</v>
      </c>
    </row>
    <row r="946" spans="1:10" x14ac:dyDescent="0.2">
      <c r="A946" s="253"/>
      <c r="B946" s="253"/>
      <c r="C946" s="253"/>
      <c r="D946" s="253"/>
      <c r="E946" s="253" t="s">
        <v>294</v>
      </c>
      <c r="F946" s="70">
        <v>16.649999999999999</v>
      </c>
      <c r="G946" s="253" t="s">
        <v>295</v>
      </c>
      <c r="H946" s="70">
        <v>19.690000000000001</v>
      </c>
      <c r="I946" s="253" t="s">
        <v>296</v>
      </c>
      <c r="J946" s="70">
        <v>36.340000000000003</v>
      </c>
    </row>
    <row r="947" spans="1:10" ht="15" thickBot="1" x14ac:dyDescent="0.25">
      <c r="A947" s="253"/>
      <c r="B947" s="253"/>
      <c r="C947" s="253"/>
      <c r="D947" s="253"/>
      <c r="E947" s="253" t="s">
        <v>297</v>
      </c>
      <c r="F947" s="70">
        <v>31.26</v>
      </c>
      <c r="G947" s="253"/>
      <c r="H947" s="345" t="s">
        <v>298</v>
      </c>
      <c r="I947" s="345"/>
      <c r="J947" s="70">
        <v>142.53</v>
      </c>
    </row>
    <row r="948" spans="1:10" ht="0.95" customHeight="1" thickTop="1" x14ac:dyDescent="0.2">
      <c r="A948" s="102"/>
      <c r="B948" s="102"/>
      <c r="C948" s="102"/>
      <c r="D948" s="102"/>
      <c r="E948" s="102"/>
      <c r="F948" s="102"/>
      <c r="G948" s="102"/>
      <c r="H948" s="102"/>
      <c r="I948" s="102"/>
      <c r="J948" s="102"/>
    </row>
    <row r="949" spans="1:10" ht="18" customHeight="1" x14ac:dyDescent="0.2">
      <c r="A949" s="255"/>
      <c r="B949" s="257" t="s">
        <v>1</v>
      </c>
      <c r="C949" s="255" t="s">
        <v>2</v>
      </c>
      <c r="D949" s="255" t="s">
        <v>3</v>
      </c>
      <c r="E949" s="342" t="s">
        <v>89</v>
      </c>
      <c r="F949" s="342"/>
      <c r="G949" s="258" t="s">
        <v>4</v>
      </c>
      <c r="H949" s="257" t="s">
        <v>5</v>
      </c>
      <c r="I949" s="257" t="s">
        <v>6</v>
      </c>
      <c r="J949" s="257" t="s">
        <v>8</v>
      </c>
    </row>
    <row r="950" spans="1:10" ht="26.1" customHeight="1" x14ac:dyDescent="0.2">
      <c r="A950" s="256" t="s">
        <v>90</v>
      </c>
      <c r="B950" s="62" t="s">
        <v>130</v>
      </c>
      <c r="C950" s="256" t="s">
        <v>16</v>
      </c>
      <c r="D950" s="256" t="s">
        <v>131</v>
      </c>
      <c r="E950" s="343" t="s">
        <v>132</v>
      </c>
      <c r="F950" s="343"/>
      <c r="G950" s="63" t="s">
        <v>18</v>
      </c>
      <c r="H950" s="64">
        <v>1</v>
      </c>
      <c r="I950" s="65">
        <v>2478.1999999999998</v>
      </c>
      <c r="J950" s="65">
        <v>2478.1999999999998</v>
      </c>
    </row>
    <row r="951" spans="1:10" ht="24" customHeight="1" x14ac:dyDescent="0.2">
      <c r="A951" s="252" t="s">
        <v>92</v>
      </c>
      <c r="B951" s="66" t="s">
        <v>802</v>
      </c>
      <c r="C951" s="252" t="s">
        <v>26</v>
      </c>
      <c r="D951" s="252" t="s">
        <v>803</v>
      </c>
      <c r="E951" s="347" t="s">
        <v>435</v>
      </c>
      <c r="F951" s="347"/>
      <c r="G951" s="67" t="s">
        <v>571</v>
      </c>
      <c r="H951" s="68">
        <v>4.5</v>
      </c>
      <c r="I951" s="69">
        <v>36.448900000000002</v>
      </c>
      <c r="J951" s="69">
        <v>164.02</v>
      </c>
    </row>
    <row r="952" spans="1:10" ht="24" customHeight="1" x14ac:dyDescent="0.2">
      <c r="A952" s="252" t="s">
        <v>92</v>
      </c>
      <c r="B952" s="66" t="s">
        <v>671</v>
      </c>
      <c r="C952" s="252" t="s">
        <v>26</v>
      </c>
      <c r="D952" s="252" t="s">
        <v>672</v>
      </c>
      <c r="E952" s="347" t="s">
        <v>435</v>
      </c>
      <c r="F952" s="347"/>
      <c r="G952" s="67" t="s">
        <v>571</v>
      </c>
      <c r="H952" s="68">
        <v>18</v>
      </c>
      <c r="I952" s="69">
        <v>23.263200000000001</v>
      </c>
      <c r="J952" s="69">
        <v>418.73</v>
      </c>
    </row>
    <row r="953" spans="1:10" ht="51.95" customHeight="1" x14ac:dyDescent="0.2">
      <c r="A953" s="252" t="s">
        <v>92</v>
      </c>
      <c r="B953" s="66" t="s">
        <v>804</v>
      </c>
      <c r="C953" s="252" t="s">
        <v>21</v>
      </c>
      <c r="D953" s="252" t="s">
        <v>805</v>
      </c>
      <c r="E953" s="347" t="s">
        <v>127</v>
      </c>
      <c r="F953" s="347"/>
      <c r="G953" s="67" t="s">
        <v>18</v>
      </c>
      <c r="H953" s="68">
        <v>1</v>
      </c>
      <c r="I953" s="69">
        <v>574.26</v>
      </c>
      <c r="J953" s="69">
        <v>574.26</v>
      </c>
    </row>
    <row r="954" spans="1:10" ht="24" customHeight="1" x14ac:dyDescent="0.2">
      <c r="A954" s="252" t="s">
        <v>92</v>
      </c>
      <c r="B954" s="66" t="s">
        <v>806</v>
      </c>
      <c r="C954" s="252" t="s">
        <v>21</v>
      </c>
      <c r="D954" s="252" t="s">
        <v>807</v>
      </c>
      <c r="E954" s="347" t="s">
        <v>127</v>
      </c>
      <c r="F954" s="347"/>
      <c r="G954" s="67" t="s">
        <v>42</v>
      </c>
      <c r="H954" s="68">
        <v>45</v>
      </c>
      <c r="I954" s="69">
        <v>26.74</v>
      </c>
      <c r="J954" s="69">
        <v>1203.3</v>
      </c>
    </row>
    <row r="955" spans="1:10" ht="26.1" customHeight="1" x14ac:dyDescent="0.2">
      <c r="A955" s="252" t="s">
        <v>92</v>
      </c>
      <c r="B955" s="66" t="s">
        <v>808</v>
      </c>
      <c r="C955" s="252" t="s">
        <v>21</v>
      </c>
      <c r="D955" s="252" t="s">
        <v>809</v>
      </c>
      <c r="E955" s="347" t="s">
        <v>127</v>
      </c>
      <c r="F955" s="347"/>
      <c r="G955" s="67" t="s">
        <v>18</v>
      </c>
      <c r="H955" s="68">
        <v>1</v>
      </c>
      <c r="I955" s="69">
        <v>117.89</v>
      </c>
      <c r="J955" s="69">
        <v>117.89</v>
      </c>
    </row>
    <row r="956" spans="1:10" x14ac:dyDescent="0.2">
      <c r="A956" s="253"/>
      <c r="B956" s="253"/>
      <c r="C956" s="253"/>
      <c r="D956" s="253"/>
      <c r="E956" s="253" t="s">
        <v>294</v>
      </c>
      <c r="F956" s="70">
        <v>267.02999999999997</v>
      </c>
      <c r="G956" s="253" t="s">
        <v>295</v>
      </c>
      <c r="H956" s="70">
        <v>315.72000000000003</v>
      </c>
      <c r="I956" s="253" t="s">
        <v>296</v>
      </c>
      <c r="J956" s="70">
        <v>582.75</v>
      </c>
    </row>
    <row r="957" spans="1:10" ht="15" thickBot="1" x14ac:dyDescent="0.25">
      <c r="A957" s="253"/>
      <c r="B957" s="253"/>
      <c r="C957" s="253"/>
      <c r="D957" s="253"/>
      <c r="E957" s="253" t="s">
        <v>297</v>
      </c>
      <c r="F957" s="70">
        <v>696.37</v>
      </c>
      <c r="G957" s="253"/>
      <c r="H957" s="345" t="s">
        <v>298</v>
      </c>
      <c r="I957" s="345"/>
      <c r="J957" s="70">
        <v>3174.57</v>
      </c>
    </row>
    <row r="958" spans="1:10" ht="0.95" customHeight="1" thickTop="1" x14ac:dyDescent="0.2">
      <c r="A958" s="102"/>
      <c r="B958" s="102"/>
      <c r="C958" s="102"/>
      <c r="D958" s="102"/>
      <c r="E958" s="102"/>
      <c r="F958" s="102"/>
      <c r="G958" s="102"/>
      <c r="H958" s="102"/>
      <c r="I958" s="102"/>
      <c r="J958" s="102"/>
    </row>
    <row r="959" spans="1:10" ht="18" customHeight="1" x14ac:dyDescent="0.2">
      <c r="A959" s="255"/>
      <c r="B959" s="257" t="s">
        <v>1</v>
      </c>
      <c r="C959" s="255" t="s">
        <v>2</v>
      </c>
      <c r="D959" s="255" t="s">
        <v>3</v>
      </c>
      <c r="E959" s="342" t="s">
        <v>89</v>
      </c>
      <c r="F959" s="342"/>
      <c r="G959" s="258" t="s">
        <v>4</v>
      </c>
      <c r="H959" s="257" t="s">
        <v>5</v>
      </c>
      <c r="I959" s="257" t="s">
        <v>6</v>
      </c>
      <c r="J959" s="257" t="s">
        <v>8</v>
      </c>
    </row>
    <row r="960" spans="1:10" ht="39" customHeight="1" x14ac:dyDescent="0.2">
      <c r="A960" s="256" t="s">
        <v>90</v>
      </c>
      <c r="B960" s="62" t="s">
        <v>222</v>
      </c>
      <c r="C960" s="256" t="s">
        <v>21</v>
      </c>
      <c r="D960" s="256" t="s">
        <v>223</v>
      </c>
      <c r="E960" s="343" t="s">
        <v>198</v>
      </c>
      <c r="F960" s="343"/>
      <c r="G960" s="63" t="s">
        <v>204</v>
      </c>
      <c r="H960" s="64">
        <v>1</v>
      </c>
      <c r="I960" s="65">
        <v>3.2</v>
      </c>
      <c r="J960" s="65">
        <v>3.2</v>
      </c>
    </row>
    <row r="961" spans="1:10" ht="39" customHeight="1" x14ac:dyDescent="0.2">
      <c r="A961" s="254" t="s">
        <v>123</v>
      </c>
      <c r="B961" s="103" t="s">
        <v>810</v>
      </c>
      <c r="C961" s="254" t="s">
        <v>21</v>
      </c>
      <c r="D961" s="254" t="s">
        <v>811</v>
      </c>
      <c r="E961" s="344" t="s">
        <v>485</v>
      </c>
      <c r="F961" s="344"/>
      <c r="G961" s="104" t="s">
        <v>94</v>
      </c>
      <c r="H961" s="105">
        <v>1</v>
      </c>
      <c r="I961" s="106">
        <v>2.5099999999999998</v>
      </c>
      <c r="J961" s="106">
        <v>2.5099999999999998</v>
      </c>
    </row>
    <row r="962" spans="1:10" ht="39" customHeight="1" x14ac:dyDescent="0.2">
      <c r="A962" s="254" t="s">
        <v>123</v>
      </c>
      <c r="B962" s="103" t="s">
        <v>812</v>
      </c>
      <c r="C962" s="254" t="s">
        <v>21</v>
      </c>
      <c r="D962" s="254" t="s">
        <v>813</v>
      </c>
      <c r="E962" s="344" t="s">
        <v>485</v>
      </c>
      <c r="F962" s="344"/>
      <c r="G962" s="104" t="s">
        <v>94</v>
      </c>
      <c r="H962" s="105">
        <v>1</v>
      </c>
      <c r="I962" s="106">
        <v>0.69</v>
      </c>
      <c r="J962" s="106">
        <v>0.69</v>
      </c>
    </row>
    <row r="963" spans="1:10" x14ac:dyDescent="0.2">
      <c r="A963" s="253"/>
      <c r="B963" s="253"/>
      <c r="C963" s="253"/>
      <c r="D963" s="253"/>
      <c r="E963" s="253" t="s">
        <v>294</v>
      </c>
      <c r="F963" s="70">
        <v>0</v>
      </c>
      <c r="G963" s="253" t="s">
        <v>295</v>
      </c>
      <c r="H963" s="70">
        <v>0</v>
      </c>
      <c r="I963" s="253" t="s">
        <v>296</v>
      </c>
      <c r="J963" s="70">
        <v>0</v>
      </c>
    </row>
    <row r="964" spans="1:10" ht="15" thickBot="1" x14ac:dyDescent="0.25">
      <c r="A964" s="253"/>
      <c r="B964" s="253"/>
      <c r="C964" s="253"/>
      <c r="D964" s="253"/>
      <c r="E964" s="253" t="s">
        <v>297</v>
      </c>
      <c r="F964" s="70">
        <v>0.89</v>
      </c>
      <c r="G964" s="253"/>
      <c r="H964" s="345" t="s">
        <v>298</v>
      </c>
      <c r="I964" s="345"/>
      <c r="J964" s="70">
        <v>4.09</v>
      </c>
    </row>
    <row r="965" spans="1:10" ht="0.95" customHeight="1" thickTop="1" x14ac:dyDescent="0.2">
      <c r="A965" s="102"/>
      <c r="B965" s="102"/>
      <c r="C965" s="102"/>
      <c r="D965" s="102"/>
      <c r="E965" s="102"/>
      <c r="F965" s="102"/>
      <c r="G965" s="102"/>
      <c r="H965" s="102"/>
      <c r="I965" s="102"/>
      <c r="J965" s="102"/>
    </row>
    <row r="966" spans="1:10" ht="18" customHeight="1" x14ac:dyDescent="0.2">
      <c r="A966" s="255"/>
      <c r="B966" s="257" t="s">
        <v>1</v>
      </c>
      <c r="C966" s="255" t="s">
        <v>2</v>
      </c>
      <c r="D966" s="255" t="s">
        <v>3</v>
      </c>
      <c r="E966" s="342" t="s">
        <v>89</v>
      </c>
      <c r="F966" s="342"/>
      <c r="G966" s="258" t="s">
        <v>4</v>
      </c>
      <c r="H966" s="257" t="s">
        <v>5</v>
      </c>
      <c r="I966" s="257" t="s">
        <v>6</v>
      </c>
      <c r="J966" s="257" t="s">
        <v>8</v>
      </c>
    </row>
    <row r="967" spans="1:10" ht="39" customHeight="1" x14ac:dyDescent="0.2">
      <c r="A967" s="256" t="s">
        <v>90</v>
      </c>
      <c r="B967" s="62" t="s">
        <v>406</v>
      </c>
      <c r="C967" s="256" t="s">
        <v>21</v>
      </c>
      <c r="D967" s="256" t="s">
        <v>407</v>
      </c>
      <c r="E967" s="343" t="s">
        <v>198</v>
      </c>
      <c r="F967" s="343"/>
      <c r="G967" s="63" t="s">
        <v>199</v>
      </c>
      <c r="H967" s="64">
        <v>1</v>
      </c>
      <c r="I967" s="65">
        <v>4.9400000000000004</v>
      </c>
      <c r="J967" s="65">
        <v>4.9400000000000004</v>
      </c>
    </row>
    <row r="968" spans="1:10" ht="39" customHeight="1" x14ac:dyDescent="0.2">
      <c r="A968" s="254" t="s">
        <v>123</v>
      </c>
      <c r="B968" s="103" t="s">
        <v>814</v>
      </c>
      <c r="C968" s="254" t="s">
        <v>21</v>
      </c>
      <c r="D968" s="254" t="s">
        <v>815</v>
      </c>
      <c r="E968" s="344" t="s">
        <v>485</v>
      </c>
      <c r="F968" s="344"/>
      <c r="G968" s="104" t="s">
        <v>94</v>
      </c>
      <c r="H968" s="105">
        <v>1</v>
      </c>
      <c r="I968" s="106">
        <v>1.74</v>
      </c>
      <c r="J968" s="106">
        <v>1.74</v>
      </c>
    </row>
    <row r="969" spans="1:10" ht="39" customHeight="1" x14ac:dyDescent="0.2">
      <c r="A969" s="254" t="s">
        <v>123</v>
      </c>
      <c r="B969" s="103" t="s">
        <v>810</v>
      </c>
      <c r="C969" s="254" t="s">
        <v>21</v>
      </c>
      <c r="D969" s="254" t="s">
        <v>811</v>
      </c>
      <c r="E969" s="344" t="s">
        <v>485</v>
      </c>
      <c r="F969" s="344"/>
      <c r="G969" s="104" t="s">
        <v>94</v>
      </c>
      <c r="H969" s="105">
        <v>1</v>
      </c>
      <c r="I969" s="106">
        <v>2.5099999999999998</v>
      </c>
      <c r="J969" s="106">
        <v>2.5099999999999998</v>
      </c>
    </row>
    <row r="970" spans="1:10" ht="39" customHeight="1" x14ac:dyDescent="0.2">
      <c r="A970" s="254" t="s">
        <v>123</v>
      </c>
      <c r="B970" s="103" t="s">
        <v>812</v>
      </c>
      <c r="C970" s="254" t="s">
        <v>21</v>
      </c>
      <c r="D970" s="254" t="s">
        <v>813</v>
      </c>
      <c r="E970" s="344" t="s">
        <v>485</v>
      </c>
      <c r="F970" s="344"/>
      <c r="G970" s="104" t="s">
        <v>94</v>
      </c>
      <c r="H970" s="105">
        <v>1</v>
      </c>
      <c r="I970" s="106">
        <v>0.69</v>
      </c>
      <c r="J970" s="106">
        <v>0.69</v>
      </c>
    </row>
    <row r="971" spans="1:10" x14ac:dyDescent="0.2">
      <c r="A971" s="253"/>
      <c r="B971" s="253"/>
      <c r="C971" s="253"/>
      <c r="D971" s="253"/>
      <c r="E971" s="253" t="s">
        <v>294</v>
      </c>
      <c r="F971" s="70">
        <v>0</v>
      </c>
      <c r="G971" s="253" t="s">
        <v>295</v>
      </c>
      <c r="H971" s="70">
        <v>0</v>
      </c>
      <c r="I971" s="253" t="s">
        <v>296</v>
      </c>
      <c r="J971" s="70">
        <v>0</v>
      </c>
    </row>
    <row r="972" spans="1:10" ht="15" thickBot="1" x14ac:dyDescent="0.25">
      <c r="A972" s="253"/>
      <c r="B972" s="253"/>
      <c r="C972" s="253"/>
      <c r="D972" s="253"/>
      <c r="E972" s="253" t="s">
        <v>297</v>
      </c>
      <c r="F972" s="70">
        <v>1.38</v>
      </c>
      <c r="G972" s="253"/>
      <c r="H972" s="345" t="s">
        <v>298</v>
      </c>
      <c r="I972" s="345"/>
      <c r="J972" s="70">
        <v>6.32</v>
      </c>
    </row>
    <row r="973" spans="1:10" ht="0.95" customHeight="1" thickTop="1" x14ac:dyDescent="0.2">
      <c r="A973" s="102"/>
      <c r="B973" s="102"/>
      <c r="C973" s="102"/>
      <c r="D973" s="102"/>
      <c r="E973" s="102"/>
      <c r="F973" s="102"/>
      <c r="G973" s="102"/>
      <c r="H973" s="102"/>
      <c r="I973" s="102"/>
      <c r="J973" s="102"/>
    </row>
    <row r="974" spans="1:10" ht="18" customHeight="1" x14ac:dyDescent="0.2">
      <c r="A974" s="255"/>
      <c r="B974" s="257" t="s">
        <v>1</v>
      </c>
      <c r="C974" s="255" t="s">
        <v>2</v>
      </c>
      <c r="D974" s="255" t="s">
        <v>3</v>
      </c>
      <c r="E974" s="342" t="s">
        <v>89</v>
      </c>
      <c r="F974" s="342"/>
      <c r="G974" s="258" t="s">
        <v>4</v>
      </c>
      <c r="H974" s="257" t="s">
        <v>5</v>
      </c>
      <c r="I974" s="257" t="s">
        <v>6</v>
      </c>
      <c r="J974" s="257" t="s">
        <v>8</v>
      </c>
    </row>
    <row r="975" spans="1:10" ht="39" customHeight="1" x14ac:dyDescent="0.2">
      <c r="A975" s="256" t="s">
        <v>90</v>
      </c>
      <c r="B975" s="62" t="s">
        <v>810</v>
      </c>
      <c r="C975" s="256" t="s">
        <v>21</v>
      </c>
      <c r="D975" s="256" t="s">
        <v>811</v>
      </c>
      <c r="E975" s="343" t="s">
        <v>485</v>
      </c>
      <c r="F975" s="343"/>
      <c r="G975" s="63" t="s">
        <v>94</v>
      </c>
      <c r="H975" s="64">
        <v>1</v>
      </c>
      <c r="I975" s="65">
        <v>2.5099999999999998</v>
      </c>
      <c r="J975" s="65">
        <v>2.5099999999999998</v>
      </c>
    </row>
    <row r="976" spans="1:10" ht="26.1" customHeight="1" x14ac:dyDescent="0.2">
      <c r="A976" s="252" t="s">
        <v>92</v>
      </c>
      <c r="B976" s="66" t="s">
        <v>816</v>
      </c>
      <c r="C976" s="252" t="s">
        <v>21</v>
      </c>
      <c r="D976" s="252" t="s">
        <v>817</v>
      </c>
      <c r="E976" s="347" t="s">
        <v>496</v>
      </c>
      <c r="F976" s="347"/>
      <c r="G976" s="67" t="s">
        <v>18</v>
      </c>
      <c r="H976" s="68">
        <v>5.1400000000000003E-5</v>
      </c>
      <c r="I976" s="69">
        <v>49000</v>
      </c>
      <c r="J976" s="69">
        <v>2.5099999999999998</v>
      </c>
    </row>
    <row r="977" spans="1:10" x14ac:dyDescent="0.2">
      <c r="A977" s="253"/>
      <c r="B977" s="253"/>
      <c r="C977" s="253"/>
      <c r="D977" s="253"/>
      <c r="E977" s="253" t="s">
        <v>294</v>
      </c>
      <c r="F977" s="70">
        <v>0</v>
      </c>
      <c r="G977" s="253" t="s">
        <v>295</v>
      </c>
      <c r="H977" s="70">
        <v>0</v>
      </c>
      <c r="I977" s="253" t="s">
        <v>296</v>
      </c>
      <c r="J977" s="70">
        <v>0</v>
      </c>
    </row>
    <row r="978" spans="1:10" ht="15" thickBot="1" x14ac:dyDescent="0.25">
      <c r="A978" s="253"/>
      <c r="B978" s="253"/>
      <c r="C978" s="253"/>
      <c r="D978" s="253"/>
      <c r="E978" s="253" t="s">
        <v>297</v>
      </c>
      <c r="F978" s="70">
        <v>0.7</v>
      </c>
      <c r="G978" s="253"/>
      <c r="H978" s="345" t="s">
        <v>298</v>
      </c>
      <c r="I978" s="345"/>
      <c r="J978" s="70">
        <v>3.21</v>
      </c>
    </row>
    <row r="979" spans="1:10" ht="0.95" customHeight="1" thickTop="1" x14ac:dyDescent="0.2">
      <c r="A979" s="102"/>
      <c r="B979" s="102"/>
      <c r="C979" s="102"/>
      <c r="D979" s="102"/>
      <c r="E979" s="102"/>
      <c r="F979" s="102"/>
      <c r="G979" s="102"/>
      <c r="H979" s="102"/>
      <c r="I979" s="102"/>
      <c r="J979" s="102"/>
    </row>
    <row r="980" spans="1:10" ht="18" customHeight="1" x14ac:dyDescent="0.2">
      <c r="A980" s="255"/>
      <c r="B980" s="257" t="s">
        <v>1</v>
      </c>
      <c r="C980" s="255" t="s">
        <v>2</v>
      </c>
      <c r="D980" s="255" t="s">
        <v>3</v>
      </c>
      <c r="E980" s="342" t="s">
        <v>89</v>
      </c>
      <c r="F980" s="342"/>
      <c r="G980" s="258" t="s">
        <v>4</v>
      </c>
      <c r="H980" s="257" t="s">
        <v>5</v>
      </c>
      <c r="I980" s="257" t="s">
        <v>6</v>
      </c>
      <c r="J980" s="257" t="s">
        <v>8</v>
      </c>
    </row>
    <row r="981" spans="1:10" ht="39" customHeight="1" x14ac:dyDescent="0.2">
      <c r="A981" s="256" t="s">
        <v>90</v>
      </c>
      <c r="B981" s="62" t="s">
        <v>812</v>
      </c>
      <c r="C981" s="256" t="s">
        <v>21</v>
      </c>
      <c r="D981" s="256" t="s">
        <v>813</v>
      </c>
      <c r="E981" s="343" t="s">
        <v>485</v>
      </c>
      <c r="F981" s="343"/>
      <c r="G981" s="63" t="s">
        <v>94</v>
      </c>
      <c r="H981" s="64">
        <v>1</v>
      </c>
      <c r="I981" s="65">
        <v>0.69</v>
      </c>
      <c r="J981" s="65">
        <v>0.69</v>
      </c>
    </row>
    <row r="982" spans="1:10" ht="26.1" customHeight="1" x14ac:dyDescent="0.2">
      <c r="A982" s="252" t="s">
        <v>92</v>
      </c>
      <c r="B982" s="66" t="s">
        <v>816</v>
      </c>
      <c r="C982" s="252" t="s">
        <v>21</v>
      </c>
      <c r="D982" s="252" t="s">
        <v>817</v>
      </c>
      <c r="E982" s="347" t="s">
        <v>496</v>
      </c>
      <c r="F982" s="347"/>
      <c r="G982" s="67" t="s">
        <v>18</v>
      </c>
      <c r="H982" s="68">
        <v>1.4100000000000001E-5</v>
      </c>
      <c r="I982" s="69">
        <v>49000</v>
      </c>
      <c r="J982" s="69">
        <v>0.69</v>
      </c>
    </row>
    <row r="983" spans="1:10" x14ac:dyDescent="0.2">
      <c r="A983" s="253"/>
      <c r="B983" s="253"/>
      <c r="C983" s="253"/>
      <c r="D983" s="253"/>
      <c r="E983" s="253" t="s">
        <v>294</v>
      </c>
      <c r="F983" s="70">
        <v>0</v>
      </c>
      <c r="G983" s="253" t="s">
        <v>295</v>
      </c>
      <c r="H983" s="70">
        <v>0</v>
      </c>
      <c r="I983" s="253" t="s">
        <v>296</v>
      </c>
      <c r="J983" s="70">
        <v>0</v>
      </c>
    </row>
    <row r="984" spans="1:10" ht="15" thickBot="1" x14ac:dyDescent="0.25">
      <c r="A984" s="253"/>
      <c r="B984" s="253"/>
      <c r="C984" s="253"/>
      <c r="D984" s="253"/>
      <c r="E984" s="253" t="s">
        <v>297</v>
      </c>
      <c r="F984" s="70">
        <v>0.19</v>
      </c>
      <c r="G984" s="253"/>
      <c r="H984" s="345" t="s">
        <v>298</v>
      </c>
      <c r="I984" s="345"/>
      <c r="J984" s="70">
        <v>0.88</v>
      </c>
    </row>
    <row r="985" spans="1:10" ht="0.95" customHeight="1" thickTop="1" x14ac:dyDescent="0.2">
      <c r="A985" s="102"/>
      <c r="B985" s="102"/>
      <c r="C985" s="102"/>
      <c r="D985" s="102"/>
      <c r="E985" s="102"/>
      <c r="F985" s="102"/>
      <c r="G985" s="102"/>
      <c r="H985" s="102"/>
      <c r="I985" s="102"/>
      <c r="J985" s="102"/>
    </row>
    <row r="986" spans="1:10" ht="18" customHeight="1" x14ac:dyDescent="0.2">
      <c r="A986" s="255"/>
      <c r="B986" s="257" t="s">
        <v>1</v>
      </c>
      <c r="C986" s="255" t="s">
        <v>2</v>
      </c>
      <c r="D986" s="255" t="s">
        <v>3</v>
      </c>
      <c r="E986" s="342" t="s">
        <v>89</v>
      </c>
      <c r="F986" s="342"/>
      <c r="G986" s="258" t="s">
        <v>4</v>
      </c>
      <c r="H986" s="257" t="s">
        <v>5</v>
      </c>
      <c r="I986" s="257" t="s">
        <v>6</v>
      </c>
      <c r="J986" s="257" t="s">
        <v>8</v>
      </c>
    </row>
    <row r="987" spans="1:10" ht="39" customHeight="1" x14ac:dyDescent="0.2">
      <c r="A987" s="256" t="s">
        <v>90</v>
      </c>
      <c r="B987" s="62" t="s">
        <v>814</v>
      </c>
      <c r="C987" s="256" t="s">
        <v>21</v>
      </c>
      <c r="D987" s="256" t="s">
        <v>815</v>
      </c>
      <c r="E987" s="343" t="s">
        <v>485</v>
      </c>
      <c r="F987" s="343"/>
      <c r="G987" s="63" t="s">
        <v>94</v>
      </c>
      <c r="H987" s="64">
        <v>1</v>
      </c>
      <c r="I987" s="65">
        <v>1.74</v>
      </c>
      <c r="J987" s="65">
        <v>1.74</v>
      </c>
    </row>
    <row r="988" spans="1:10" ht="26.1" customHeight="1" x14ac:dyDescent="0.2">
      <c r="A988" s="252" t="s">
        <v>92</v>
      </c>
      <c r="B988" s="66" t="s">
        <v>816</v>
      </c>
      <c r="C988" s="252" t="s">
        <v>21</v>
      </c>
      <c r="D988" s="252" t="s">
        <v>817</v>
      </c>
      <c r="E988" s="347" t="s">
        <v>496</v>
      </c>
      <c r="F988" s="347"/>
      <c r="G988" s="67" t="s">
        <v>18</v>
      </c>
      <c r="H988" s="68">
        <v>3.57E-5</v>
      </c>
      <c r="I988" s="69">
        <v>49000</v>
      </c>
      <c r="J988" s="69">
        <v>1.74</v>
      </c>
    </row>
    <row r="989" spans="1:10" x14ac:dyDescent="0.2">
      <c r="A989" s="253"/>
      <c r="B989" s="253"/>
      <c r="C989" s="253"/>
      <c r="D989" s="253"/>
      <c r="E989" s="253" t="s">
        <v>294</v>
      </c>
      <c r="F989" s="70">
        <v>0</v>
      </c>
      <c r="G989" s="253" t="s">
        <v>295</v>
      </c>
      <c r="H989" s="70">
        <v>0</v>
      </c>
      <c r="I989" s="253" t="s">
        <v>296</v>
      </c>
      <c r="J989" s="70">
        <v>0</v>
      </c>
    </row>
    <row r="990" spans="1:10" ht="15" thickBot="1" x14ac:dyDescent="0.25">
      <c r="A990" s="253"/>
      <c r="B990" s="253"/>
      <c r="C990" s="253"/>
      <c r="D990" s="253"/>
      <c r="E990" s="253" t="s">
        <v>297</v>
      </c>
      <c r="F990" s="70">
        <v>0.48</v>
      </c>
      <c r="G990" s="253"/>
      <c r="H990" s="345" t="s">
        <v>298</v>
      </c>
      <c r="I990" s="345"/>
      <c r="J990" s="70">
        <v>2.2200000000000002</v>
      </c>
    </row>
    <row r="991" spans="1:10" ht="0.95" customHeight="1" thickTop="1" x14ac:dyDescent="0.2">
      <c r="A991" s="102"/>
      <c r="B991" s="102"/>
      <c r="C991" s="102"/>
      <c r="D991" s="102"/>
      <c r="E991" s="102"/>
      <c r="F991" s="102"/>
      <c r="G991" s="102"/>
      <c r="H991" s="102"/>
      <c r="I991" s="102"/>
      <c r="J991" s="102"/>
    </row>
    <row r="992" spans="1:10" ht="18" customHeight="1" x14ac:dyDescent="0.2">
      <c r="A992" s="255"/>
      <c r="B992" s="257" t="s">
        <v>1</v>
      </c>
      <c r="C992" s="255" t="s">
        <v>2</v>
      </c>
      <c r="D992" s="255" t="s">
        <v>3</v>
      </c>
      <c r="E992" s="342" t="s">
        <v>89</v>
      </c>
      <c r="F992" s="342"/>
      <c r="G992" s="258" t="s">
        <v>4</v>
      </c>
      <c r="H992" s="257" t="s">
        <v>5</v>
      </c>
      <c r="I992" s="257" t="s">
        <v>6</v>
      </c>
      <c r="J992" s="257" t="s">
        <v>8</v>
      </c>
    </row>
    <row r="993" spans="1:10" ht="24" customHeight="1" x14ac:dyDescent="0.2">
      <c r="A993" s="256" t="s">
        <v>90</v>
      </c>
      <c r="B993" s="62" t="s">
        <v>361</v>
      </c>
      <c r="C993" s="256" t="s">
        <v>21</v>
      </c>
      <c r="D993" s="256" t="s">
        <v>362</v>
      </c>
      <c r="E993" s="343" t="s">
        <v>124</v>
      </c>
      <c r="F993" s="343"/>
      <c r="G993" s="63" t="s">
        <v>94</v>
      </c>
      <c r="H993" s="64">
        <v>1</v>
      </c>
      <c r="I993" s="65">
        <v>27.33</v>
      </c>
      <c r="J993" s="65">
        <v>27.33</v>
      </c>
    </row>
    <row r="994" spans="1:10" ht="26.1" customHeight="1" x14ac:dyDescent="0.2">
      <c r="A994" s="254" t="s">
        <v>123</v>
      </c>
      <c r="B994" s="103" t="s">
        <v>603</v>
      </c>
      <c r="C994" s="254" t="s">
        <v>21</v>
      </c>
      <c r="D994" s="254" t="s">
        <v>604</v>
      </c>
      <c r="E994" s="344" t="s">
        <v>124</v>
      </c>
      <c r="F994" s="344"/>
      <c r="G994" s="104" t="s">
        <v>94</v>
      </c>
      <c r="H994" s="105">
        <v>1</v>
      </c>
      <c r="I994" s="106">
        <v>0.08</v>
      </c>
      <c r="J994" s="106">
        <v>0.08</v>
      </c>
    </row>
    <row r="995" spans="1:10" ht="26.1" customHeight="1" x14ac:dyDescent="0.2">
      <c r="A995" s="252" t="s">
        <v>92</v>
      </c>
      <c r="B995" s="66" t="s">
        <v>427</v>
      </c>
      <c r="C995" s="252" t="s">
        <v>21</v>
      </c>
      <c r="D995" s="252" t="s">
        <v>428</v>
      </c>
      <c r="E995" s="347" t="s">
        <v>424</v>
      </c>
      <c r="F995" s="347"/>
      <c r="G995" s="67" t="s">
        <v>94</v>
      </c>
      <c r="H995" s="68">
        <v>1</v>
      </c>
      <c r="I995" s="69">
        <v>1</v>
      </c>
      <c r="J995" s="69">
        <v>1</v>
      </c>
    </row>
    <row r="996" spans="1:10" ht="24" customHeight="1" x14ac:dyDescent="0.2">
      <c r="A996" s="252" t="s">
        <v>92</v>
      </c>
      <c r="B996" s="66" t="s">
        <v>605</v>
      </c>
      <c r="C996" s="252" t="s">
        <v>21</v>
      </c>
      <c r="D996" s="252" t="s">
        <v>606</v>
      </c>
      <c r="E996" s="347" t="s">
        <v>435</v>
      </c>
      <c r="F996" s="347"/>
      <c r="G996" s="67" t="s">
        <v>94</v>
      </c>
      <c r="H996" s="68">
        <v>1</v>
      </c>
      <c r="I996" s="69">
        <v>17.41</v>
      </c>
      <c r="J996" s="69">
        <v>17.41</v>
      </c>
    </row>
    <row r="997" spans="1:10" ht="26.1" customHeight="1" x14ac:dyDescent="0.2">
      <c r="A997" s="252" t="s">
        <v>92</v>
      </c>
      <c r="B997" s="66" t="s">
        <v>425</v>
      </c>
      <c r="C997" s="252" t="s">
        <v>21</v>
      </c>
      <c r="D997" s="252" t="s">
        <v>426</v>
      </c>
      <c r="E997" s="347" t="s">
        <v>424</v>
      </c>
      <c r="F997" s="347"/>
      <c r="G997" s="67" t="s">
        <v>94</v>
      </c>
      <c r="H997" s="68">
        <v>1</v>
      </c>
      <c r="I997" s="69">
        <v>1.31</v>
      </c>
      <c r="J997" s="69">
        <v>1.31</v>
      </c>
    </row>
    <row r="998" spans="1:10" ht="26.1" customHeight="1" x14ac:dyDescent="0.2">
      <c r="A998" s="252" t="s">
        <v>92</v>
      </c>
      <c r="B998" s="66" t="s">
        <v>431</v>
      </c>
      <c r="C998" s="252" t="s">
        <v>21</v>
      </c>
      <c r="D998" s="252" t="s">
        <v>432</v>
      </c>
      <c r="E998" s="347" t="s">
        <v>424</v>
      </c>
      <c r="F998" s="347"/>
      <c r="G998" s="67" t="s">
        <v>94</v>
      </c>
      <c r="H998" s="68">
        <v>1</v>
      </c>
      <c r="I998" s="69">
        <v>0.78</v>
      </c>
      <c r="J998" s="69">
        <v>0.78</v>
      </c>
    </row>
    <row r="999" spans="1:10" ht="26.1" customHeight="1" x14ac:dyDescent="0.2">
      <c r="A999" s="252" t="s">
        <v>92</v>
      </c>
      <c r="B999" s="66" t="s">
        <v>436</v>
      </c>
      <c r="C999" s="252" t="s">
        <v>21</v>
      </c>
      <c r="D999" s="252" t="s">
        <v>437</v>
      </c>
      <c r="E999" s="347" t="s">
        <v>424</v>
      </c>
      <c r="F999" s="347"/>
      <c r="G999" s="67" t="s">
        <v>94</v>
      </c>
      <c r="H999" s="68">
        <v>1</v>
      </c>
      <c r="I999" s="69">
        <v>5.24</v>
      </c>
      <c r="J999" s="69">
        <v>5.24</v>
      </c>
    </row>
    <row r="1000" spans="1:10" ht="26.1" customHeight="1" x14ac:dyDescent="0.2">
      <c r="A1000" s="252" t="s">
        <v>92</v>
      </c>
      <c r="B1000" s="66" t="s">
        <v>429</v>
      </c>
      <c r="C1000" s="252" t="s">
        <v>21</v>
      </c>
      <c r="D1000" s="252" t="s">
        <v>430</v>
      </c>
      <c r="E1000" s="347" t="s">
        <v>424</v>
      </c>
      <c r="F1000" s="347"/>
      <c r="G1000" s="67" t="s">
        <v>94</v>
      </c>
      <c r="H1000" s="68">
        <v>1</v>
      </c>
      <c r="I1000" s="69">
        <v>0.08</v>
      </c>
      <c r="J1000" s="69">
        <v>0.08</v>
      </c>
    </row>
    <row r="1001" spans="1:10" ht="26.1" customHeight="1" x14ac:dyDescent="0.2">
      <c r="A1001" s="252" t="s">
        <v>92</v>
      </c>
      <c r="B1001" s="66" t="s">
        <v>422</v>
      </c>
      <c r="C1001" s="252" t="s">
        <v>21</v>
      </c>
      <c r="D1001" s="252" t="s">
        <v>423</v>
      </c>
      <c r="E1001" s="347" t="s">
        <v>424</v>
      </c>
      <c r="F1001" s="347"/>
      <c r="G1001" s="67" t="s">
        <v>94</v>
      </c>
      <c r="H1001" s="68">
        <v>1</v>
      </c>
      <c r="I1001" s="69">
        <v>1.43</v>
      </c>
      <c r="J1001" s="69">
        <v>1.43</v>
      </c>
    </row>
    <row r="1002" spans="1:10" x14ac:dyDescent="0.2">
      <c r="A1002" s="253"/>
      <c r="B1002" s="253"/>
      <c r="C1002" s="253"/>
      <c r="D1002" s="253"/>
      <c r="E1002" s="253" t="s">
        <v>294</v>
      </c>
      <c r="F1002" s="70">
        <v>8.01</v>
      </c>
      <c r="G1002" s="253" t="s">
        <v>295</v>
      </c>
      <c r="H1002" s="70">
        <v>9.48</v>
      </c>
      <c r="I1002" s="253" t="s">
        <v>296</v>
      </c>
      <c r="J1002" s="70">
        <v>17.489999999999998</v>
      </c>
    </row>
    <row r="1003" spans="1:10" ht="15" thickBot="1" x14ac:dyDescent="0.25">
      <c r="A1003" s="253"/>
      <c r="B1003" s="253"/>
      <c r="C1003" s="253"/>
      <c r="D1003" s="253"/>
      <c r="E1003" s="253" t="s">
        <v>297</v>
      </c>
      <c r="F1003" s="70">
        <v>7.67</v>
      </c>
      <c r="G1003" s="253"/>
      <c r="H1003" s="345" t="s">
        <v>298</v>
      </c>
      <c r="I1003" s="345"/>
      <c r="J1003" s="70">
        <v>35</v>
      </c>
    </row>
    <row r="1004" spans="1:10" ht="0.95" customHeight="1" thickTop="1" x14ac:dyDescent="0.2">
      <c r="A1004" s="102"/>
      <c r="B1004" s="102"/>
      <c r="C1004" s="102"/>
      <c r="D1004" s="102"/>
      <c r="E1004" s="102"/>
      <c r="F1004" s="102"/>
      <c r="G1004" s="102"/>
      <c r="H1004" s="102"/>
      <c r="I1004" s="102"/>
      <c r="J1004" s="102"/>
    </row>
    <row r="1005" spans="1:10" ht="18" customHeight="1" x14ac:dyDescent="0.2">
      <c r="A1005" s="255"/>
      <c r="B1005" s="257" t="s">
        <v>1</v>
      </c>
      <c r="C1005" s="255" t="s">
        <v>2</v>
      </c>
      <c r="D1005" s="255" t="s">
        <v>3</v>
      </c>
      <c r="E1005" s="342" t="s">
        <v>89</v>
      </c>
      <c r="F1005" s="342"/>
      <c r="G1005" s="258" t="s">
        <v>4</v>
      </c>
      <c r="H1005" s="257" t="s">
        <v>5</v>
      </c>
      <c r="I1005" s="257" t="s">
        <v>6</v>
      </c>
      <c r="J1005" s="257" t="s">
        <v>8</v>
      </c>
    </row>
    <row r="1006" spans="1:10" ht="26.1" customHeight="1" x14ac:dyDescent="0.2">
      <c r="A1006" s="256" t="s">
        <v>90</v>
      </c>
      <c r="B1006" s="62" t="s">
        <v>388</v>
      </c>
      <c r="C1006" s="256" t="s">
        <v>21</v>
      </c>
      <c r="D1006" s="256" t="s">
        <v>389</v>
      </c>
      <c r="E1006" s="343" t="s">
        <v>390</v>
      </c>
      <c r="F1006" s="343"/>
      <c r="G1006" s="63" t="s">
        <v>44</v>
      </c>
      <c r="H1006" s="64">
        <v>1</v>
      </c>
      <c r="I1006" s="65">
        <v>1031.07</v>
      </c>
      <c r="J1006" s="65">
        <v>1031.07</v>
      </c>
    </row>
    <row r="1007" spans="1:10" ht="24" customHeight="1" x14ac:dyDescent="0.2">
      <c r="A1007" s="254" t="s">
        <v>123</v>
      </c>
      <c r="B1007" s="103" t="s">
        <v>574</v>
      </c>
      <c r="C1007" s="254" t="s">
        <v>21</v>
      </c>
      <c r="D1007" s="254" t="s">
        <v>575</v>
      </c>
      <c r="E1007" s="344" t="s">
        <v>124</v>
      </c>
      <c r="F1007" s="344"/>
      <c r="G1007" s="104" t="s">
        <v>94</v>
      </c>
      <c r="H1007" s="105">
        <v>5.0830000000000002</v>
      </c>
      <c r="I1007" s="106">
        <v>32.1</v>
      </c>
      <c r="J1007" s="106">
        <v>163.16</v>
      </c>
    </row>
    <row r="1008" spans="1:10" ht="24" customHeight="1" x14ac:dyDescent="0.2">
      <c r="A1008" s="254" t="s">
        <v>123</v>
      </c>
      <c r="B1008" s="103" t="s">
        <v>125</v>
      </c>
      <c r="C1008" s="254" t="s">
        <v>21</v>
      </c>
      <c r="D1008" s="254" t="s">
        <v>126</v>
      </c>
      <c r="E1008" s="344" t="s">
        <v>124</v>
      </c>
      <c r="F1008" s="344"/>
      <c r="G1008" s="104" t="s">
        <v>94</v>
      </c>
      <c r="H1008" s="105">
        <v>1.8380000000000001</v>
      </c>
      <c r="I1008" s="106">
        <v>26.11</v>
      </c>
      <c r="J1008" s="106">
        <v>47.99</v>
      </c>
    </row>
    <row r="1009" spans="1:10" ht="39" customHeight="1" x14ac:dyDescent="0.2">
      <c r="A1009" s="254" t="s">
        <v>123</v>
      </c>
      <c r="B1009" s="103" t="s">
        <v>580</v>
      </c>
      <c r="C1009" s="254" t="s">
        <v>21</v>
      </c>
      <c r="D1009" s="254" t="s">
        <v>581</v>
      </c>
      <c r="E1009" s="344" t="s">
        <v>582</v>
      </c>
      <c r="F1009" s="344"/>
      <c r="G1009" s="104" t="s">
        <v>44</v>
      </c>
      <c r="H1009" s="105">
        <v>1.38</v>
      </c>
      <c r="I1009" s="106">
        <v>594.15</v>
      </c>
      <c r="J1009" s="106">
        <v>819.92</v>
      </c>
    </row>
    <row r="1010" spans="1:10" x14ac:dyDescent="0.2">
      <c r="A1010" s="253"/>
      <c r="B1010" s="253"/>
      <c r="C1010" s="253"/>
      <c r="D1010" s="253"/>
      <c r="E1010" s="253" t="s">
        <v>294</v>
      </c>
      <c r="F1010" s="70">
        <v>104.81</v>
      </c>
      <c r="G1010" s="253" t="s">
        <v>295</v>
      </c>
      <c r="H1010" s="70">
        <v>123.92</v>
      </c>
      <c r="I1010" s="253" t="s">
        <v>296</v>
      </c>
      <c r="J1010" s="70">
        <v>228.73</v>
      </c>
    </row>
    <row r="1011" spans="1:10" ht="15" thickBot="1" x14ac:dyDescent="0.25">
      <c r="A1011" s="253"/>
      <c r="B1011" s="253"/>
      <c r="C1011" s="253"/>
      <c r="D1011" s="253"/>
      <c r="E1011" s="253" t="s">
        <v>297</v>
      </c>
      <c r="F1011" s="70">
        <v>289.73</v>
      </c>
      <c r="G1011" s="253"/>
      <c r="H1011" s="345" t="s">
        <v>298</v>
      </c>
      <c r="I1011" s="345"/>
      <c r="J1011" s="70">
        <v>1320.8</v>
      </c>
    </row>
    <row r="1012" spans="1:10" ht="0.95" customHeight="1" thickTop="1" x14ac:dyDescent="0.2">
      <c r="A1012" s="102"/>
      <c r="B1012" s="102"/>
      <c r="C1012" s="102"/>
      <c r="D1012" s="102"/>
      <c r="E1012" s="102"/>
      <c r="F1012" s="102"/>
      <c r="G1012" s="102"/>
      <c r="H1012" s="102"/>
      <c r="I1012" s="102"/>
      <c r="J1012" s="102"/>
    </row>
    <row r="1013" spans="1:10" ht="18" customHeight="1" x14ac:dyDescent="0.2">
      <c r="A1013" s="255"/>
      <c r="B1013" s="257" t="s">
        <v>1</v>
      </c>
      <c r="C1013" s="255" t="s">
        <v>2</v>
      </c>
      <c r="D1013" s="255" t="s">
        <v>3</v>
      </c>
      <c r="E1013" s="342" t="s">
        <v>89</v>
      </c>
      <c r="F1013" s="342"/>
      <c r="G1013" s="258" t="s">
        <v>4</v>
      </c>
      <c r="H1013" s="257" t="s">
        <v>5</v>
      </c>
      <c r="I1013" s="257" t="s">
        <v>6</v>
      </c>
      <c r="J1013" s="257" t="s">
        <v>8</v>
      </c>
    </row>
    <row r="1014" spans="1:10" ht="39" customHeight="1" x14ac:dyDescent="0.2">
      <c r="A1014" s="256" t="s">
        <v>90</v>
      </c>
      <c r="B1014" s="62" t="s">
        <v>209</v>
      </c>
      <c r="C1014" s="256" t="s">
        <v>21</v>
      </c>
      <c r="D1014" s="256" t="s">
        <v>210</v>
      </c>
      <c r="E1014" s="343" t="s">
        <v>198</v>
      </c>
      <c r="F1014" s="343"/>
      <c r="G1014" s="63" t="s">
        <v>204</v>
      </c>
      <c r="H1014" s="64">
        <v>1</v>
      </c>
      <c r="I1014" s="65">
        <v>109.98</v>
      </c>
      <c r="J1014" s="65">
        <v>109.98</v>
      </c>
    </row>
    <row r="1015" spans="1:10" ht="39" customHeight="1" x14ac:dyDescent="0.2">
      <c r="A1015" s="254" t="s">
        <v>123</v>
      </c>
      <c r="B1015" s="103" t="s">
        <v>818</v>
      </c>
      <c r="C1015" s="254" t="s">
        <v>21</v>
      </c>
      <c r="D1015" s="254" t="s">
        <v>819</v>
      </c>
      <c r="E1015" s="344" t="s">
        <v>485</v>
      </c>
      <c r="F1015" s="344"/>
      <c r="G1015" s="104" t="s">
        <v>94</v>
      </c>
      <c r="H1015" s="105">
        <v>1</v>
      </c>
      <c r="I1015" s="106">
        <v>18.04</v>
      </c>
      <c r="J1015" s="106">
        <v>18.04</v>
      </c>
    </row>
    <row r="1016" spans="1:10" ht="39" customHeight="1" x14ac:dyDescent="0.2">
      <c r="A1016" s="254" t="s">
        <v>123</v>
      </c>
      <c r="B1016" s="103" t="s">
        <v>820</v>
      </c>
      <c r="C1016" s="254" t="s">
        <v>21</v>
      </c>
      <c r="D1016" s="254" t="s">
        <v>821</v>
      </c>
      <c r="E1016" s="344" t="s">
        <v>485</v>
      </c>
      <c r="F1016" s="344"/>
      <c r="G1016" s="104" t="s">
        <v>94</v>
      </c>
      <c r="H1016" s="105">
        <v>1</v>
      </c>
      <c r="I1016" s="106">
        <v>51.2</v>
      </c>
      <c r="J1016" s="106">
        <v>51.2</v>
      </c>
    </row>
    <row r="1017" spans="1:10" ht="26.1" customHeight="1" x14ac:dyDescent="0.2">
      <c r="A1017" s="254" t="s">
        <v>123</v>
      </c>
      <c r="B1017" s="103" t="s">
        <v>822</v>
      </c>
      <c r="C1017" s="254" t="s">
        <v>21</v>
      </c>
      <c r="D1017" s="254" t="s">
        <v>823</v>
      </c>
      <c r="E1017" s="344" t="s">
        <v>124</v>
      </c>
      <c r="F1017" s="344"/>
      <c r="G1017" s="104" t="s">
        <v>94</v>
      </c>
      <c r="H1017" s="105">
        <v>1</v>
      </c>
      <c r="I1017" s="106">
        <v>40.74</v>
      </c>
      <c r="J1017" s="106">
        <v>40.74</v>
      </c>
    </row>
    <row r="1018" spans="1:10" x14ac:dyDescent="0.2">
      <c r="A1018" s="253"/>
      <c r="B1018" s="253"/>
      <c r="C1018" s="253"/>
      <c r="D1018" s="253"/>
      <c r="E1018" s="253" t="s">
        <v>294</v>
      </c>
      <c r="F1018" s="70">
        <v>14.7</v>
      </c>
      <c r="G1018" s="253" t="s">
        <v>295</v>
      </c>
      <c r="H1018" s="70">
        <v>17.39</v>
      </c>
      <c r="I1018" s="253" t="s">
        <v>296</v>
      </c>
      <c r="J1018" s="70">
        <v>32.090000000000003</v>
      </c>
    </row>
    <row r="1019" spans="1:10" ht="15" thickBot="1" x14ac:dyDescent="0.25">
      <c r="A1019" s="253"/>
      <c r="B1019" s="253"/>
      <c r="C1019" s="253"/>
      <c r="D1019" s="253"/>
      <c r="E1019" s="253" t="s">
        <v>297</v>
      </c>
      <c r="F1019" s="70">
        <v>30.9</v>
      </c>
      <c r="G1019" s="253"/>
      <c r="H1019" s="345" t="s">
        <v>298</v>
      </c>
      <c r="I1019" s="345"/>
      <c r="J1019" s="70">
        <v>140.88</v>
      </c>
    </row>
    <row r="1020" spans="1:10" ht="0.95" customHeight="1" thickTop="1" x14ac:dyDescent="0.2">
      <c r="A1020" s="102"/>
      <c r="B1020" s="102"/>
      <c r="C1020" s="102"/>
      <c r="D1020" s="102"/>
      <c r="E1020" s="102"/>
      <c r="F1020" s="102"/>
      <c r="G1020" s="102"/>
      <c r="H1020" s="102"/>
      <c r="I1020" s="102"/>
      <c r="J1020" s="102"/>
    </row>
    <row r="1021" spans="1:10" ht="18" customHeight="1" x14ac:dyDescent="0.2">
      <c r="A1021" s="255"/>
      <c r="B1021" s="257" t="s">
        <v>1</v>
      </c>
      <c r="C1021" s="255" t="s">
        <v>2</v>
      </c>
      <c r="D1021" s="255" t="s">
        <v>3</v>
      </c>
      <c r="E1021" s="342" t="s">
        <v>89</v>
      </c>
      <c r="F1021" s="342"/>
      <c r="G1021" s="258" t="s">
        <v>4</v>
      </c>
      <c r="H1021" s="257" t="s">
        <v>5</v>
      </c>
      <c r="I1021" s="257" t="s">
        <v>6</v>
      </c>
      <c r="J1021" s="257" t="s">
        <v>8</v>
      </c>
    </row>
    <row r="1022" spans="1:10" ht="39" customHeight="1" x14ac:dyDescent="0.2">
      <c r="A1022" s="256" t="s">
        <v>90</v>
      </c>
      <c r="B1022" s="62" t="s">
        <v>408</v>
      </c>
      <c r="C1022" s="256" t="s">
        <v>21</v>
      </c>
      <c r="D1022" s="256" t="s">
        <v>409</v>
      </c>
      <c r="E1022" s="343" t="s">
        <v>198</v>
      </c>
      <c r="F1022" s="343"/>
      <c r="G1022" s="63" t="s">
        <v>199</v>
      </c>
      <c r="H1022" s="64">
        <v>1</v>
      </c>
      <c r="I1022" s="65">
        <v>280.69</v>
      </c>
      <c r="J1022" s="65">
        <v>280.69</v>
      </c>
    </row>
    <row r="1023" spans="1:10" ht="39" customHeight="1" x14ac:dyDescent="0.2">
      <c r="A1023" s="254" t="s">
        <v>123</v>
      </c>
      <c r="B1023" s="103" t="s">
        <v>824</v>
      </c>
      <c r="C1023" s="254" t="s">
        <v>21</v>
      </c>
      <c r="D1023" s="254" t="s">
        <v>825</v>
      </c>
      <c r="E1023" s="344" t="s">
        <v>485</v>
      </c>
      <c r="F1023" s="344"/>
      <c r="G1023" s="104" t="s">
        <v>94</v>
      </c>
      <c r="H1023" s="105">
        <v>1</v>
      </c>
      <c r="I1023" s="106">
        <v>88.41</v>
      </c>
      <c r="J1023" s="106">
        <v>88.41</v>
      </c>
    </row>
    <row r="1024" spans="1:10" ht="39" customHeight="1" x14ac:dyDescent="0.2">
      <c r="A1024" s="254" t="s">
        <v>123</v>
      </c>
      <c r="B1024" s="103" t="s">
        <v>818</v>
      </c>
      <c r="C1024" s="254" t="s">
        <v>21</v>
      </c>
      <c r="D1024" s="254" t="s">
        <v>819</v>
      </c>
      <c r="E1024" s="344" t="s">
        <v>485</v>
      </c>
      <c r="F1024" s="344"/>
      <c r="G1024" s="104" t="s">
        <v>94</v>
      </c>
      <c r="H1024" s="105">
        <v>1</v>
      </c>
      <c r="I1024" s="106">
        <v>18.04</v>
      </c>
      <c r="J1024" s="106">
        <v>18.04</v>
      </c>
    </row>
    <row r="1025" spans="1:10" ht="26.1" customHeight="1" x14ac:dyDescent="0.2">
      <c r="A1025" s="254" t="s">
        <v>123</v>
      </c>
      <c r="B1025" s="103" t="s">
        <v>822</v>
      </c>
      <c r="C1025" s="254" t="s">
        <v>21</v>
      </c>
      <c r="D1025" s="254" t="s">
        <v>823</v>
      </c>
      <c r="E1025" s="344" t="s">
        <v>124</v>
      </c>
      <c r="F1025" s="344"/>
      <c r="G1025" s="104" t="s">
        <v>94</v>
      </c>
      <c r="H1025" s="105">
        <v>1</v>
      </c>
      <c r="I1025" s="106">
        <v>40.74</v>
      </c>
      <c r="J1025" s="106">
        <v>40.74</v>
      </c>
    </row>
    <row r="1026" spans="1:10" ht="39" customHeight="1" x14ac:dyDescent="0.2">
      <c r="A1026" s="254" t="s">
        <v>123</v>
      </c>
      <c r="B1026" s="103" t="s">
        <v>826</v>
      </c>
      <c r="C1026" s="254" t="s">
        <v>21</v>
      </c>
      <c r="D1026" s="254" t="s">
        <v>827</v>
      </c>
      <c r="E1026" s="344" t="s">
        <v>485</v>
      </c>
      <c r="F1026" s="344"/>
      <c r="G1026" s="104" t="s">
        <v>94</v>
      </c>
      <c r="H1026" s="105">
        <v>1</v>
      </c>
      <c r="I1026" s="106">
        <v>82.3</v>
      </c>
      <c r="J1026" s="106">
        <v>82.3</v>
      </c>
    </row>
    <row r="1027" spans="1:10" ht="39" customHeight="1" x14ac:dyDescent="0.2">
      <c r="A1027" s="254" t="s">
        <v>123</v>
      </c>
      <c r="B1027" s="103" t="s">
        <v>820</v>
      </c>
      <c r="C1027" s="254" t="s">
        <v>21</v>
      </c>
      <c r="D1027" s="254" t="s">
        <v>821</v>
      </c>
      <c r="E1027" s="344" t="s">
        <v>485</v>
      </c>
      <c r="F1027" s="344"/>
      <c r="G1027" s="104" t="s">
        <v>94</v>
      </c>
      <c r="H1027" s="105">
        <v>1</v>
      </c>
      <c r="I1027" s="106">
        <v>51.2</v>
      </c>
      <c r="J1027" s="106">
        <v>51.2</v>
      </c>
    </row>
    <row r="1028" spans="1:10" x14ac:dyDescent="0.2">
      <c r="A1028" s="253"/>
      <c r="B1028" s="253"/>
      <c r="C1028" s="253"/>
      <c r="D1028" s="253"/>
      <c r="E1028" s="253" t="s">
        <v>294</v>
      </c>
      <c r="F1028" s="70">
        <v>14.7</v>
      </c>
      <c r="G1028" s="253" t="s">
        <v>295</v>
      </c>
      <c r="H1028" s="70">
        <v>17.39</v>
      </c>
      <c r="I1028" s="253" t="s">
        <v>296</v>
      </c>
      <c r="J1028" s="70">
        <v>32.090000000000003</v>
      </c>
    </row>
    <row r="1029" spans="1:10" ht="15" thickBot="1" x14ac:dyDescent="0.25">
      <c r="A1029" s="253"/>
      <c r="B1029" s="253"/>
      <c r="C1029" s="253"/>
      <c r="D1029" s="253"/>
      <c r="E1029" s="253" t="s">
        <v>297</v>
      </c>
      <c r="F1029" s="70">
        <v>78.87</v>
      </c>
      <c r="G1029" s="253"/>
      <c r="H1029" s="345" t="s">
        <v>298</v>
      </c>
      <c r="I1029" s="345"/>
      <c r="J1029" s="70">
        <v>359.56</v>
      </c>
    </row>
    <row r="1030" spans="1:10" ht="0.95" customHeight="1" thickTop="1" x14ac:dyDescent="0.2">
      <c r="A1030" s="102"/>
      <c r="B1030" s="102"/>
      <c r="C1030" s="102"/>
      <c r="D1030" s="102"/>
      <c r="E1030" s="102"/>
      <c r="F1030" s="102"/>
      <c r="G1030" s="102"/>
      <c r="H1030" s="102"/>
      <c r="I1030" s="102"/>
      <c r="J1030" s="102"/>
    </row>
    <row r="1031" spans="1:10" ht="18" customHeight="1" x14ac:dyDescent="0.2">
      <c r="A1031" s="255"/>
      <c r="B1031" s="257" t="s">
        <v>1</v>
      </c>
      <c r="C1031" s="255" t="s">
        <v>2</v>
      </c>
      <c r="D1031" s="255" t="s">
        <v>3</v>
      </c>
      <c r="E1031" s="342" t="s">
        <v>89</v>
      </c>
      <c r="F1031" s="342"/>
      <c r="G1031" s="258" t="s">
        <v>4</v>
      </c>
      <c r="H1031" s="257" t="s">
        <v>5</v>
      </c>
      <c r="I1031" s="257" t="s">
        <v>6</v>
      </c>
      <c r="J1031" s="257" t="s">
        <v>8</v>
      </c>
    </row>
    <row r="1032" spans="1:10" ht="39" customHeight="1" x14ac:dyDescent="0.2">
      <c r="A1032" s="256" t="s">
        <v>90</v>
      </c>
      <c r="B1032" s="62" t="s">
        <v>820</v>
      </c>
      <c r="C1032" s="256" t="s">
        <v>21</v>
      </c>
      <c r="D1032" s="256" t="s">
        <v>821</v>
      </c>
      <c r="E1032" s="343" t="s">
        <v>485</v>
      </c>
      <c r="F1032" s="343"/>
      <c r="G1032" s="63" t="s">
        <v>94</v>
      </c>
      <c r="H1032" s="64">
        <v>1</v>
      </c>
      <c r="I1032" s="65">
        <v>51.2</v>
      </c>
      <c r="J1032" s="65">
        <v>51.2</v>
      </c>
    </row>
    <row r="1033" spans="1:10" ht="39" customHeight="1" x14ac:dyDescent="0.2">
      <c r="A1033" s="252" t="s">
        <v>92</v>
      </c>
      <c r="B1033" s="66" t="s">
        <v>828</v>
      </c>
      <c r="C1033" s="252" t="s">
        <v>21</v>
      </c>
      <c r="D1033" s="252" t="s">
        <v>829</v>
      </c>
      <c r="E1033" s="347" t="s">
        <v>496</v>
      </c>
      <c r="F1033" s="347"/>
      <c r="G1033" s="67" t="s">
        <v>18</v>
      </c>
      <c r="H1033" s="68">
        <v>4.0000000000000003E-5</v>
      </c>
      <c r="I1033" s="69">
        <v>1280000</v>
      </c>
      <c r="J1033" s="69">
        <v>51.2</v>
      </c>
    </row>
    <row r="1034" spans="1:10" x14ac:dyDescent="0.2">
      <c r="A1034" s="253"/>
      <c r="B1034" s="253"/>
      <c r="C1034" s="253"/>
      <c r="D1034" s="253"/>
      <c r="E1034" s="253" t="s">
        <v>294</v>
      </c>
      <c r="F1034" s="70">
        <v>0</v>
      </c>
      <c r="G1034" s="253" t="s">
        <v>295</v>
      </c>
      <c r="H1034" s="70">
        <v>0</v>
      </c>
      <c r="I1034" s="253" t="s">
        <v>296</v>
      </c>
      <c r="J1034" s="70">
        <v>0</v>
      </c>
    </row>
    <row r="1035" spans="1:10" ht="15" thickBot="1" x14ac:dyDescent="0.25">
      <c r="A1035" s="253"/>
      <c r="B1035" s="253"/>
      <c r="C1035" s="253"/>
      <c r="D1035" s="253"/>
      <c r="E1035" s="253" t="s">
        <v>297</v>
      </c>
      <c r="F1035" s="70">
        <v>14.38</v>
      </c>
      <c r="G1035" s="253"/>
      <c r="H1035" s="345" t="s">
        <v>298</v>
      </c>
      <c r="I1035" s="345"/>
      <c r="J1035" s="70">
        <v>65.58</v>
      </c>
    </row>
    <row r="1036" spans="1:10" ht="0.95" customHeight="1" thickTop="1" x14ac:dyDescent="0.2">
      <c r="A1036" s="102"/>
      <c r="B1036" s="102"/>
      <c r="C1036" s="102"/>
      <c r="D1036" s="102"/>
      <c r="E1036" s="102"/>
      <c r="F1036" s="102"/>
      <c r="G1036" s="102"/>
      <c r="H1036" s="102"/>
      <c r="I1036" s="102"/>
      <c r="J1036" s="102"/>
    </row>
    <row r="1037" spans="1:10" ht="18" customHeight="1" x14ac:dyDescent="0.2">
      <c r="A1037" s="255"/>
      <c r="B1037" s="257" t="s">
        <v>1</v>
      </c>
      <c r="C1037" s="255" t="s">
        <v>2</v>
      </c>
      <c r="D1037" s="255" t="s">
        <v>3</v>
      </c>
      <c r="E1037" s="342" t="s">
        <v>89</v>
      </c>
      <c r="F1037" s="342"/>
      <c r="G1037" s="258" t="s">
        <v>4</v>
      </c>
      <c r="H1037" s="257" t="s">
        <v>5</v>
      </c>
      <c r="I1037" s="257" t="s">
        <v>6</v>
      </c>
      <c r="J1037" s="257" t="s">
        <v>8</v>
      </c>
    </row>
    <row r="1038" spans="1:10" ht="39" customHeight="1" x14ac:dyDescent="0.2">
      <c r="A1038" s="256" t="s">
        <v>90</v>
      </c>
      <c r="B1038" s="62" t="s">
        <v>818</v>
      </c>
      <c r="C1038" s="256" t="s">
        <v>21</v>
      </c>
      <c r="D1038" s="256" t="s">
        <v>819</v>
      </c>
      <c r="E1038" s="343" t="s">
        <v>485</v>
      </c>
      <c r="F1038" s="343"/>
      <c r="G1038" s="63" t="s">
        <v>94</v>
      </c>
      <c r="H1038" s="64">
        <v>1</v>
      </c>
      <c r="I1038" s="65">
        <v>18.04</v>
      </c>
      <c r="J1038" s="65">
        <v>18.04</v>
      </c>
    </row>
    <row r="1039" spans="1:10" ht="39" customHeight="1" x14ac:dyDescent="0.2">
      <c r="A1039" s="252" t="s">
        <v>92</v>
      </c>
      <c r="B1039" s="66" t="s">
        <v>828</v>
      </c>
      <c r="C1039" s="252" t="s">
        <v>21</v>
      </c>
      <c r="D1039" s="252" t="s">
        <v>829</v>
      </c>
      <c r="E1039" s="347" t="s">
        <v>496</v>
      </c>
      <c r="F1039" s="347"/>
      <c r="G1039" s="67" t="s">
        <v>18</v>
      </c>
      <c r="H1039" s="68">
        <v>1.4100000000000001E-5</v>
      </c>
      <c r="I1039" s="69">
        <v>1280000</v>
      </c>
      <c r="J1039" s="69">
        <v>18.04</v>
      </c>
    </row>
    <row r="1040" spans="1:10" x14ac:dyDescent="0.2">
      <c r="A1040" s="253"/>
      <c r="B1040" s="253"/>
      <c r="C1040" s="253"/>
      <c r="D1040" s="253"/>
      <c r="E1040" s="253" t="s">
        <v>294</v>
      </c>
      <c r="F1040" s="70">
        <v>0</v>
      </c>
      <c r="G1040" s="253" t="s">
        <v>295</v>
      </c>
      <c r="H1040" s="70">
        <v>0</v>
      </c>
      <c r="I1040" s="253" t="s">
        <v>296</v>
      </c>
      <c r="J1040" s="70">
        <v>0</v>
      </c>
    </row>
    <row r="1041" spans="1:10" ht="15" thickBot="1" x14ac:dyDescent="0.25">
      <c r="A1041" s="253"/>
      <c r="B1041" s="253"/>
      <c r="C1041" s="253"/>
      <c r="D1041" s="253"/>
      <c r="E1041" s="253" t="s">
        <v>297</v>
      </c>
      <c r="F1041" s="70">
        <v>5.0599999999999996</v>
      </c>
      <c r="G1041" s="253"/>
      <c r="H1041" s="345" t="s">
        <v>298</v>
      </c>
      <c r="I1041" s="345"/>
      <c r="J1041" s="70">
        <v>23.1</v>
      </c>
    </row>
    <row r="1042" spans="1:10" ht="0.95" customHeight="1" thickTop="1" x14ac:dyDescent="0.2">
      <c r="A1042" s="102"/>
      <c r="B1042" s="102"/>
      <c r="C1042" s="102"/>
      <c r="D1042" s="102"/>
      <c r="E1042" s="102"/>
      <c r="F1042" s="102"/>
      <c r="G1042" s="102"/>
      <c r="H1042" s="102"/>
      <c r="I1042" s="102"/>
      <c r="J1042" s="102"/>
    </row>
    <row r="1043" spans="1:10" ht="18" customHeight="1" x14ac:dyDescent="0.2">
      <c r="A1043" s="255"/>
      <c r="B1043" s="257" t="s">
        <v>1</v>
      </c>
      <c r="C1043" s="255" t="s">
        <v>2</v>
      </c>
      <c r="D1043" s="255" t="s">
        <v>3</v>
      </c>
      <c r="E1043" s="342" t="s">
        <v>89</v>
      </c>
      <c r="F1043" s="342"/>
      <c r="G1043" s="258" t="s">
        <v>4</v>
      </c>
      <c r="H1043" s="257" t="s">
        <v>5</v>
      </c>
      <c r="I1043" s="257" t="s">
        <v>6</v>
      </c>
      <c r="J1043" s="257" t="s">
        <v>8</v>
      </c>
    </row>
    <row r="1044" spans="1:10" ht="39" customHeight="1" x14ac:dyDescent="0.2">
      <c r="A1044" s="256" t="s">
        <v>90</v>
      </c>
      <c r="B1044" s="62" t="s">
        <v>826</v>
      </c>
      <c r="C1044" s="256" t="s">
        <v>21</v>
      </c>
      <c r="D1044" s="256" t="s">
        <v>827</v>
      </c>
      <c r="E1044" s="343" t="s">
        <v>485</v>
      </c>
      <c r="F1044" s="343"/>
      <c r="G1044" s="63" t="s">
        <v>94</v>
      </c>
      <c r="H1044" s="64">
        <v>1</v>
      </c>
      <c r="I1044" s="65">
        <v>82.3</v>
      </c>
      <c r="J1044" s="65">
        <v>82.3</v>
      </c>
    </row>
    <row r="1045" spans="1:10" ht="39" customHeight="1" x14ac:dyDescent="0.2">
      <c r="A1045" s="252" t="s">
        <v>92</v>
      </c>
      <c r="B1045" s="66" t="s">
        <v>828</v>
      </c>
      <c r="C1045" s="252" t="s">
        <v>21</v>
      </c>
      <c r="D1045" s="252" t="s">
        <v>829</v>
      </c>
      <c r="E1045" s="347" t="s">
        <v>496</v>
      </c>
      <c r="F1045" s="347"/>
      <c r="G1045" s="67" t="s">
        <v>18</v>
      </c>
      <c r="H1045" s="68">
        <v>6.4300000000000004E-5</v>
      </c>
      <c r="I1045" s="69">
        <v>1280000</v>
      </c>
      <c r="J1045" s="69">
        <v>82.3</v>
      </c>
    </row>
    <row r="1046" spans="1:10" x14ac:dyDescent="0.2">
      <c r="A1046" s="253"/>
      <c r="B1046" s="253"/>
      <c r="C1046" s="253"/>
      <c r="D1046" s="253"/>
      <c r="E1046" s="253" t="s">
        <v>294</v>
      </c>
      <c r="F1046" s="70">
        <v>0</v>
      </c>
      <c r="G1046" s="253" t="s">
        <v>295</v>
      </c>
      <c r="H1046" s="70">
        <v>0</v>
      </c>
      <c r="I1046" s="253" t="s">
        <v>296</v>
      </c>
      <c r="J1046" s="70">
        <v>0</v>
      </c>
    </row>
    <row r="1047" spans="1:10" ht="15" thickBot="1" x14ac:dyDescent="0.25">
      <c r="A1047" s="253"/>
      <c r="B1047" s="253"/>
      <c r="C1047" s="253"/>
      <c r="D1047" s="253"/>
      <c r="E1047" s="253" t="s">
        <v>297</v>
      </c>
      <c r="F1047" s="70">
        <v>23.12</v>
      </c>
      <c r="G1047" s="253"/>
      <c r="H1047" s="345" t="s">
        <v>298</v>
      </c>
      <c r="I1047" s="345"/>
      <c r="J1047" s="70">
        <v>105.42</v>
      </c>
    </row>
    <row r="1048" spans="1:10" ht="0.95" customHeight="1" thickTop="1" x14ac:dyDescent="0.2">
      <c r="A1048" s="102"/>
      <c r="B1048" s="102"/>
      <c r="C1048" s="102"/>
      <c r="D1048" s="102"/>
      <c r="E1048" s="102"/>
      <c r="F1048" s="102"/>
      <c r="G1048" s="102"/>
      <c r="H1048" s="102"/>
      <c r="I1048" s="102"/>
      <c r="J1048" s="102"/>
    </row>
    <row r="1049" spans="1:10" ht="18" customHeight="1" x14ac:dyDescent="0.2">
      <c r="A1049" s="255"/>
      <c r="B1049" s="257" t="s">
        <v>1</v>
      </c>
      <c r="C1049" s="255" t="s">
        <v>2</v>
      </c>
      <c r="D1049" s="255" t="s">
        <v>3</v>
      </c>
      <c r="E1049" s="342" t="s">
        <v>89</v>
      </c>
      <c r="F1049" s="342"/>
      <c r="G1049" s="258" t="s">
        <v>4</v>
      </c>
      <c r="H1049" s="257" t="s">
        <v>5</v>
      </c>
      <c r="I1049" s="257" t="s">
        <v>6</v>
      </c>
      <c r="J1049" s="257" t="s">
        <v>8</v>
      </c>
    </row>
    <row r="1050" spans="1:10" ht="39" customHeight="1" x14ac:dyDescent="0.2">
      <c r="A1050" s="256" t="s">
        <v>90</v>
      </c>
      <c r="B1050" s="62" t="s">
        <v>824</v>
      </c>
      <c r="C1050" s="256" t="s">
        <v>21</v>
      </c>
      <c r="D1050" s="256" t="s">
        <v>825</v>
      </c>
      <c r="E1050" s="343" t="s">
        <v>485</v>
      </c>
      <c r="F1050" s="343"/>
      <c r="G1050" s="63" t="s">
        <v>94</v>
      </c>
      <c r="H1050" s="64">
        <v>1</v>
      </c>
      <c r="I1050" s="65">
        <v>88.41</v>
      </c>
      <c r="J1050" s="65">
        <v>88.41</v>
      </c>
    </row>
    <row r="1051" spans="1:10" ht="26.1" customHeight="1" x14ac:dyDescent="0.2">
      <c r="A1051" s="252" t="s">
        <v>92</v>
      </c>
      <c r="B1051" s="66" t="s">
        <v>515</v>
      </c>
      <c r="C1051" s="252" t="s">
        <v>21</v>
      </c>
      <c r="D1051" s="252" t="s">
        <v>516</v>
      </c>
      <c r="E1051" s="347" t="s">
        <v>127</v>
      </c>
      <c r="F1051" s="347"/>
      <c r="G1051" s="67" t="s">
        <v>66</v>
      </c>
      <c r="H1051" s="68">
        <v>13.99</v>
      </c>
      <c r="I1051" s="69">
        <v>6.32</v>
      </c>
      <c r="J1051" s="69">
        <v>88.41</v>
      </c>
    </row>
    <row r="1052" spans="1:10" x14ac:dyDescent="0.2">
      <c r="A1052" s="253"/>
      <c r="B1052" s="253"/>
      <c r="C1052" s="253"/>
      <c r="D1052" s="253"/>
      <c r="E1052" s="253" t="s">
        <v>294</v>
      </c>
      <c r="F1052" s="70">
        <v>0</v>
      </c>
      <c r="G1052" s="253" t="s">
        <v>295</v>
      </c>
      <c r="H1052" s="70">
        <v>0</v>
      </c>
      <c r="I1052" s="253" t="s">
        <v>296</v>
      </c>
      <c r="J1052" s="70">
        <v>0</v>
      </c>
    </row>
    <row r="1053" spans="1:10" ht="15" thickBot="1" x14ac:dyDescent="0.25">
      <c r="A1053" s="253"/>
      <c r="B1053" s="253"/>
      <c r="C1053" s="253"/>
      <c r="D1053" s="253"/>
      <c r="E1053" s="253" t="s">
        <v>297</v>
      </c>
      <c r="F1053" s="70">
        <v>24.84</v>
      </c>
      <c r="G1053" s="253"/>
      <c r="H1053" s="345" t="s">
        <v>298</v>
      </c>
      <c r="I1053" s="345"/>
      <c r="J1053" s="70">
        <v>113.25</v>
      </c>
    </row>
    <row r="1054" spans="1:10" ht="0.95" customHeight="1" thickTop="1" x14ac:dyDescent="0.2">
      <c r="A1054" s="102"/>
      <c r="B1054" s="102"/>
      <c r="C1054" s="102"/>
      <c r="D1054" s="102"/>
      <c r="E1054" s="102"/>
      <c r="F1054" s="102"/>
      <c r="G1054" s="102"/>
      <c r="H1054" s="102"/>
      <c r="I1054" s="102"/>
      <c r="J1054" s="102"/>
    </row>
    <row r="1055" spans="1:10" ht="18" customHeight="1" x14ac:dyDescent="0.2">
      <c r="A1055" s="255"/>
      <c r="B1055" s="257" t="s">
        <v>1</v>
      </c>
      <c r="C1055" s="255" t="s">
        <v>2</v>
      </c>
      <c r="D1055" s="255" t="s">
        <v>3</v>
      </c>
      <c r="E1055" s="342" t="s">
        <v>89</v>
      </c>
      <c r="F1055" s="342"/>
      <c r="G1055" s="258" t="s">
        <v>4</v>
      </c>
      <c r="H1055" s="257" t="s">
        <v>5</v>
      </c>
      <c r="I1055" s="257" t="s">
        <v>6</v>
      </c>
      <c r="J1055" s="257" t="s">
        <v>8</v>
      </c>
    </row>
    <row r="1056" spans="1:10" ht="26.1" customHeight="1" x14ac:dyDescent="0.2">
      <c r="A1056" s="256" t="s">
        <v>90</v>
      </c>
      <c r="B1056" s="62" t="s">
        <v>521</v>
      </c>
      <c r="C1056" s="256" t="s">
        <v>21</v>
      </c>
      <c r="D1056" s="256" t="s">
        <v>522</v>
      </c>
      <c r="E1056" s="343" t="s">
        <v>124</v>
      </c>
      <c r="F1056" s="343"/>
      <c r="G1056" s="63" t="s">
        <v>94</v>
      </c>
      <c r="H1056" s="64">
        <v>1</v>
      </c>
      <c r="I1056" s="65">
        <v>33.86</v>
      </c>
      <c r="J1056" s="65">
        <v>33.86</v>
      </c>
    </row>
    <row r="1057" spans="1:10" ht="26.1" customHeight="1" x14ac:dyDescent="0.2">
      <c r="A1057" s="254" t="s">
        <v>123</v>
      </c>
      <c r="B1057" s="103" t="s">
        <v>607</v>
      </c>
      <c r="C1057" s="254" t="s">
        <v>21</v>
      </c>
      <c r="D1057" s="254" t="s">
        <v>608</v>
      </c>
      <c r="E1057" s="344" t="s">
        <v>124</v>
      </c>
      <c r="F1057" s="344"/>
      <c r="G1057" s="104" t="s">
        <v>94</v>
      </c>
      <c r="H1057" s="105">
        <v>1</v>
      </c>
      <c r="I1057" s="106">
        <v>0.12</v>
      </c>
      <c r="J1057" s="106">
        <v>0.12</v>
      </c>
    </row>
    <row r="1058" spans="1:10" ht="26.1" customHeight="1" x14ac:dyDescent="0.2">
      <c r="A1058" s="252" t="s">
        <v>92</v>
      </c>
      <c r="B1058" s="66" t="s">
        <v>477</v>
      </c>
      <c r="C1058" s="252" t="s">
        <v>21</v>
      </c>
      <c r="D1058" s="252" t="s">
        <v>478</v>
      </c>
      <c r="E1058" s="347" t="s">
        <v>424</v>
      </c>
      <c r="F1058" s="347"/>
      <c r="G1058" s="67" t="s">
        <v>94</v>
      </c>
      <c r="H1058" s="68">
        <v>1</v>
      </c>
      <c r="I1058" s="69">
        <v>0.89</v>
      </c>
      <c r="J1058" s="69">
        <v>0.89</v>
      </c>
    </row>
    <row r="1059" spans="1:10" ht="26.1" customHeight="1" x14ac:dyDescent="0.2">
      <c r="A1059" s="252" t="s">
        <v>92</v>
      </c>
      <c r="B1059" s="66" t="s">
        <v>427</v>
      </c>
      <c r="C1059" s="252" t="s">
        <v>21</v>
      </c>
      <c r="D1059" s="252" t="s">
        <v>428</v>
      </c>
      <c r="E1059" s="347" t="s">
        <v>424</v>
      </c>
      <c r="F1059" s="347"/>
      <c r="G1059" s="67" t="s">
        <v>94</v>
      </c>
      <c r="H1059" s="68">
        <v>1</v>
      </c>
      <c r="I1059" s="69">
        <v>1</v>
      </c>
      <c r="J1059" s="69">
        <v>1</v>
      </c>
    </row>
    <row r="1060" spans="1:10" ht="26.1" customHeight="1" x14ac:dyDescent="0.2">
      <c r="A1060" s="252" t="s">
        <v>92</v>
      </c>
      <c r="B1060" s="66" t="s">
        <v>429</v>
      </c>
      <c r="C1060" s="252" t="s">
        <v>21</v>
      </c>
      <c r="D1060" s="252" t="s">
        <v>430</v>
      </c>
      <c r="E1060" s="347" t="s">
        <v>424</v>
      </c>
      <c r="F1060" s="347"/>
      <c r="G1060" s="67" t="s">
        <v>94</v>
      </c>
      <c r="H1060" s="68">
        <v>1</v>
      </c>
      <c r="I1060" s="69">
        <v>0.08</v>
      </c>
      <c r="J1060" s="69">
        <v>0.08</v>
      </c>
    </row>
    <row r="1061" spans="1:10" ht="26.1" customHeight="1" x14ac:dyDescent="0.2">
      <c r="A1061" s="252" t="s">
        <v>92</v>
      </c>
      <c r="B1061" s="66" t="s">
        <v>422</v>
      </c>
      <c r="C1061" s="252" t="s">
        <v>21</v>
      </c>
      <c r="D1061" s="252" t="s">
        <v>423</v>
      </c>
      <c r="E1061" s="347" t="s">
        <v>424</v>
      </c>
      <c r="F1061" s="347"/>
      <c r="G1061" s="67" t="s">
        <v>94</v>
      </c>
      <c r="H1061" s="68">
        <v>1</v>
      </c>
      <c r="I1061" s="69">
        <v>1.43</v>
      </c>
      <c r="J1061" s="69">
        <v>1.43</v>
      </c>
    </row>
    <row r="1062" spans="1:10" ht="24" customHeight="1" x14ac:dyDescent="0.2">
      <c r="A1062" s="252" t="s">
        <v>92</v>
      </c>
      <c r="B1062" s="66" t="s">
        <v>609</v>
      </c>
      <c r="C1062" s="252" t="s">
        <v>21</v>
      </c>
      <c r="D1062" s="252" t="s">
        <v>610</v>
      </c>
      <c r="E1062" s="347" t="s">
        <v>435</v>
      </c>
      <c r="F1062" s="347"/>
      <c r="G1062" s="67" t="s">
        <v>94</v>
      </c>
      <c r="H1062" s="68">
        <v>1</v>
      </c>
      <c r="I1062" s="69">
        <v>25.09</v>
      </c>
      <c r="J1062" s="69">
        <v>25.09</v>
      </c>
    </row>
    <row r="1063" spans="1:10" ht="26.1" customHeight="1" x14ac:dyDescent="0.2">
      <c r="A1063" s="252" t="s">
        <v>92</v>
      </c>
      <c r="B1063" s="66" t="s">
        <v>479</v>
      </c>
      <c r="C1063" s="252" t="s">
        <v>21</v>
      </c>
      <c r="D1063" s="252" t="s">
        <v>480</v>
      </c>
      <c r="E1063" s="347" t="s">
        <v>424</v>
      </c>
      <c r="F1063" s="347"/>
      <c r="G1063" s="67" t="s">
        <v>94</v>
      </c>
      <c r="H1063" s="68">
        <v>1</v>
      </c>
      <c r="I1063" s="69">
        <v>0.01</v>
      </c>
      <c r="J1063" s="69">
        <v>0.01</v>
      </c>
    </row>
    <row r="1064" spans="1:10" ht="26.1" customHeight="1" x14ac:dyDescent="0.2">
      <c r="A1064" s="252" t="s">
        <v>92</v>
      </c>
      <c r="B1064" s="66" t="s">
        <v>436</v>
      </c>
      <c r="C1064" s="252" t="s">
        <v>21</v>
      </c>
      <c r="D1064" s="252" t="s">
        <v>437</v>
      </c>
      <c r="E1064" s="347" t="s">
        <v>424</v>
      </c>
      <c r="F1064" s="347"/>
      <c r="G1064" s="67" t="s">
        <v>94</v>
      </c>
      <c r="H1064" s="68">
        <v>1</v>
      </c>
      <c r="I1064" s="69">
        <v>5.24</v>
      </c>
      <c r="J1064" s="69">
        <v>5.24</v>
      </c>
    </row>
    <row r="1065" spans="1:10" x14ac:dyDescent="0.2">
      <c r="A1065" s="253"/>
      <c r="B1065" s="253"/>
      <c r="C1065" s="253"/>
      <c r="D1065" s="253"/>
      <c r="E1065" s="253" t="s">
        <v>294</v>
      </c>
      <c r="F1065" s="70">
        <v>11.55</v>
      </c>
      <c r="G1065" s="253" t="s">
        <v>295</v>
      </c>
      <c r="H1065" s="70">
        <v>13.66</v>
      </c>
      <c r="I1065" s="253" t="s">
        <v>296</v>
      </c>
      <c r="J1065" s="70">
        <v>25.21</v>
      </c>
    </row>
    <row r="1066" spans="1:10" ht="15" thickBot="1" x14ac:dyDescent="0.25">
      <c r="A1066" s="253"/>
      <c r="B1066" s="253"/>
      <c r="C1066" s="253"/>
      <c r="D1066" s="253"/>
      <c r="E1066" s="253" t="s">
        <v>297</v>
      </c>
      <c r="F1066" s="70">
        <v>9.51</v>
      </c>
      <c r="G1066" s="253"/>
      <c r="H1066" s="345" t="s">
        <v>298</v>
      </c>
      <c r="I1066" s="345"/>
      <c r="J1066" s="70">
        <v>43.37</v>
      </c>
    </row>
    <row r="1067" spans="1:10" ht="0.95" customHeight="1" thickTop="1" x14ac:dyDescent="0.2">
      <c r="A1067" s="102"/>
      <c r="B1067" s="102"/>
      <c r="C1067" s="102"/>
      <c r="D1067" s="102"/>
      <c r="E1067" s="102"/>
      <c r="F1067" s="102"/>
      <c r="G1067" s="102"/>
      <c r="H1067" s="102"/>
      <c r="I1067" s="102"/>
      <c r="J1067" s="102"/>
    </row>
    <row r="1068" spans="1:10" ht="18" customHeight="1" x14ac:dyDescent="0.2">
      <c r="A1068" s="255"/>
      <c r="B1068" s="257" t="s">
        <v>1</v>
      </c>
      <c r="C1068" s="255" t="s">
        <v>2</v>
      </c>
      <c r="D1068" s="255" t="s">
        <v>3</v>
      </c>
      <c r="E1068" s="342" t="s">
        <v>89</v>
      </c>
      <c r="F1068" s="342"/>
      <c r="G1068" s="258" t="s">
        <v>4</v>
      </c>
      <c r="H1068" s="257" t="s">
        <v>5</v>
      </c>
      <c r="I1068" s="257" t="s">
        <v>6</v>
      </c>
      <c r="J1068" s="257" t="s">
        <v>8</v>
      </c>
    </row>
    <row r="1069" spans="1:10" ht="24" customHeight="1" x14ac:dyDescent="0.2">
      <c r="A1069" s="256" t="s">
        <v>90</v>
      </c>
      <c r="B1069" s="62" t="s">
        <v>535</v>
      </c>
      <c r="C1069" s="256" t="s">
        <v>21</v>
      </c>
      <c r="D1069" s="256" t="s">
        <v>536</v>
      </c>
      <c r="E1069" s="343" t="s">
        <v>124</v>
      </c>
      <c r="F1069" s="343"/>
      <c r="G1069" s="63" t="s">
        <v>94</v>
      </c>
      <c r="H1069" s="64">
        <v>1</v>
      </c>
      <c r="I1069" s="65">
        <v>32.92</v>
      </c>
      <c r="J1069" s="65">
        <v>32.92</v>
      </c>
    </row>
    <row r="1070" spans="1:10" ht="26.1" customHeight="1" x14ac:dyDescent="0.2">
      <c r="A1070" s="254" t="s">
        <v>123</v>
      </c>
      <c r="B1070" s="103" t="s">
        <v>611</v>
      </c>
      <c r="C1070" s="254" t="s">
        <v>21</v>
      </c>
      <c r="D1070" s="254" t="s">
        <v>612</v>
      </c>
      <c r="E1070" s="344" t="s">
        <v>124</v>
      </c>
      <c r="F1070" s="344"/>
      <c r="G1070" s="104" t="s">
        <v>94</v>
      </c>
      <c r="H1070" s="105">
        <v>1</v>
      </c>
      <c r="I1070" s="106">
        <v>0.12</v>
      </c>
      <c r="J1070" s="106">
        <v>0.12</v>
      </c>
    </row>
    <row r="1071" spans="1:10" ht="26.1" customHeight="1" x14ac:dyDescent="0.2">
      <c r="A1071" s="252" t="s">
        <v>92</v>
      </c>
      <c r="B1071" s="66" t="s">
        <v>477</v>
      </c>
      <c r="C1071" s="252" t="s">
        <v>21</v>
      </c>
      <c r="D1071" s="252" t="s">
        <v>478</v>
      </c>
      <c r="E1071" s="347" t="s">
        <v>424</v>
      </c>
      <c r="F1071" s="347"/>
      <c r="G1071" s="67" t="s">
        <v>94</v>
      </c>
      <c r="H1071" s="68">
        <v>1</v>
      </c>
      <c r="I1071" s="69">
        <v>0.89</v>
      </c>
      <c r="J1071" s="69">
        <v>0.89</v>
      </c>
    </row>
    <row r="1072" spans="1:10" ht="26.1" customHeight="1" x14ac:dyDescent="0.2">
      <c r="A1072" s="252" t="s">
        <v>92</v>
      </c>
      <c r="B1072" s="66" t="s">
        <v>427</v>
      </c>
      <c r="C1072" s="252" t="s">
        <v>21</v>
      </c>
      <c r="D1072" s="252" t="s">
        <v>428</v>
      </c>
      <c r="E1072" s="347" t="s">
        <v>424</v>
      </c>
      <c r="F1072" s="347"/>
      <c r="G1072" s="67" t="s">
        <v>94</v>
      </c>
      <c r="H1072" s="68">
        <v>1</v>
      </c>
      <c r="I1072" s="69">
        <v>1</v>
      </c>
      <c r="J1072" s="69">
        <v>1</v>
      </c>
    </row>
    <row r="1073" spans="1:10" ht="24" customHeight="1" x14ac:dyDescent="0.2">
      <c r="A1073" s="252" t="s">
        <v>92</v>
      </c>
      <c r="B1073" s="66" t="s">
        <v>613</v>
      </c>
      <c r="C1073" s="252" t="s">
        <v>21</v>
      </c>
      <c r="D1073" s="252" t="s">
        <v>614</v>
      </c>
      <c r="E1073" s="347" t="s">
        <v>435</v>
      </c>
      <c r="F1073" s="347"/>
      <c r="G1073" s="67" t="s">
        <v>94</v>
      </c>
      <c r="H1073" s="68">
        <v>1</v>
      </c>
      <c r="I1073" s="69">
        <v>24.15</v>
      </c>
      <c r="J1073" s="69">
        <v>24.15</v>
      </c>
    </row>
    <row r="1074" spans="1:10" ht="26.1" customHeight="1" x14ac:dyDescent="0.2">
      <c r="A1074" s="252" t="s">
        <v>92</v>
      </c>
      <c r="B1074" s="66" t="s">
        <v>479</v>
      </c>
      <c r="C1074" s="252" t="s">
        <v>21</v>
      </c>
      <c r="D1074" s="252" t="s">
        <v>480</v>
      </c>
      <c r="E1074" s="347" t="s">
        <v>424</v>
      </c>
      <c r="F1074" s="347"/>
      <c r="G1074" s="67" t="s">
        <v>94</v>
      </c>
      <c r="H1074" s="68">
        <v>1</v>
      </c>
      <c r="I1074" s="69">
        <v>0.01</v>
      </c>
      <c r="J1074" s="69">
        <v>0.01</v>
      </c>
    </row>
    <row r="1075" spans="1:10" ht="26.1" customHeight="1" x14ac:dyDescent="0.2">
      <c r="A1075" s="252" t="s">
        <v>92</v>
      </c>
      <c r="B1075" s="66" t="s">
        <v>422</v>
      </c>
      <c r="C1075" s="252" t="s">
        <v>21</v>
      </c>
      <c r="D1075" s="252" t="s">
        <v>423</v>
      </c>
      <c r="E1075" s="347" t="s">
        <v>424</v>
      </c>
      <c r="F1075" s="347"/>
      <c r="G1075" s="67" t="s">
        <v>94</v>
      </c>
      <c r="H1075" s="68">
        <v>1</v>
      </c>
      <c r="I1075" s="69">
        <v>1.43</v>
      </c>
      <c r="J1075" s="69">
        <v>1.43</v>
      </c>
    </row>
    <row r="1076" spans="1:10" ht="26.1" customHeight="1" x14ac:dyDescent="0.2">
      <c r="A1076" s="252" t="s">
        <v>92</v>
      </c>
      <c r="B1076" s="66" t="s">
        <v>429</v>
      </c>
      <c r="C1076" s="252" t="s">
        <v>21</v>
      </c>
      <c r="D1076" s="252" t="s">
        <v>430</v>
      </c>
      <c r="E1076" s="347" t="s">
        <v>424</v>
      </c>
      <c r="F1076" s="347"/>
      <c r="G1076" s="67" t="s">
        <v>94</v>
      </c>
      <c r="H1076" s="68">
        <v>1</v>
      </c>
      <c r="I1076" s="69">
        <v>0.08</v>
      </c>
      <c r="J1076" s="69">
        <v>0.08</v>
      </c>
    </row>
    <row r="1077" spans="1:10" ht="26.1" customHeight="1" x14ac:dyDescent="0.2">
      <c r="A1077" s="252" t="s">
        <v>92</v>
      </c>
      <c r="B1077" s="66" t="s">
        <v>436</v>
      </c>
      <c r="C1077" s="252" t="s">
        <v>21</v>
      </c>
      <c r="D1077" s="252" t="s">
        <v>437</v>
      </c>
      <c r="E1077" s="347" t="s">
        <v>424</v>
      </c>
      <c r="F1077" s="347"/>
      <c r="G1077" s="67" t="s">
        <v>94</v>
      </c>
      <c r="H1077" s="68">
        <v>1</v>
      </c>
      <c r="I1077" s="69">
        <v>5.24</v>
      </c>
      <c r="J1077" s="69">
        <v>5.24</v>
      </c>
    </row>
    <row r="1078" spans="1:10" x14ac:dyDescent="0.2">
      <c r="A1078" s="253"/>
      <c r="B1078" s="253"/>
      <c r="C1078" s="253"/>
      <c r="D1078" s="253"/>
      <c r="E1078" s="253" t="s">
        <v>294</v>
      </c>
      <c r="F1078" s="70">
        <v>11.12</v>
      </c>
      <c r="G1078" s="253" t="s">
        <v>295</v>
      </c>
      <c r="H1078" s="70">
        <v>13.15</v>
      </c>
      <c r="I1078" s="253" t="s">
        <v>296</v>
      </c>
      <c r="J1078" s="70">
        <v>24.27</v>
      </c>
    </row>
    <row r="1079" spans="1:10" ht="15" thickBot="1" x14ac:dyDescent="0.25">
      <c r="A1079" s="253"/>
      <c r="B1079" s="253"/>
      <c r="C1079" s="253"/>
      <c r="D1079" s="253"/>
      <c r="E1079" s="253" t="s">
        <v>297</v>
      </c>
      <c r="F1079" s="70">
        <v>9.25</v>
      </c>
      <c r="G1079" s="253"/>
      <c r="H1079" s="345" t="s">
        <v>298</v>
      </c>
      <c r="I1079" s="345"/>
      <c r="J1079" s="70">
        <v>42.17</v>
      </c>
    </row>
    <row r="1080" spans="1:10" ht="0.95" customHeight="1" thickTop="1" x14ac:dyDescent="0.2">
      <c r="A1080" s="102"/>
      <c r="B1080" s="102"/>
      <c r="C1080" s="102"/>
      <c r="D1080" s="102"/>
      <c r="E1080" s="102"/>
      <c r="F1080" s="102"/>
      <c r="G1080" s="102"/>
      <c r="H1080" s="102"/>
      <c r="I1080" s="102"/>
      <c r="J1080" s="102"/>
    </row>
    <row r="1081" spans="1:10" ht="18" customHeight="1" x14ac:dyDescent="0.2">
      <c r="A1081" s="255"/>
      <c r="B1081" s="257" t="s">
        <v>1</v>
      </c>
      <c r="C1081" s="255" t="s">
        <v>2</v>
      </c>
      <c r="D1081" s="255" t="s">
        <v>3</v>
      </c>
      <c r="E1081" s="342" t="s">
        <v>89</v>
      </c>
      <c r="F1081" s="342"/>
      <c r="G1081" s="258" t="s">
        <v>4</v>
      </c>
      <c r="H1081" s="257" t="s">
        <v>5</v>
      </c>
      <c r="I1081" s="257" t="s">
        <v>6</v>
      </c>
      <c r="J1081" s="257" t="s">
        <v>8</v>
      </c>
    </row>
    <row r="1082" spans="1:10" ht="26.1" customHeight="1" x14ac:dyDescent="0.2">
      <c r="A1082" s="256" t="s">
        <v>90</v>
      </c>
      <c r="B1082" s="62" t="s">
        <v>505</v>
      </c>
      <c r="C1082" s="256" t="s">
        <v>21</v>
      </c>
      <c r="D1082" s="256" t="s">
        <v>506</v>
      </c>
      <c r="E1082" s="343" t="s">
        <v>124</v>
      </c>
      <c r="F1082" s="343"/>
      <c r="G1082" s="63" t="s">
        <v>94</v>
      </c>
      <c r="H1082" s="64">
        <v>1</v>
      </c>
      <c r="I1082" s="65">
        <v>27.35</v>
      </c>
      <c r="J1082" s="65">
        <v>27.35</v>
      </c>
    </row>
    <row r="1083" spans="1:10" ht="26.1" customHeight="1" x14ac:dyDescent="0.2">
      <c r="A1083" s="254" t="s">
        <v>123</v>
      </c>
      <c r="B1083" s="103" t="s">
        <v>615</v>
      </c>
      <c r="C1083" s="254" t="s">
        <v>21</v>
      </c>
      <c r="D1083" s="254" t="s">
        <v>616</v>
      </c>
      <c r="E1083" s="344" t="s">
        <v>124</v>
      </c>
      <c r="F1083" s="344"/>
      <c r="G1083" s="104" t="s">
        <v>94</v>
      </c>
      <c r="H1083" s="105">
        <v>1</v>
      </c>
      <c r="I1083" s="106">
        <v>0.09</v>
      </c>
      <c r="J1083" s="106">
        <v>0.09</v>
      </c>
    </row>
    <row r="1084" spans="1:10" ht="26.1" customHeight="1" x14ac:dyDescent="0.2">
      <c r="A1084" s="252" t="s">
        <v>92</v>
      </c>
      <c r="B1084" s="66" t="s">
        <v>436</v>
      </c>
      <c r="C1084" s="252" t="s">
        <v>21</v>
      </c>
      <c r="D1084" s="252" t="s">
        <v>437</v>
      </c>
      <c r="E1084" s="347" t="s">
        <v>424</v>
      </c>
      <c r="F1084" s="347"/>
      <c r="G1084" s="67" t="s">
        <v>94</v>
      </c>
      <c r="H1084" s="68">
        <v>1</v>
      </c>
      <c r="I1084" s="69">
        <v>5.24</v>
      </c>
      <c r="J1084" s="69">
        <v>5.24</v>
      </c>
    </row>
    <row r="1085" spans="1:10" ht="26.1" customHeight="1" x14ac:dyDescent="0.2">
      <c r="A1085" s="252" t="s">
        <v>92</v>
      </c>
      <c r="B1085" s="66" t="s">
        <v>422</v>
      </c>
      <c r="C1085" s="252" t="s">
        <v>21</v>
      </c>
      <c r="D1085" s="252" t="s">
        <v>423</v>
      </c>
      <c r="E1085" s="347" t="s">
        <v>424</v>
      </c>
      <c r="F1085" s="347"/>
      <c r="G1085" s="67" t="s">
        <v>94</v>
      </c>
      <c r="H1085" s="68">
        <v>1</v>
      </c>
      <c r="I1085" s="69">
        <v>1.43</v>
      </c>
      <c r="J1085" s="69">
        <v>1.43</v>
      </c>
    </row>
    <row r="1086" spans="1:10" ht="24" customHeight="1" x14ac:dyDescent="0.2">
      <c r="A1086" s="252" t="s">
        <v>92</v>
      </c>
      <c r="B1086" s="66" t="s">
        <v>617</v>
      </c>
      <c r="C1086" s="252" t="s">
        <v>21</v>
      </c>
      <c r="D1086" s="252" t="s">
        <v>618</v>
      </c>
      <c r="E1086" s="347" t="s">
        <v>435</v>
      </c>
      <c r="F1086" s="347"/>
      <c r="G1086" s="67" t="s">
        <v>94</v>
      </c>
      <c r="H1086" s="68">
        <v>1</v>
      </c>
      <c r="I1086" s="69">
        <v>18.61</v>
      </c>
      <c r="J1086" s="69">
        <v>18.61</v>
      </c>
    </row>
    <row r="1087" spans="1:10" ht="26.1" customHeight="1" x14ac:dyDescent="0.2">
      <c r="A1087" s="252" t="s">
        <v>92</v>
      </c>
      <c r="B1087" s="66" t="s">
        <v>477</v>
      </c>
      <c r="C1087" s="252" t="s">
        <v>21</v>
      </c>
      <c r="D1087" s="252" t="s">
        <v>478</v>
      </c>
      <c r="E1087" s="347" t="s">
        <v>424</v>
      </c>
      <c r="F1087" s="347"/>
      <c r="G1087" s="67" t="s">
        <v>94</v>
      </c>
      <c r="H1087" s="68">
        <v>1</v>
      </c>
      <c r="I1087" s="69">
        <v>0.89</v>
      </c>
      <c r="J1087" s="69">
        <v>0.89</v>
      </c>
    </row>
    <row r="1088" spans="1:10" ht="26.1" customHeight="1" x14ac:dyDescent="0.2">
      <c r="A1088" s="252" t="s">
        <v>92</v>
      </c>
      <c r="B1088" s="66" t="s">
        <v>479</v>
      </c>
      <c r="C1088" s="252" t="s">
        <v>21</v>
      </c>
      <c r="D1088" s="252" t="s">
        <v>480</v>
      </c>
      <c r="E1088" s="347" t="s">
        <v>424</v>
      </c>
      <c r="F1088" s="347"/>
      <c r="G1088" s="67" t="s">
        <v>94</v>
      </c>
      <c r="H1088" s="68">
        <v>1</v>
      </c>
      <c r="I1088" s="69">
        <v>0.01</v>
      </c>
      <c r="J1088" s="69">
        <v>0.01</v>
      </c>
    </row>
    <row r="1089" spans="1:10" ht="26.1" customHeight="1" x14ac:dyDescent="0.2">
      <c r="A1089" s="252" t="s">
        <v>92</v>
      </c>
      <c r="B1089" s="66" t="s">
        <v>427</v>
      </c>
      <c r="C1089" s="252" t="s">
        <v>21</v>
      </c>
      <c r="D1089" s="252" t="s">
        <v>428</v>
      </c>
      <c r="E1089" s="347" t="s">
        <v>424</v>
      </c>
      <c r="F1089" s="347"/>
      <c r="G1089" s="67" t="s">
        <v>94</v>
      </c>
      <c r="H1089" s="68">
        <v>1</v>
      </c>
      <c r="I1089" s="69">
        <v>1</v>
      </c>
      <c r="J1089" s="69">
        <v>1</v>
      </c>
    </row>
    <row r="1090" spans="1:10" ht="26.1" customHeight="1" x14ac:dyDescent="0.2">
      <c r="A1090" s="252" t="s">
        <v>92</v>
      </c>
      <c r="B1090" s="66" t="s">
        <v>429</v>
      </c>
      <c r="C1090" s="252" t="s">
        <v>21</v>
      </c>
      <c r="D1090" s="252" t="s">
        <v>430</v>
      </c>
      <c r="E1090" s="347" t="s">
        <v>424</v>
      </c>
      <c r="F1090" s="347"/>
      <c r="G1090" s="67" t="s">
        <v>94</v>
      </c>
      <c r="H1090" s="68">
        <v>1</v>
      </c>
      <c r="I1090" s="69">
        <v>0.08</v>
      </c>
      <c r="J1090" s="69">
        <v>0.08</v>
      </c>
    </row>
    <row r="1091" spans="1:10" x14ac:dyDescent="0.2">
      <c r="A1091" s="253"/>
      <c r="B1091" s="253"/>
      <c r="C1091" s="253"/>
      <c r="D1091" s="253"/>
      <c r="E1091" s="253" t="s">
        <v>294</v>
      </c>
      <c r="F1091" s="70">
        <v>8.56</v>
      </c>
      <c r="G1091" s="253" t="s">
        <v>295</v>
      </c>
      <c r="H1091" s="70">
        <v>10.14</v>
      </c>
      <c r="I1091" s="253" t="s">
        <v>296</v>
      </c>
      <c r="J1091" s="70">
        <v>18.7</v>
      </c>
    </row>
    <row r="1092" spans="1:10" ht="15" thickBot="1" x14ac:dyDescent="0.25">
      <c r="A1092" s="253"/>
      <c r="B1092" s="253"/>
      <c r="C1092" s="253"/>
      <c r="D1092" s="253"/>
      <c r="E1092" s="253" t="s">
        <v>297</v>
      </c>
      <c r="F1092" s="70">
        <v>7.68</v>
      </c>
      <c r="G1092" s="253"/>
      <c r="H1092" s="345" t="s">
        <v>298</v>
      </c>
      <c r="I1092" s="345"/>
      <c r="J1092" s="70">
        <v>35.03</v>
      </c>
    </row>
    <row r="1093" spans="1:10" ht="0.95" customHeight="1" thickTop="1" x14ac:dyDescent="0.2">
      <c r="A1093" s="102"/>
      <c r="B1093" s="102"/>
      <c r="C1093" s="102"/>
      <c r="D1093" s="102"/>
      <c r="E1093" s="102"/>
      <c r="F1093" s="102"/>
      <c r="G1093" s="102"/>
      <c r="H1093" s="102"/>
      <c r="I1093" s="102"/>
      <c r="J1093" s="102"/>
    </row>
    <row r="1094" spans="1:10" ht="18" customHeight="1" x14ac:dyDescent="0.2">
      <c r="A1094" s="255"/>
      <c r="B1094" s="257" t="s">
        <v>1</v>
      </c>
      <c r="C1094" s="255" t="s">
        <v>2</v>
      </c>
      <c r="D1094" s="255" t="s">
        <v>3</v>
      </c>
      <c r="E1094" s="342" t="s">
        <v>89</v>
      </c>
      <c r="F1094" s="342"/>
      <c r="G1094" s="258" t="s">
        <v>4</v>
      </c>
      <c r="H1094" s="257" t="s">
        <v>5</v>
      </c>
      <c r="I1094" s="257" t="s">
        <v>6</v>
      </c>
      <c r="J1094" s="257" t="s">
        <v>8</v>
      </c>
    </row>
    <row r="1095" spans="1:10" ht="26.1" customHeight="1" x14ac:dyDescent="0.2">
      <c r="A1095" s="256" t="s">
        <v>90</v>
      </c>
      <c r="B1095" s="62" t="s">
        <v>583</v>
      </c>
      <c r="C1095" s="256" t="s">
        <v>21</v>
      </c>
      <c r="D1095" s="256" t="s">
        <v>584</v>
      </c>
      <c r="E1095" s="343" t="s">
        <v>124</v>
      </c>
      <c r="F1095" s="343"/>
      <c r="G1095" s="63" t="s">
        <v>94</v>
      </c>
      <c r="H1095" s="64">
        <v>1</v>
      </c>
      <c r="I1095" s="65">
        <v>29.33</v>
      </c>
      <c r="J1095" s="65">
        <v>29.33</v>
      </c>
    </row>
    <row r="1096" spans="1:10" ht="39" customHeight="1" x14ac:dyDescent="0.2">
      <c r="A1096" s="254" t="s">
        <v>123</v>
      </c>
      <c r="B1096" s="103" t="s">
        <v>619</v>
      </c>
      <c r="C1096" s="254" t="s">
        <v>21</v>
      </c>
      <c r="D1096" s="254" t="s">
        <v>620</v>
      </c>
      <c r="E1096" s="344" t="s">
        <v>124</v>
      </c>
      <c r="F1096" s="344"/>
      <c r="G1096" s="104" t="s">
        <v>94</v>
      </c>
      <c r="H1096" s="105">
        <v>1</v>
      </c>
      <c r="I1096" s="106">
        <v>0.17</v>
      </c>
      <c r="J1096" s="106">
        <v>0.17</v>
      </c>
    </row>
    <row r="1097" spans="1:10" ht="26.1" customHeight="1" x14ac:dyDescent="0.2">
      <c r="A1097" s="252" t="s">
        <v>92</v>
      </c>
      <c r="B1097" s="66" t="s">
        <v>429</v>
      </c>
      <c r="C1097" s="252" t="s">
        <v>21</v>
      </c>
      <c r="D1097" s="252" t="s">
        <v>430</v>
      </c>
      <c r="E1097" s="347" t="s">
        <v>424</v>
      </c>
      <c r="F1097" s="347"/>
      <c r="G1097" s="67" t="s">
        <v>94</v>
      </c>
      <c r="H1097" s="68">
        <v>1</v>
      </c>
      <c r="I1097" s="69">
        <v>0.08</v>
      </c>
      <c r="J1097" s="69">
        <v>0.08</v>
      </c>
    </row>
    <row r="1098" spans="1:10" ht="26.1" customHeight="1" x14ac:dyDescent="0.2">
      <c r="A1098" s="252" t="s">
        <v>92</v>
      </c>
      <c r="B1098" s="66" t="s">
        <v>621</v>
      </c>
      <c r="C1098" s="252" t="s">
        <v>21</v>
      </c>
      <c r="D1098" s="252" t="s">
        <v>622</v>
      </c>
      <c r="E1098" s="347" t="s">
        <v>435</v>
      </c>
      <c r="F1098" s="347"/>
      <c r="G1098" s="67" t="s">
        <v>94</v>
      </c>
      <c r="H1098" s="68">
        <v>1</v>
      </c>
      <c r="I1098" s="69">
        <v>20.51</v>
      </c>
      <c r="J1098" s="69">
        <v>20.51</v>
      </c>
    </row>
    <row r="1099" spans="1:10" ht="26.1" customHeight="1" x14ac:dyDescent="0.2">
      <c r="A1099" s="252" t="s">
        <v>92</v>
      </c>
      <c r="B1099" s="66" t="s">
        <v>427</v>
      </c>
      <c r="C1099" s="252" t="s">
        <v>21</v>
      </c>
      <c r="D1099" s="252" t="s">
        <v>428</v>
      </c>
      <c r="E1099" s="347" t="s">
        <v>424</v>
      </c>
      <c r="F1099" s="347"/>
      <c r="G1099" s="67" t="s">
        <v>94</v>
      </c>
      <c r="H1099" s="68">
        <v>1</v>
      </c>
      <c r="I1099" s="69">
        <v>1</v>
      </c>
      <c r="J1099" s="69">
        <v>1</v>
      </c>
    </row>
    <row r="1100" spans="1:10" ht="26.1" customHeight="1" x14ac:dyDescent="0.2">
      <c r="A1100" s="252" t="s">
        <v>92</v>
      </c>
      <c r="B1100" s="66" t="s">
        <v>422</v>
      </c>
      <c r="C1100" s="252" t="s">
        <v>21</v>
      </c>
      <c r="D1100" s="252" t="s">
        <v>423</v>
      </c>
      <c r="E1100" s="347" t="s">
        <v>424</v>
      </c>
      <c r="F1100" s="347"/>
      <c r="G1100" s="67" t="s">
        <v>94</v>
      </c>
      <c r="H1100" s="68">
        <v>1</v>
      </c>
      <c r="I1100" s="69">
        <v>1.43</v>
      </c>
      <c r="J1100" s="69">
        <v>1.43</v>
      </c>
    </row>
    <row r="1101" spans="1:10" ht="26.1" customHeight="1" x14ac:dyDescent="0.2">
      <c r="A1101" s="252" t="s">
        <v>92</v>
      </c>
      <c r="B1101" s="66" t="s">
        <v>436</v>
      </c>
      <c r="C1101" s="252" t="s">
        <v>21</v>
      </c>
      <c r="D1101" s="252" t="s">
        <v>437</v>
      </c>
      <c r="E1101" s="347" t="s">
        <v>424</v>
      </c>
      <c r="F1101" s="347"/>
      <c r="G1101" s="67" t="s">
        <v>94</v>
      </c>
      <c r="H1101" s="68">
        <v>1</v>
      </c>
      <c r="I1101" s="69">
        <v>5.24</v>
      </c>
      <c r="J1101" s="69">
        <v>5.24</v>
      </c>
    </row>
    <row r="1102" spans="1:10" ht="26.1" customHeight="1" x14ac:dyDescent="0.2">
      <c r="A1102" s="252" t="s">
        <v>92</v>
      </c>
      <c r="B1102" s="66" t="s">
        <v>479</v>
      </c>
      <c r="C1102" s="252" t="s">
        <v>21</v>
      </c>
      <c r="D1102" s="252" t="s">
        <v>480</v>
      </c>
      <c r="E1102" s="347" t="s">
        <v>424</v>
      </c>
      <c r="F1102" s="347"/>
      <c r="G1102" s="67" t="s">
        <v>94</v>
      </c>
      <c r="H1102" s="68">
        <v>1</v>
      </c>
      <c r="I1102" s="69">
        <v>0.01</v>
      </c>
      <c r="J1102" s="69">
        <v>0.01</v>
      </c>
    </row>
    <row r="1103" spans="1:10" ht="26.1" customHeight="1" x14ac:dyDescent="0.2">
      <c r="A1103" s="252" t="s">
        <v>92</v>
      </c>
      <c r="B1103" s="66" t="s">
        <v>477</v>
      </c>
      <c r="C1103" s="252" t="s">
        <v>21</v>
      </c>
      <c r="D1103" s="252" t="s">
        <v>478</v>
      </c>
      <c r="E1103" s="347" t="s">
        <v>424</v>
      </c>
      <c r="F1103" s="347"/>
      <c r="G1103" s="67" t="s">
        <v>94</v>
      </c>
      <c r="H1103" s="68">
        <v>1</v>
      </c>
      <c r="I1103" s="69">
        <v>0.89</v>
      </c>
      <c r="J1103" s="69">
        <v>0.89</v>
      </c>
    </row>
    <row r="1104" spans="1:10" x14ac:dyDescent="0.2">
      <c r="A1104" s="253"/>
      <c r="B1104" s="253"/>
      <c r="C1104" s="253"/>
      <c r="D1104" s="253"/>
      <c r="E1104" s="253" t="s">
        <v>294</v>
      </c>
      <c r="F1104" s="70">
        <v>9.4700000000000006</v>
      </c>
      <c r="G1104" s="253" t="s">
        <v>295</v>
      </c>
      <c r="H1104" s="70">
        <v>11.21</v>
      </c>
      <c r="I1104" s="253" t="s">
        <v>296</v>
      </c>
      <c r="J1104" s="70">
        <v>20.68</v>
      </c>
    </row>
    <row r="1105" spans="1:10" ht="15" thickBot="1" x14ac:dyDescent="0.25">
      <c r="A1105" s="253"/>
      <c r="B1105" s="253"/>
      <c r="C1105" s="253"/>
      <c r="D1105" s="253"/>
      <c r="E1105" s="253" t="s">
        <v>297</v>
      </c>
      <c r="F1105" s="70">
        <v>8.24</v>
      </c>
      <c r="G1105" s="253"/>
      <c r="H1105" s="345" t="s">
        <v>298</v>
      </c>
      <c r="I1105" s="345"/>
      <c r="J1105" s="70">
        <v>37.57</v>
      </c>
    </row>
    <row r="1106" spans="1:10" ht="0.95" customHeight="1" thickTop="1" x14ac:dyDescent="0.2">
      <c r="A1106" s="102"/>
      <c r="B1106" s="102"/>
      <c r="C1106" s="102"/>
      <c r="D1106" s="102"/>
      <c r="E1106" s="102"/>
      <c r="F1106" s="102"/>
      <c r="G1106" s="102"/>
      <c r="H1106" s="102"/>
      <c r="I1106" s="102"/>
      <c r="J1106" s="102"/>
    </row>
    <row r="1107" spans="1:10" ht="18" customHeight="1" x14ac:dyDescent="0.2">
      <c r="A1107" s="255"/>
      <c r="B1107" s="257" t="s">
        <v>1</v>
      </c>
      <c r="C1107" s="255" t="s">
        <v>2</v>
      </c>
      <c r="D1107" s="255" t="s">
        <v>3</v>
      </c>
      <c r="E1107" s="342" t="s">
        <v>89</v>
      </c>
      <c r="F1107" s="342"/>
      <c r="G1107" s="258" t="s">
        <v>4</v>
      </c>
      <c r="H1107" s="257" t="s">
        <v>5</v>
      </c>
      <c r="I1107" s="257" t="s">
        <v>6</v>
      </c>
      <c r="J1107" s="257" t="s">
        <v>8</v>
      </c>
    </row>
    <row r="1108" spans="1:10" ht="26.1" customHeight="1" x14ac:dyDescent="0.2">
      <c r="A1108" s="256" t="s">
        <v>90</v>
      </c>
      <c r="B1108" s="62" t="s">
        <v>775</v>
      </c>
      <c r="C1108" s="256" t="s">
        <v>21</v>
      </c>
      <c r="D1108" s="256" t="s">
        <v>776</v>
      </c>
      <c r="E1108" s="343" t="s">
        <v>124</v>
      </c>
      <c r="F1108" s="343"/>
      <c r="G1108" s="63" t="s">
        <v>94</v>
      </c>
      <c r="H1108" s="64">
        <v>1</v>
      </c>
      <c r="I1108" s="65">
        <v>35.840000000000003</v>
      </c>
      <c r="J1108" s="65">
        <v>35.840000000000003</v>
      </c>
    </row>
    <row r="1109" spans="1:10" ht="26.1" customHeight="1" x14ac:dyDescent="0.2">
      <c r="A1109" s="254" t="s">
        <v>123</v>
      </c>
      <c r="B1109" s="103" t="s">
        <v>623</v>
      </c>
      <c r="C1109" s="254" t="s">
        <v>21</v>
      </c>
      <c r="D1109" s="254" t="s">
        <v>624</v>
      </c>
      <c r="E1109" s="344" t="s">
        <v>124</v>
      </c>
      <c r="F1109" s="344"/>
      <c r="G1109" s="104" t="s">
        <v>94</v>
      </c>
      <c r="H1109" s="105">
        <v>1</v>
      </c>
      <c r="I1109" s="106">
        <v>0.31</v>
      </c>
      <c r="J1109" s="106">
        <v>0.31</v>
      </c>
    </row>
    <row r="1110" spans="1:10" ht="26.1" customHeight="1" x14ac:dyDescent="0.2">
      <c r="A1110" s="252" t="s">
        <v>92</v>
      </c>
      <c r="B1110" s="66" t="s">
        <v>429</v>
      </c>
      <c r="C1110" s="252" t="s">
        <v>21</v>
      </c>
      <c r="D1110" s="252" t="s">
        <v>430</v>
      </c>
      <c r="E1110" s="347" t="s">
        <v>424</v>
      </c>
      <c r="F1110" s="347"/>
      <c r="G1110" s="67" t="s">
        <v>94</v>
      </c>
      <c r="H1110" s="68">
        <v>1</v>
      </c>
      <c r="I1110" s="69">
        <v>0.08</v>
      </c>
      <c r="J1110" s="69">
        <v>0.08</v>
      </c>
    </row>
    <row r="1111" spans="1:10" ht="26.1" customHeight="1" x14ac:dyDescent="0.2">
      <c r="A1111" s="252" t="s">
        <v>92</v>
      </c>
      <c r="B1111" s="66" t="s">
        <v>477</v>
      </c>
      <c r="C1111" s="252" t="s">
        <v>21</v>
      </c>
      <c r="D1111" s="252" t="s">
        <v>478</v>
      </c>
      <c r="E1111" s="347" t="s">
        <v>424</v>
      </c>
      <c r="F1111" s="347"/>
      <c r="G1111" s="67" t="s">
        <v>94</v>
      </c>
      <c r="H1111" s="68">
        <v>1</v>
      </c>
      <c r="I1111" s="69">
        <v>0.89</v>
      </c>
      <c r="J1111" s="69">
        <v>0.89</v>
      </c>
    </row>
    <row r="1112" spans="1:10" ht="26.1" customHeight="1" x14ac:dyDescent="0.2">
      <c r="A1112" s="252" t="s">
        <v>92</v>
      </c>
      <c r="B1112" s="66" t="s">
        <v>422</v>
      </c>
      <c r="C1112" s="252" t="s">
        <v>21</v>
      </c>
      <c r="D1112" s="252" t="s">
        <v>423</v>
      </c>
      <c r="E1112" s="347" t="s">
        <v>424</v>
      </c>
      <c r="F1112" s="347"/>
      <c r="G1112" s="67" t="s">
        <v>94</v>
      </c>
      <c r="H1112" s="68">
        <v>1</v>
      </c>
      <c r="I1112" s="69">
        <v>1.43</v>
      </c>
      <c r="J1112" s="69">
        <v>1.43</v>
      </c>
    </row>
    <row r="1113" spans="1:10" ht="24" customHeight="1" x14ac:dyDescent="0.2">
      <c r="A1113" s="252" t="s">
        <v>92</v>
      </c>
      <c r="B1113" s="66" t="s">
        <v>625</v>
      </c>
      <c r="C1113" s="252" t="s">
        <v>21</v>
      </c>
      <c r="D1113" s="252" t="s">
        <v>626</v>
      </c>
      <c r="E1113" s="347" t="s">
        <v>435</v>
      </c>
      <c r="F1113" s="347"/>
      <c r="G1113" s="67" t="s">
        <v>94</v>
      </c>
      <c r="H1113" s="68">
        <v>1</v>
      </c>
      <c r="I1113" s="69">
        <v>26.88</v>
      </c>
      <c r="J1113" s="69">
        <v>26.88</v>
      </c>
    </row>
    <row r="1114" spans="1:10" ht="26.1" customHeight="1" x14ac:dyDescent="0.2">
      <c r="A1114" s="252" t="s">
        <v>92</v>
      </c>
      <c r="B1114" s="66" t="s">
        <v>427</v>
      </c>
      <c r="C1114" s="252" t="s">
        <v>21</v>
      </c>
      <c r="D1114" s="252" t="s">
        <v>428</v>
      </c>
      <c r="E1114" s="347" t="s">
        <v>424</v>
      </c>
      <c r="F1114" s="347"/>
      <c r="G1114" s="67" t="s">
        <v>94</v>
      </c>
      <c r="H1114" s="68">
        <v>1</v>
      </c>
      <c r="I1114" s="69">
        <v>1</v>
      </c>
      <c r="J1114" s="69">
        <v>1</v>
      </c>
    </row>
    <row r="1115" spans="1:10" ht="26.1" customHeight="1" x14ac:dyDescent="0.2">
      <c r="A1115" s="252" t="s">
        <v>92</v>
      </c>
      <c r="B1115" s="66" t="s">
        <v>436</v>
      </c>
      <c r="C1115" s="252" t="s">
        <v>21</v>
      </c>
      <c r="D1115" s="252" t="s">
        <v>437</v>
      </c>
      <c r="E1115" s="347" t="s">
        <v>424</v>
      </c>
      <c r="F1115" s="347"/>
      <c r="G1115" s="67" t="s">
        <v>94</v>
      </c>
      <c r="H1115" s="68">
        <v>1</v>
      </c>
      <c r="I1115" s="69">
        <v>5.24</v>
      </c>
      <c r="J1115" s="69">
        <v>5.24</v>
      </c>
    </row>
    <row r="1116" spans="1:10" ht="26.1" customHeight="1" x14ac:dyDescent="0.2">
      <c r="A1116" s="252" t="s">
        <v>92</v>
      </c>
      <c r="B1116" s="66" t="s">
        <v>479</v>
      </c>
      <c r="C1116" s="252" t="s">
        <v>21</v>
      </c>
      <c r="D1116" s="252" t="s">
        <v>480</v>
      </c>
      <c r="E1116" s="347" t="s">
        <v>424</v>
      </c>
      <c r="F1116" s="347"/>
      <c r="G1116" s="67" t="s">
        <v>94</v>
      </c>
      <c r="H1116" s="68">
        <v>1</v>
      </c>
      <c r="I1116" s="69">
        <v>0.01</v>
      </c>
      <c r="J1116" s="69">
        <v>0.01</v>
      </c>
    </row>
    <row r="1117" spans="1:10" x14ac:dyDescent="0.2">
      <c r="A1117" s="253"/>
      <c r="B1117" s="253"/>
      <c r="C1117" s="253"/>
      <c r="D1117" s="253"/>
      <c r="E1117" s="253" t="s">
        <v>294</v>
      </c>
      <c r="F1117" s="70">
        <v>12.45</v>
      </c>
      <c r="G1117" s="253" t="s">
        <v>295</v>
      </c>
      <c r="H1117" s="70">
        <v>14.74</v>
      </c>
      <c r="I1117" s="253" t="s">
        <v>296</v>
      </c>
      <c r="J1117" s="70">
        <v>27.19</v>
      </c>
    </row>
    <row r="1118" spans="1:10" ht="15" thickBot="1" x14ac:dyDescent="0.25">
      <c r="A1118" s="253"/>
      <c r="B1118" s="253"/>
      <c r="C1118" s="253"/>
      <c r="D1118" s="253"/>
      <c r="E1118" s="253" t="s">
        <v>297</v>
      </c>
      <c r="F1118" s="70">
        <v>10.07</v>
      </c>
      <c r="G1118" s="253"/>
      <c r="H1118" s="345" t="s">
        <v>298</v>
      </c>
      <c r="I1118" s="345"/>
      <c r="J1118" s="70">
        <v>45.91</v>
      </c>
    </row>
    <row r="1119" spans="1:10" ht="0.95" customHeight="1" thickTop="1" x14ac:dyDescent="0.2">
      <c r="A1119" s="102"/>
      <c r="B1119" s="102"/>
      <c r="C1119" s="102"/>
      <c r="D1119" s="102"/>
      <c r="E1119" s="102"/>
      <c r="F1119" s="102"/>
      <c r="G1119" s="102"/>
      <c r="H1119" s="102"/>
      <c r="I1119" s="102"/>
      <c r="J1119" s="102"/>
    </row>
    <row r="1120" spans="1:10" ht="18" customHeight="1" x14ac:dyDescent="0.2">
      <c r="A1120" s="255"/>
      <c r="B1120" s="257" t="s">
        <v>1</v>
      </c>
      <c r="C1120" s="255" t="s">
        <v>2</v>
      </c>
      <c r="D1120" s="255" t="s">
        <v>3</v>
      </c>
      <c r="E1120" s="342" t="s">
        <v>89</v>
      </c>
      <c r="F1120" s="342"/>
      <c r="G1120" s="258" t="s">
        <v>4</v>
      </c>
      <c r="H1120" s="257" t="s">
        <v>5</v>
      </c>
      <c r="I1120" s="257" t="s">
        <v>6</v>
      </c>
      <c r="J1120" s="257" t="s">
        <v>8</v>
      </c>
    </row>
    <row r="1121" spans="1:10" ht="26.1" customHeight="1" x14ac:dyDescent="0.2">
      <c r="A1121" s="256" t="s">
        <v>90</v>
      </c>
      <c r="B1121" s="62" t="s">
        <v>822</v>
      </c>
      <c r="C1121" s="256" t="s">
        <v>21</v>
      </c>
      <c r="D1121" s="256" t="s">
        <v>823</v>
      </c>
      <c r="E1121" s="343" t="s">
        <v>124</v>
      </c>
      <c r="F1121" s="343"/>
      <c r="G1121" s="63" t="s">
        <v>94</v>
      </c>
      <c r="H1121" s="64">
        <v>1</v>
      </c>
      <c r="I1121" s="65">
        <v>40.74</v>
      </c>
      <c r="J1121" s="65">
        <v>40.74</v>
      </c>
    </row>
    <row r="1122" spans="1:10" ht="26.1" customHeight="1" x14ac:dyDescent="0.2">
      <c r="A1122" s="254" t="s">
        <v>123</v>
      </c>
      <c r="B1122" s="103" t="s">
        <v>627</v>
      </c>
      <c r="C1122" s="254" t="s">
        <v>21</v>
      </c>
      <c r="D1122" s="254" t="s">
        <v>628</v>
      </c>
      <c r="E1122" s="344" t="s">
        <v>124</v>
      </c>
      <c r="F1122" s="344"/>
      <c r="G1122" s="104" t="s">
        <v>94</v>
      </c>
      <c r="H1122" s="105">
        <v>1</v>
      </c>
      <c r="I1122" s="106">
        <v>0.26</v>
      </c>
      <c r="J1122" s="106">
        <v>0.26</v>
      </c>
    </row>
    <row r="1123" spans="1:10" ht="26.1" customHeight="1" x14ac:dyDescent="0.2">
      <c r="A1123" s="252" t="s">
        <v>92</v>
      </c>
      <c r="B1123" s="66" t="s">
        <v>422</v>
      </c>
      <c r="C1123" s="252" t="s">
        <v>21</v>
      </c>
      <c r="D1123" s="252" t="s">
        <v>423</v>
      </c>
      <c r="E1123" s="347" t="s">
        <v>424</v>
      </c>
      <c r="F1123" s="347"/>
      <c r="G1123" s="67" t="s">
        <v>94</v>
      </c>
      <c r="H1123" s="68">
        <v>1</v>
      </c>
      <c r="I1123" s="69">
        <v>1.43</v>
      </c>
      <c r="J1123" s="69">
        <v>1.43</v>
      </c>
    </row>
    <row r="1124" spans="1:10" ht="26.1" customHeight="1" x14ac:dyDescent="0.2">
      <c r="A1124" s="252" t="s">
        <v>92</v>
      </c>
      <c r="B1124" s="66" t="s">
        <v>477</v>
      </c>
      <c r="C1124" s="252" t="s">
        <v>21</v>
      </c>
      <c r="D1124" s="252" t="s">
        <v>478</v>
      </c>
      <c r="E1124" s="347" t="s">
        <v>424</v>
      </c>
      <c r="F1124" s="347"/>
      <c r="G1124" s="67" t="s">
        <v>94</v>
      </c>
      <c r="H1124" s="68">
        <v>1</v>
      </c>
      <c r="I1124" s="69">
        <v>0.89</v>
      </c>
      <c r="J1124" s="69">
        <v>0.89</v>
      </c>
    </row>
    <row r="1125" spans="1:10" ht="26.1" customHeight="1" x14ac:dyDescent="0.2">
      <c r="A1125" s="252" t="s">
        <v>92</v>
      </c>
      <c r="B1125" s="66" t="s">
        <v>436</v>
      </c>
      <c r="C1125" s="252" t="s">
        <v>21</v>
      </c>
      <c r="D1125" s="252" t="s">
        <v>437</v>
      </c>
      <c r="E1125" s="347" t="s">
        <v>424</v>
      </c>
      <c r="F1125" s="347"/>
      <c r="G1125" s="67" t="s">
        <v>94</v>
      </c>
      <c r="H1125" s="68">
        <v>1</v>
      </c>
      <c r="I1125" s="69">
        <v>5.24</v>
      </c>
      <c r="J1125" s="69">
        <v>5.24</v>
      </c>
    </row>
    <row r="1126" spans="1:10" ht="26.1" customHeight="1" x14ac:dyDescent="0.2">
      <c r="A1126" s="252" t="s">
        <v>92</v>
      </c>
      <c r="B1126" s="66" t="s">
        <v>429</v>
      </c>
      <c r="C1126" s="252" t="s">
        <v>21</v>
      </c>
      <c r="D1126" s="252" t="s">
        <v>430</v>
      </c>
      <c r="E1126" s="347" t="s">
        <v>424</v>
      </c>
      <c r="F1126" s="347"/>
      <c r="G1126" s="67" t="s">
        <v>94</v>
      </c>
      <c r="H1126" s="68">
        <v>1</v>
      </c>
      <c r="I1126" s="69">
        <v>0.08</v>
      </c>
      <c r="J1126" s="69">
        <v>0.08</v>
      </c>
    </row>
    <row r="1127" spans="1:10" ht="24" customHeight="1" x14ac:dyDescent="0.2">
      <c r="A1127" s="252" t="s">
        <v>92</v>
      </c>
      <c r="B1127" s="66" t="s">
        <v>629</v>
      </c>
      <c r="C1127" s="252" t="s">
        <v>21</v>
      </c>
      <c r="D1127" s="252" t="s">
        <v>630</v>
      </c>
      <c r="E1127" s="347" t="s">
        <v>435</v>
      </c>
      <c r="F1127" s="347"/>
      <c r="G1127" s="67" t="s">
        <v>94</v>
      </c>
      <c r="H1127" s="68">
        <v>1</v>
      </c>
      <c r="I1127" s="69">
        <v>31.83</v>
      </c>
      <c r="J1127" s="69">
        <v>31.83</v>
      </c>
    </row>
    <row r="1128" spans="1:10" ht="26.1" customHeight="1" x14ac:dyDescent="0.2">
      <c r="A1128" s="252" t="s">
        <v>92</v>
      </c>
      <c r="B1128" s="66" t="s">
        <v>479</v>
      </c>
      <c r="C1128" s="252" t="s">
        <v>21</v>
      </c>
      <c r="D1128" s="252" t="s">
        <v>480</v>
      </c>
      <c r="E1128" s="347" t="s">
        <v>424</v>
      </c>
      <c r="F1128" s="347"/>
      <c r="G1128" s="67" t="s">
        <v>94</v>
      </c>
      <c r="H1128" s="68">
        <v>1</v>
      </c>
      <c r="I1128" s="69">
        <v>0.01</v>
      </c>
      <c r="J1128" s="69">
        <v>0.01</v>
      </c>
    </row>
    <row r="1129" spans="1:10" ht="26.1" customHeight="1" x14ac:dyDescent="0.2">
      <c r="A1129" s="252" t="s">
        <v>92</v>
      </c>
      <c r="B1129" s="66" t="s">
        <v>427</v>
      </c>
      <c r="C1129" s="252" t="s">
        <v>21</v>
      </c>
      <c r="D1129" s="252" t="s">
        <v>428</v>
      </c>
      <c r="E1129" s="347" t="s">
        <v>424</v>
      </c>
      <c r="F1129" s="347"/>
      <c r="G1129" s="67" t="s">
        <v>94</v>
      </c>
      <c r="H1129" s="68">
        <v>1</v>
      </c>
      <c r="I1129" s="69">
        <v>1</v>
      </c>
      <c r="J1129" s="69">
        <v>1</v>
      </c>
    </row>
    <row r="1130" spans="1:10" x14ac:dyDescent="0.2">
      <c r="A1130" s="253"/>
      <c r="B1130" s="253"/>
      <c r="C1130" s="253"/>
      <c r="D1130" s="253"/>
      <c r="E1130" s="253" t="s">
        <v>294</v>
      </c>
      <c r="F1130" s="70">
        <v>14.7</v>
      </c>
      <c r="G1130" s="253" t="s">
        <v>295</v>
      </c>
      <c r="H1130" s="70">
        <v>17.39</v>
      </c>
      <c r="I1130" s="253" t="s">
        <v>296</v>
      </c>
      <c r="J1130" s="70">
        <v>32.090000000000003</v>
      </c>
    </row>
    <row r="1131" spans="1:10" ht="15" thickBot="1" x14ac:dyDescent="0.25">
      <c r="A1131" s="253"/>
      <c r="B1131" s="253"/>
      <c r="C1131" s="253"/>
      <c r="D1131" s="253"/>
      <c r="E1131" s="253" t="s">
        <v>297</v>
      </c>
      <c r="F1131" s="70">
        <v>11.44</v>
      </c>
      <c r="G1131" s="253"/>
      <c r="H1131" s="345" t="s">
        <v>298</v>
      </c>
      <c r="I1131" s="345"/>
      <c r="J1131" s="70">
        <v>52.18</v>
      </c>
    </row>
    <row r="1132" spans="1:10" ht="0.95" customHeight="1" thickTop="1" x14ac:dyDescent="0.2">
      <c r="A1132" s="102"/>
      <c r="B1132" s="102"/>
      <c r="C1132" s="102"/>
      <c r="D1132" s="102"/>
      <c r="E1132" s="102"/>
      <c r="F1132" s="102"/>
      <c r="G1132" s="102"/>
      <c r="H1132" s="102"/>
      <c r="I1132" s="102"/>
      <c r="J1132" s="102"/>
    </row>
    <row r="1133" spans="1:10" ht="18" customHeight="1" x14ac:dyDescent="0.2">
      <c r="A1133" s="255"/>
      <c r="B1133" s="257" t="s">
        <v>1</v>
      </c>
      <c r="C1133" s="255" t="s">
        <v>2</v>
      </c>
      <c r="D1133" s="255" t="s">
        <v>3</v>
      </c>
      <c r="E1133" s="342" t="s">
        <v>89</v>
      </c>
      <c r="F1133" s="342"/>
      <c r="G1133" s="258" t="s">
        <v>4</v>
      </c>
      <c r="H1133" s="257" t="s">
        <v>5</v>
      </c>
      <c r="I1133" s="257" t="s">
        <v>6</v>
      </c>
      <c r="J1133" s="257" t="s">
        <v>8</v>
      </c>
    </row>
    <row r="1134" spans="1:10" ht="26.1" customHeight="1" x14ac:dyDescent="0.2">
      <c r="A1134" s="256" t="s">
        <v>90</v>
      </c>
      <c r="B1134" s="62" t="s">
        <v>830</v>
      </c>
      <c r="C1134" s="256" t="s">
        <v>21</v>
      </c>
      <c r="D1134" s="256" t="s">
        <v>831</v>
      </c>
      <c r="E1134" s="343" t="s">
        <v>124</v>
      </c>
      <c r="F1134" s="343"/>
      <c r="G1134" s="63" t="s">
        <v>94</v>
      </c>
      <c r="H1134" s="64">
        <v>1</v>
      </c>
      <c r="I1134" s="65">
        <v>33.69</v>
      </c>
      <c r="J1134" s="65">
        <v>33.69</v>
      </c>
    </row>
    <row r="1135" spans="1:10" ht="26.1" customHeight="1" x14ac:dyDescent="0.2">
      <c r="A1135" s="254" t="s">
        <v>123</v>
      </c>
      <c r="B1135" s="103" t="s">
        <v>631</v>
      </c>
      <c r="C1135" s="254" t="s">
        <v>21</v>
      </c>
      <c r="D1135" s="254" t="s">
        <v>632</v>
      </c>
      <c r="E1135" s="344" t="s">
        <v>124</v>
      </c>
      <c r="F1135" s="344"/>
      <c r="G1135" s="104" t="s">
        <v>94</v>
      </c>
      <c r="H1135" s="105">
        <v>1</v>
      </c>
      <c r="I1135" s="106">
        <v>0.28000000000000003</v>
      </c>
      <c r="J1135" s="106">
        <v>0.28000000000000003</v>
      </c>
    </row>
    <row r="1136" spans="1:10" ht="26.1" customHeight="1" x14ac:dyDescent="0.2">
      <c r="A1136" s="252" t="s">
        <v>92</v>
      </c>
      <c r="B1136" s="66" t="s">
        <v>436</v>
      </c>
      <c r="C1136" s="252" t="s">
        <v>21</v>
      </c>
      <c r="D1136" s="252" t="s">
        <v>437</v>
      </c>
      <c r="E1136" s="347" t="s">
        <v>424</v>
      </c>
      <c r="F1136" s="347"/>
      <c r="G1136" s="67" t="s">
        <v>94</v>
      </c>
      <c r="H1136" s="68">
        <v>1</v>
      </c>
      <c r="I1136" s="69">
        <v>5.24</v>
      </c>
      <c r="J1136" s="69">
        <v>5.24</v>
      </c>
    </row>
    <row r="1137" spans="1:10" ht="26.1" customHeight="1" x14ac:dyDescent="0.2">
      <c r="A1137" s="252" t="s">
        <v>92</v>
      </c>
      <c r="B1137" s="66" t="s">
        <v>477</v>
      </c>
      <c r="C1137" s="252" t="s">
        <v>21</v>
      </c>
      <c r="D1137" s="252" t="s">
        <v>478</v>
      </c>
      <c r="E1137" s="347" t="s">
        <v>424</v>
      </c>
      <c r="F1137" s="347"/>
      <c r="G1137" s="67" t="s">
        <v>94</v>
      </c>
      <c r="H1137" s="68">
        <v>1</v>
      </c>
      <c r="I1137" s="69">
        <v>0.89</v>
      </c>
      <c r="J1137" s="69">
        <v>0.89</v>
      </c>
    </row>
    <row r="1138" spans="1:10" ht="26.1" customHeight="1" x14ac:dyDescent="0.2">
      <c r="A1138" s="252" t="s">
        <v>92</v>
      </c>
      <c r="B1138" s="66" t="s">
        <v>479</v>
      </c>
      <c r="C1138" s="252" t="s">
        <v>21</v>
      </c>
      <c r="D1138" s="252" t="s">
        <v>480</v>
      </c>
      <c r="E1138" s="347" t="s">
        <v>424</v>
      </c>
      <c r="F1138" s="347"/>
      <c r="G1138" s="67" t="s">
        <v>94</v>
      </c>
      <c r="H1138" s="68">
        <v>1</v>
      </c>
      <c r="I1138" s="69">
        <v>0.01</v>
      </c>
      <c r="J1138" s="69">
        <v>0.01</v>
      </c>
    </row>
    <row r="1139" spans="1:10" ht="26.1" customHeight="1" x14ac:dyDescent="0.2">
      <c r="A1139" s="252" t="s">
        <v>92</v>
      </c>
      <c r="B1139" s="66" t="s">
        <v>422</v>
      </c>
      <c r="C1139" s="252" t="s">
        <v>21</v>
      </c>
      <c r="D1139" s="252" t="s">
        <v>423</v>
      </c>
      <c r="E1139" s="347" t="s">
        <v>424</v>
      </c>
      <c r="F1139" s="347"/>
      <c r="G1139" s="67" t="s">
        <v>94</v>
      </c>
      <c r="H1139" s="68">
        <v>1</v>
      </c>
      <c r="I1139" s="69">
        <v>1.43</v>
      </c>
      <c r="J1139" s="69">
        <v>1.43</v>
      </c>
    </row>
    <row r="1140" spans="1:10" ht="26.1" customHeight="1" x14ac:dyDescent="0.2">
      <c r="A1140" s="252" t="s">
        <v>92</v>
      </c>
      <c r="B1140" s="66" t="s">
        <v>427</v>
      </c>
      <c r="C1140" s="252" t="s">
        <v>21</v>
      </c>
      <c r="D1140" s="252" t="s">
        <v>428</v>
      </c>
      <c r="E1140" s="347" t="s">
        <v>424</v>
      </c>
      <c r="F1140" s="347"/>
      <c r="G1140" s="67" t="s">
        <v>94</v>
      </c>
      <c r="H1140" s="68">
        <v>1</v>
      </c>
      <c r="I1140" s="69">
        <v>1</v>
      </c>
      <c r="J1140" s="69">
        <v>1</v>
      </c>
    </row>
    <row r="1141" spans="1:10" ht="26.1" customHeight="1" x14ac:dyDescent="0.2">
      <c r="A1141" s="252" t="s">
        <v>92</v>
      </c>
      <c r="B1141" s="66" t="s">
        <v>429</v>
      </c>
      <c r="C1141" s="252" t="s">
        <v>21</v>
      </c>
      <c r="D1141" s="252" t="s">
        <v>430</v>
      </c>
      <c r="E1141" s="347" t="s">
        <v>424</v>
      </c>
      <c r="F1141" s="347"/>
      <c r="G1141" s="67" t="s">
        <v>94</v>
      </c>
      <c r="H1141" s="68">
        <v>1</v>
      </c>
      <c r="I1141" s="69">
        <v>0.08</v>
      </c>
      <c r="J1141" s="69">
        <v>0.08</v>
      </c>
    </row>
    <row r="1142" spans="1:10" ht="26.1" customHeight="1" x14ac:dyDescent="0.2">
      <c r="A1142" s="252" t="s">
        <v>92</v>
      </c>
      <c r="B1142" s="66" t="s">
        <v>633</v>
      </c>
      <c r="C1142" s="252" t="s">
        <v>21</v>
      </c>
      <c r="D1142" s="252" t="s">
        <v>634</v>
      </c>
      <c r="E1142" s="347" t="s">
        <v>435</v>
      </c>
      <c r="F1142" s="347"/>
      <c r="G1142" s="67" t="s">
        <v>94</v>
      </c>
      <c r="H1142" s="68">
        <v>1</v>
      </c>
      <c r="I1142" s="69">
        <v>24.76</v>
      </c>
      <c r="J1142" s="69">
        <v>24.76</v>
      </c>
    </row>
    <row r="1143" spans="1:10" x14ac:dyDescent="0.2">
      <c r="A1143" s="253"/>
      <c r="B1143" s="253"/>
      <c r="C1143" s="253"/>
      <c r="D1143" s="253"/>
      <c r="E1143" s="253" t="s">
        <v>294</v>
      </c>
      <c r="F1143" s="70">
        <v>11.47</v>
      </c>
      <c r="G1143" s="253" t="s">
        <v>295</v>
      </c>
      <c r="H1143" s="70">
        <v>13.57</v>
      </c>
      <c r="I1143" s="253" t="s">
        <v>296</v>
      </c>
      <c r="J1143" s="70">
        <v>25.04</v>
      </c>
    </row>
    <row r="1144" spans="1:10" ht="15" thickBot="1" x14ac:dyDescent="0.25">
      <c r="A1144" s="253"/>
      <c r="B1144" s="253"/>
      <c r="C1144" s="253"/>
      <c r="D1144" s="253"/>
      <c r="E1144" s="253" t="s">
        <v>297</v>
      </c>
      <c r="F1144" s="70">
        <v>9.4600000000000009</v>
      </c>
      <c r="G1144" s="253"/>
      <c r="H1144" s="345" t="s">
        <v>298</v>
      </c>
      <c r="I1144" s="345"/>
      <c r="J1144" s="70">
        <v>43.15</v>
      </c>
    </row>
    <row r="1145" spans="1:10" ht="0.95" customHeight="1" thickTop="1" x14ac:dyDescent="0.2">
      <c r="A1145" s="102"/>
      <c r="B1145" s="102"/>
      <c r="C1145" s="102"/>
      <c r="D1145" s="102"/>
      <c r="E1145" s="102"/>
      <c r="F1145" s="102"/>
      <c r="G1145" s="102"/>
      <c r="H1145" s="102"/>
      <c r="I1145" s="102"/>
      <c r="J1145" s="102"/>
    </row>
    <row r="1146" spans="1:10" ht="18" customHeight="1" x14ac:dyDescent="0.2">
      <c r="A1146" s="255"/>
      <c r="B1146" s="257" t="s">
        <v>1</v>
      </c>
      <c r="C1146" s="255" t="s">
        <v>2</v>
      </c>
      <c r="D1146" s="255" t="s">
        <v>3</v>
      </c>
      <c r="E1146" s="342" t="s">
        <v>89</v>
      </c>
      <c r="F1146" s="342"/>
      <c r="G1146" s="258" t="s">
        <v>4</v>
      </c>
      <c r="H1146" s="257" t="s">
        <v>5</v>
      </c>
      <c r="I1146" s="257" t="s">
        <v>6</v>
      </c>
      <c r="J1146" s="257" t="s">
        <v>8</v>
      </c>
    </row>
    <row r="1147" spans="1:10" ht="26.1" customHeight="1" x14ac:dyDescent="0.2">
      <c r="A1147" s="256" t="s">
        <v>90</v>
      </c>
      <c r="B1147" s="62" t="s">
        <v>832</v>
      </c>
      <c r="C1147" s="256" t="s">
        <v>21</v>
      </c>
      <c r="D1147" s="256" t="s">
        <v>833</v>
      </c>
      <c r="E1147" s="343" t="s">
        <v>124</v>
      </c>
      <c r="F1147" s="343"/>
      <c r="G1147" s="63" t="s">
        <v>94</v>
      </c>
      <c r="H1147" s="64">
        <v>1</v>
      </c>
      <c r="I1147" s="65">
        <v>32.4</v>
      </c>
      <c r="J1147" s="65">
        <v>32.4</v>
      </c>
    </row>
    <row r="1148" spans="1:10" ht="26.1" customHeight="1" x14ac:dyDescent="0.2">
      <c r="A1148" s="254" t="s">
        <v>123</v>
      </c>
      <c r="B1148" s="103" t="s">
        <v>635</v>
      </c>
      <c r="C1148" s="254" t="s">
        <v>21</v>
      </c>
      <c r="D1148" s="254" t="s">
        <v>636</v>
      </c>
      <c r="E1148" s="344" t="s">
        <v>124</v>
      </c>
      <c r="F1148" s="344"/>
      <c r="G1148" s="104" t="s">
        <v>94</v>
      </c>
      <c r="H1148" s="105">
        <v>1</v>
      </c>
      <c r="I1148" s="106">
        <v>0.19</v>
      </c>
      <c r="J1148" s="106">
        <v>0.19</v>
      </c>
    </row>
    <row r="1149" spans="1:10" ht="26.1" customHeight="1" x14ac:dyDescent="0.2">
      <c r="A1149" s="252" t="s">
        <v>92</v>
      </c>
      <c r="B1149" s="66" t="s">
        <v>429</v>
      </c>
      <c r="C1149" s="252" t="s">
        <v>21</v>
      </c>
      <c r="D1149" s="252" t="s">
        <v>430</v>
      </c>
      <c r="E1149" s="347" t="s">
        <v>424</v>
      </c>
      <c r="F1149" s="347"/>
      <c r="G1149" s="67" t="s">
        <v>94</v>
      </c>
      <c r="H1149" s="68">
        <v>1</v>
      </c>
      <c r="I1149" s="69">
        <v>0.08</v>
      </c>
      <c r="J1149" s="69">
        <v>0.08</v>
      </c>
    </row>
    <row r="1150" spans="1:10" ht="26.1" customHeight="1" x14ac:dyDescent="0.2">
      <c r="A1150" s="252" t="s">
        <v>92</v>
      </c>
      <c r="B1150" s="66" t="s">
        <v>477</v>
      </c>
      <c r="C1150" s="252" t="s">
        <v>21</v>
      </c>
      <c r="D1150" s="252" t="s">
        <v>478</v>
      </c>
      <c r="E1150" s="347" t="s">
        <v>424</v>
      </c>
      <c r="F1150" s="347"/>
      <c r="G1150" s="67" t="s">
        <v>94</v>
      </c>
      <c r="H1150" s="68">
        <v>1</v>
      </c>
      <c r="I1150" s="69">
        <v>0.89</v>
      </c>
      <c r="J1150" s="69">
        <v>0.89</v>
      </c>
    </row>
    <row r="1151" spans="1:10" ht="26.1" customHeight="1" x14ac:dyDescent="0.2">
      <c r="A1151" s="252" t="s">
        <v>92</v>
      </c>
      <c r="B1151" s="66" t="s">
        <v>422</v>
      </c>
      <c r="C1151" s="252" t="s">
        <v>21</v>
      </c>
      <c r="D1151" s="252" t="s">
        <v>423</v>
      </c>
      <c r="E1151" s="347" t="s">
        <v>424</v>
      </c>
      <c r="F1151" s="347"/>
      <c r="G1151" s="67" t="s">
        <v>94</v>
      </c>
      <c r="H1151" s="68">
        <v>1</v>
      </c>
      <c r="I1151" s="69">
        <v>1.43</v>
      </c>
      <c r="J1151" s="69">
        <v>1.43</v>
      </c>
    </row>
    <row r="1152" spans="1:10" ht="26.1" customHeight="1" x14ac:dyDescent="0.2">
      <c r="A1152" s="252" t="s">
        <v>92</v>
      </c>
      <c r="B1152" s="66" t="s">
        <v>479</v>
      </c>
      <c r="C1152" s="252" t="s">
        <v>21</v>
      </c>
      <c r="D1152" s="252" t="s">
        <v>480</v>
      </c>
      <c r="E1152" s="347" t="s">
        <v>424</v>
      </c>
      <c r="F1152" s="347"/>
      <c r="G1152" s="67" t="s">
        <v>94</v>
      </c>
      <c r="H1152" s="68">
        <v>1</v>
      </c>
      <c r="I1152" s="69">
        <v>0.01</v>
      </c>
      <c r="J1152" s="69">
        <v>0.01</v>
      </c>
    </row>
    <row r="1153" spans="1:10" ht="26.1" customHeight="1" x14ac:dyDescent="0.2">
      <c r="A1153" s="252" t="s">
        <v>92</v>
      </c>
      <c r="B1153" s="66" t="s">
        <v>427</v>
      </c>
      <c r="C1153" s="252" t="s">
        <v>21</v>
      </c>
      <c r="D1153" s="252" t="s">
        <v>428</v>
      </c>
      <c r="E1153" s="347" t="s">
        <v>424</v>
      </c>
      <c r="F1153" s="347"/>
      <c r="G1153" s="67" t="s">
        <v>94</v>
      </c>
      <c r="H1153" s="68">
        <v>1</v>
      </c>
      <c r="I1153" s="69">
        <v>1</v>
      </c>
      <c r="J1153" s="69">
        <v>1</v>
      </c>
    </row>
    <row r="1154" spans="1:10" ht="24" customHeight="1" x14ac:dyDescent="0.2">
      <c r="A1154" s="252" t="s">
        <v>92</v>
      </c>
      <c r="B1154" s="66" t="s">
        <v>637</v>
      </c>
      <c r="C1154" s="252" t="s">
        <v>21</v>
      </c>
      <c r="D1154" s="252" t="s">
        <v>638</v>
      </c>
      <c r="E1154" s="347" t="s">
        <v>435</v>
      </c>
      <c r="F1154" s="347"/>
      <c r="G1154" s="67" t="s">
        <v>94</v>
      </c>
      <c r="H1154" s="68">
        <v>1</v>
      </c>
      <c r="I1154" s="69">
        <v>23.56</v>
      </c>
      <c r="J1154" s="69">
        <v>23.56</v>
      </c>
    </row>
    <row r="1155" spans="1:10" ht="26.1" customHeight="1" x14ac:dyDescent="0.2">
      <c r="A1155" s="252" t="s">
        <v>92</v>
      </c>
      <c r="B1155" s="66" t="s">
        <v>436</v>
      </c>
      <c r="C1155" s="252" t="s">
        <v>21</v>
      </c>
      <c r="D1155" s="252" t="s">
        <v>437</v>
      </c>
      <c r="E1155" s="347" t="s">
        <v>424</v>
      </c>
      <c r="F1155" s="347"/>
      <c r="G1155" s="67" t="s">
        <v>94</v>
      </c>
      <c r="H1155" s="68">
        <v>1</v>
      </c>
      <c r="I1155" s="69">
        <v>5.24</v>
      </c>
      <c r="J1155" s="69">
        <v>5.24</v>
      </c>
    </row>
    <row r="1156" spans="1:10" x14ac:dyDescent="0.2">
      <c r="A1156" s="253"/>
      <c r="B1156" s="253"/>
      <c r="C1156" s="253"/>
      <c r="D1156" s="253"/>
      <c r="E1156" s="253" t="s">
        <v>294</v>
      </c>
      <c r="F1156" s="70">
        <v>10.88</v>
      </c>
      <c r="G1156" s="253" t="s">
        <v>295</v>
      </c>
      <c r="H1156" s="70">
        <v>12.87</v>
      </c>
      <c r="I1156" s="253" t="s">
        <v>296</v>
      </c>
      <c r="J1156" s="70">
        <v>23.75</v>
      </c>
    </row>
    <row r="1157" spans="1:10" ht="15" thickBot="1" x14ac:dyDescent="0.25">
      <c r="A1157" s="253"/>
      <c r="B1157" s="253"/>
      <c r="C1157" s="253"/>
      <c r="D1157" s="253"/>
      <c r="E1157" s="253" t="s">
        <v>297</v>
      </c>
      <c r="F1157" s="70">
        <v>9.1</v>
      </c>
      <c r="G1157" s="253"/>
      <c r="H1157" s="345" t="s">
        <v>298</v>
      </c>
      <c r="I1157" s="345"/>
      <c r="J1157" s="70">
        <v>41.5</v>
      </c>
    </row>
    <row r="1158" spans="1:10" ht="0.95" customHeight="1" thickTop="1" x14ac:dyDescent="0.2">
      <c r="A1158" s="102"/>
      <c r="B1158" s="102"/>
      <c r="C1158" s="102"/>
      <c r="D1158" s="102"/>
      <c r="E1158" s="102"/>
      <c r="F1158" s="102"/>
      <c r="G1158" s="102"/>
      <c r="H1158" s="102"/>
      <c r="I1158" s="102"/>
      <c r="J1158" s="102"/>
    </row>
    <row r="1159" spans="1:10" ht="18" customHeight="1" x14ac:dyDescent="0.2">
      <c r="A1159" s="255"/>
      <c r="B1159" s="257" t="s">
        <v>1</v>
      </c>
      <c r="C1159" s="255" t="s">
        <v>2</v>
      </c>
      <c r="D1159" s="255" t="s">
        <v>3</v>
      </c>
      <c r="E1159" s="342" t="s">
        <v>89</v>
      </c>
      <c r="F1159" s="342"/>
      <c r="G1159" s="258" t="s">
        <v>4</v>
      </c>
      <c r="H1159" s="257" t="s">
        <v>5</v>
      </c>
      <c r="I1159" s="257" t="s">
        <v>6</v>
      </c>
      <c r="J1159" s="257" t="s">
        <v>8</v>
      </c>
    </row>
    <row r="1160" spans="1:10" ht="24" customHeight="1" x14ac:dyDescent="0.2">
      <c r="A1160" s="256" t="s">
        <v>90</v>
      </c>
      <c r="B1160" s="62" t="s">
        <v>574</v>
      </c>
      <c r="C1160" s="256" t="s">
        <v>21</v>
      </c>
      <c r="D1160" s="256" t="s">
        <v>575</v>
      </c>
      <c r="E1160" s="343" t="s">
        <v>124</v>
      </c>
      <c r="F1160" s="343"/>
      <c r="G1160" s="63" t="s">
        <v>94</v>
      </c>
      <c r="H1160" s="64">
        <v>1</v>
      </c>
      <c r="I1160" s="65">
        <v>32.1</v>
      </c>
      <c r="J1160" s="65">
        <v>32.1</v>
      </c>
    </row>
    <row r="1161" spans="1:10" ht="26.1" customHeight="1" x14ac:dyDescent="0.2">
      <c r="A1161" s="254" t="s">
        <v>123</v>
      </c>
      <c r="B1161" s="103" t="s">
        <v>639</v>
      </c>
      <c r="C1161" s="254" t="s">
        <v>21</v>
      </c>
      <c r="D1161" s="254" t="s">
        <v>640</v>
      </c>
      <c r="E1161" s="344" t="s">
        <v>124</v>
      </c>
      <c r="F1161" s="344"/>
      <c r="G1161" s="104" t="s">
        <v>94</v>
      </c>
      <c r="H1161" s="105">
        <v>1</v>
      </c>
      <c r="I1161" s="106">
        <v>0.46</v>
      </c>
      <c r="J1161" s="106">
        <v>0.46</v>
      </c>
    </row>
    <row r="1162" spans="1:10" ht="26.1" customHeight="1" x14ac:dyDescent="0.2">
      <c r="A1162" s="252" t="s">
        <v>92</v>
      </c>
      <c r="B1162" s="66" t="s">
        <v>436</v>
      </c>
      <c r="C1162" s="252" t="s">
        <v>21</v>
      </c>
      <c r="D1162" s="252" t="s">
        <v>437</v>
      </c>
      <c r="E1162" s="347" t="s">
        <v>424</v>
      </c>
      <c r="F1162" s="347"/>
      <c r="G1162" s="67" t="s">
        <v>94</v>
      </c>
      <c r="H1162" s="68">
        <v>1</v>
      </c>
      <c r="I1162" s="69">
        <v>5.24</v>
      </c>
      <c r="J1162" s="69">
        <v>5.24</v>
      </c>
    </row>
    <row r="1163" spans="1:10" ht="26.1" customHeight="1" x14ac:dyDescent="0.2">
      <c r="A1163" s="252" t="s">
        <v>92</v>
      </c>
      <c r="B1163" s="66" t="s">
        <v>429</v>
      </c>
      <c r="C1163" s="252" t="s">
        <v>21</v>
      </c>
      <c r="D1163" s="252" t="s">
        <v>430</v>
      </c>
      <c r="E1163" s="347" t="s">
        <v>424</v>
      </c>
      <c r="F1163" s="347"/>
      <c r="G1163" s="67" t="s">
        <v>94</v>
      </c>
      <c r="H1163" s="68">
        <v>1</v>
      </c>
      <c r="I1163" s="69">
        <v>0.08</v>
      </c>
      <c r="J1163" s="69">
        <v>0.08</v>
      </c>
    </row>
    <row r="1164" spans="1:10" ht="26.1" customHeight="1" x14ac:dyDescent="0.2">
      <c r="A1164" s="252" t="s">
        <v>92</v>
      </c>
      <c r="B1164" s="66" t="s">
        <v>431</v>
      </c>
      <c r="C1164" s="252" t="s">
        <v>21</v>
      </c>
      <c r="D1164" s="252" t="s">
        <v>432</v>
      </c>
      <c r="E1164" s="347" t="s">
        <v>424</v>
      </c>
      <c r="F1164" s="347"/>
      <c r="G1164" s="67" t="s">
        <v>94</v>
      </c>
      <c r="H1164" s="68">
        <v>1</v>
      </c>
      <c r="I1164" s="69">
        <v>0.78</v>
      </c>
      <c r="J1164" s="69">
        <v>0.78</v>
      </c>
    </row>
    <row r="1165" spans="1:10" ht="26.1" customHeight="1" x14ac:dyDescent="0.2">
      <c r="A1165" s="252" t="s">
        <v>92</v>
      </c>
      <c r="B1165" s="66" t="s">
        <v>425</v>
      </c>
      <c r="C1165" s="252" t="s">
        <v>21</v>
      </c>
      <c r="D1165" s="252" t="s">
        <v>426</v>
      </c>
      <c r="E1165" s="347" t="s">
        <v>424</v>
      </c>
      <c r="F1165" s="347"/>
      <c r="G1165" s="67" t="s">
        <v>94</v>
      </c>
      <c r="H1165" s="68">
        <v>1</v>
      </c>
      <c r="I1165" s="69">
        <v>1.31</v>
      </c>
      <c r="J1165" s="69">
        <v>1.31</v>
      </c>
    </row>
    <row r="1166" spans="1:10" ht="26.1" customHeight="1" x14ac:dyDescent="0.2">
      <c r="A1166" s="252" t="s">
        <v>92</v>
      </c>
      <c r="B1166" s="66" t="s">
        <v>427</v>
      </c>
      <c r="C1166" s="252" t="s">
        <v>21</v>
      </c>
      <c r="D1166" s="252" t="s">
        <v>428</v>
      </c>
      <c r="E1166" s="347" t="s">
        <v>424</v>
      </c>
      <c r="F1166" s="347"/>
      <c r="G1166" s="67" t="s">
        <v>94</v>
      </c>
      <c r="H1166" s="68">
        <v>1</v>
      </c>
      <c r="I1166" s="69">
        <v>1</v>
      </c>
      <c r="J1166" s="69">
        <v>1</v>
      </c>
    </row>
    <row r="1167" spans="1:10" ht="26.1" customHeight="1" x14ac:dyDescent="0.2">
      <c r="A1167" s="252" t="s">
        <v>92</v>
      </c>
      <c r="B1167" s="66" t="s">
        <v>422</v>
      </c>
      <c r="C1167" s="252" t="s">
        <v>21</v>
      </c>
      <c r="D1167" s="252" t="s">
        <v>423</v>
      </c>
      <c r="E1167" s="347" t="s">
        <v>424</v>
      </c>
      <c r="F1167" s="347"/>
      <c r="G1167" s="67" t="s">
        <v>94</v>
      </c>
      <c r="H1167" s="68">
        <v>1</v>
      </c>
      <c r="I1167" s="69">
        <v>1.43</v>
      </c>
      <c r="J1167" s="69">
        <v>1.43</v>
      </c>
    </row>
    <row r="1168" spans="1:10" ht="24" customHeight="1" x14ac:dyDescent="0.2">
      <c r="A1168" s="252" t="s">
        <v>92</v>
      </c>
      <c r="B1168" s="66" t="s">
        <v>641</v>
      </c>
      <c r="C1168" s="252" t="s">
        <v>21</v>
      </c>
      <c r="D1168" s="252" t="s">
        <v>642</v>
      </c>
      <c r="E1168" s="347" t="s">
        <v>435</v>
      </c>
      <c r="F1168" s="347"/>
      <c r="G1168" s="67" t="s">
        <v>94</v>
      </c>
      <c r="H1168" s="68">
        <v>1</v>
      </c>
      <c r="I1168" s="69">
        <v>21.8</v>
      </c>
      <c r="J1168" s="69">
        <v>21.8</v>
      </c>
    </row>
    <row r="1169" spans="1:10" x14ac:dyDescent="0.2">
      <c r="A1169" s="253"/>
      <c r="B1169" s="253"/>
      <c r="C1169" s="253"/>
      <c r="D1169" s="253"/>
      <c r="E1169" s="253" t="s">
        <v>294</v>
      </c>
      <c r="F1169" s="70">
        <v>10.199999999999999</v>
      </c>
      <c r="G1169" s="253" t="s">
        <v>295</v>
      </c>
      <c r="H1169" s="70">
        <v>12.06</v>
      </c>
      <c r="I1169" s="253" t="s">
        <v>296</v>
      </c>
      <c r="J1169" s="70">
        <v>22.26</v>
      </c>
    </row>
    <row r="1170" spans="1:10" ht="15" thickBot="1" x14ac:dyDescent="0.25">
      <c r="A1170" s="253"/>
      <c r="B1170" s="253"/>
      <c r="C1170" s="253"/>
      <c r="D1170" s="253"/>
      <c r="E1170" s="253" t="s">
        <v>297</v>
      </c>
      <c r="F1170" s="70">
        <v>9.02</v>
      </c>
      <c r="G1170" s="253"/>
      <c r="H1170" s="345" t="s">
        <v>298</v>
      </c>
      <c r="I1170" s="345"/>
      <c r="J1170" s="70">
        <v>41.12</v>
      </c>
    </row>
    <row r="1171" spans="1:10" ht="0.95" customHeight="1" thickTop="1" x14ac:dyDescent="0.2">
      <c r="A1171" s="102"/>
      <c r="B1171" s="102"/>
      <c r="C1171" s="102"/>
      <c r="D1171" s="102"/>
      <c r="E1171" s="102"/>
      <c r="F1171" s="102"/>
      <c r="G1171" s="102"/>
      <c r="H1171" s="102"/>
      <c r="I1171" s="102"/>
      <c r="J1171" s="102"/>
    </row>
    <row r="1172" spans="1:10" ht="18" customHeight="1" x14ac:dyDescent="0.2">
      <c r="A1172" s="255"/>
      <c r="B1172" s="257" t="s">
        <v>1</v>
      </c>
      <c r="C1172" s="255" t="s">
        <v>2</v>
      </c>
      <c r="D1172" s="255" t="s">
        <v>3</v>
      </c>
      <c r="E1172" s="342" t="s">
        <v>89</v>
      </c>
      <c r="F1172" s="342"/>
      <c r="G1172" s="258" t="s">
        <v>4</v>
      </c>
      <c r="H1172" s="257" t="s">
        <v>5</v>
      </c>
      <c r="I1172" s="257" t="s">
        <v>6</v>
      </c>
      <c r="J1172" s="257" t="s">
        <v>8</v>
      </c>
    </row>
    <row r="1173" spans="1:10" ht="24" customHeight="1" x14ac:dyDescent="0.2">
      <c r="A1173" s="256" t="s">
        <v>90</v>
      </c>
      <c r="B1173" s="62" t="s">
        <v>834</v>
      </c>
      <c r="C1173" s="256" t="s">
        <v>21</v>
      </c>
      <c r="D1173" s="256" t="s">
        <v>835</v>
      </c>
      <c r="E1173" s="343" t="s">
        <v>124</v>
      </c>
      <c r="F1173" s="343"/>
      <c r="G1173" s="63" t="s">
        <v>94</v>
      </c>
      <c r="H1173" s="64">
        <v>1</v>
      </c>
      <c r="I1173" s="65">
        <v>33.770000000000003</v>
      </c>
      <c r="J1173" s="65">
        <v>33.770000000000003</v>
      </c>
    </row>
    <row r="1174" spans="1:10" ht="26.1" customHeight="1" x14ac:dyDescent="0.2">
      <c r="A1174" s="254" t="s">
        <v>123</v>
      </c>
      <c r="B1174" s="103" t="s">
        <v>643</v>
      </c>
      <c r="C1174" s="254" t="s">
        <v>21</v>
      </c>
      <c r="D1174" s="254" t="s">
        <v>644</v>
      </c>
      <c r="E1174" s="344" t="s">
        <v>124</v>
      </c>
      <c r="F1174" s="344"/>
      <c r="G1174" s="104" t="s">
        <v>94</v>
      </c>
      <c r="H1174" s="105">
        <v>1</v>
      </c>
      <c r="I1174" s="106">
        <v>0.32</v>
      </c>
      <c r="J1174" s="106">
        <v>0.32</v>
      </c>
    </row>
    <row r="1175" spans="1:10" ht="26.1" customHeight="1" x14ac:dyDescent="0.2">
      <c r="A1175" s="252" t="s">
        <v>92</v>
      </c>
      <c r="B1175" s="66" t="s">
        <v>422</v>
      </c>
      <c r="C1175" s="252" t="s">
        <v>21</v>
      </c>
      <c r="D1175" s="252" t="s">
        <v>423</v>
      </c>
      <c r="E1175" s="347" t="s">
        <v>424</v>
      </c>
      <c r="F1175" s="347"/>
      <c r="G1175" s="67" t="s">
        <v>94</v>
      </c>
      <c r="H1175" s="68">
        <v>1</v>
      </c>
      <c r="I1175" s="69">
        <v>1.43</v>
      </c>
      <c r="J1175" s="69">
        <v>1.43</v>
      </c>
    </row>
    <row r="1176" spans="1:10" ht="26.1" customHeight="1" x14ac:dyDescent="0.2">
      <c r="A1176" s="252" t="s">
        <v>92</v>
      </c>
      <c r="B1176" s="66" t="s">
        <v>427</v>
      </c>
      <c r="C1176" s="252" t="s">
        <v>21</v>
      </c>
      <c r="D1176" s="252" t="s">
        <v>428</v>
      </c>
      <c r="E1176" s="347" t="s">
        <v>424</v>
      </c>
      <c r="F1176" s="347"/>
      <c r="G1176" s="67" t="s">
        <v>94</v>
      </c>
      <c r="H1176" s="68">
        <v>1</v>
      </c>
      <c r="I1176" s="69">
        <v>1</v>
      </c>
      <c r="J1176" s="69">
        <v>1</v>
      </c>
    </row>
    <row r="1177" spans="1:10" ht="26.1" customHeight="1" x14ac:dyDescent="0.2">
      <c r="A1177" s="252" t="s">
        <v>92</v>
      </c>
      <c r="B1177" s="66" t="s">
        <v>836</v>
      </c>
      <c r="C1177" s="252" t="s">
        <v>21</v>
      </c>
      <c r="D1177" s="252" t="s">
        <v>837</v>
      </c>
      <c r="E1177" s="347" t="s">
        <v>424</v>
      </c>
      <c r="F1177" s="347"/>
      <c r="G1177" s="67" t="s">
        <v>94</v>
      </c>
      <c r="H1177" s="68">
        <v>1</v>
      </c>
      <c r="I1177" s="69">
        <v>1.85</v>
      </c>
      <c r="J1177" s="69">
        <v>1.85</v>
      </c>
    </row>
    <row r="1178" spans="1:10" ht="26.1" customHeight="1" x14ac:dyDescent="0.2">
      <c r="A1178" s="252" t="s">
        <v>92</v>
      </c>
      <c r="B1178" s="66" t="s">
        <v>429</v>
      </c>
      <c r="C1178" s="252" t="s">
        <v>21</v>
      </c>
      <c r="D1178" s="252" t="s">
        <v>430</v>
      </c>
      <c r="E1178" s="347" t="s">
        <v>424</v>
      </c>
      <c r="F1178" s="347"/>
      <c r="G1178" s="67" t="s">
        <v>94</v>
      </c>
      <c r="H1178" s="68">
        <v>1</v>
      </c>
      <c r="I1178" s="69">
        <v>0.08</v>
      </c>
      <c r="J1178" s="69">
        <v>0.08</v>
      </c>
    </row>
    <row r="1179" spans="1:10" ht="24" customHeight="1" x14ac:dyDescent="0.2">
      <c r="A1179" s="252" t="s">
        <v>92</v>
      </c>
      <c r="B1179" s="66" t="s">
        <v>645</v>
      </c>
      <c r="C1179" s="252" t="s">
        <v>21</v>
      </c>
      <c r="D1179" s="252" t="s">
        <v>646</v>
      </c>
      <c r="E1179" s="347" t="s">
        <v>435</v>
      </c>
      <c r="F1179" s="347"/>
      <c r="G1179" s="67" t="s">
        <v>94</v>
      </c>
      <c r="H1179" s="68">
        <v>1</v>
      </c>
      <c r="I1179" s="69">
        <v>21.8</v>
      </c>
      <c r="J1179" s="69">
        <v>21.8</v>
      </c>
    </row>
    <row r="1180" spans="1:10" ht="26.1" customHeight="1" x14ac:dyDescent="0.2">
      <c r="A1180" s="252" t="s">
        <v>92</v>
      </c>
      <c r="B1180" s="66" t="s">
        <v>838</v>
      </c>
      <c r="C1180" s="252" t="s">
        <v>21</v>
      </c>
      <c r="D1180" s="252" t="s">
        <v>839</v>
      </c>
      <c r="E1180" s="347" t="s">
        <v>424</v>
      </c>
      <c r="F1180" s="347"/>
      <c r="G1180" s="67" t="s">
        <v>94</v>
      </c>
      <c r="H1180" s="68">
        <v>1</v>
      </c>
      <c r="I1180" s="69">
        <v>2.0499999999999998</v>
      </c>
      <c r="J1180" s="69">
        <v>2.0499999999999998</v>
      </c>
    </row>
    <row r="1181" spans="1:10" ht="26.1" customHeight="1" x14ac:dyDescent="0.2">
      <c r="A1181" s="252" t="s">
        <v>92</v>
      </c>
      <c r="B1181" s="66" t="s">
        <v>436</v>
      </c>
      <c r="C1181" s="252" t="s">
        <v>21</v>
      </c>
      <c r="D1181" s="252" t="s">
        <v>437</v>
      </c>
      <c r="E1181" s="347" t="s">
        <v>424</v>
      </c>
      <c r="F1181" s="347"/>
      <c r="G1181" s="67" t="s">
        <v>94</v>
      </c>
      <c r="H1181" s="68">
        <v>1</v>
      </c>
      <c r="I1181" s="69">
        <v>5.24</v>
      </c>
      <c r="J1181" s="69">
        <v>5.24</v>
      </c>
    </row>
    <row r="1182" spans="1:10" x14ac:dyDescent="0.2">
      <c r="A1182" s="253"/>
      <c r="B1182" s="253"/>
      <c r="C1182" s="253"/>
      <c r="D1182" s="253"/>
      <c r="E1182" s="253" t="s">
        <v>294</v>
      </c>
      <c r="F1182" s="70">
        <v>10.130000000000001</v>
      </c>
      <c r="G1182" s="253" t="s">
        <v>295</v>
      </c>
      <c r="H1182" s="70">
        <v>11.99</v>
      </c>
      <c r="I1182" s="253" t="s">
        <v>296</v>
      </c>
      <c r="J1182" s="70">
        <v>22.12</v>
      </c>
    </row>
    <row r="1183" spans="1:10" ht="15" thickBot="1" x14ac:dyDescent="0.25">
      <c r="A1183" s="253"/>
      <c r="B1183" s="253"/>
      <c r="C1183" s="253"/>
      <c r="D1183" s="253"/>
      <c r="E1183" s="253" t="s">
        <v>297</v>
      </c>
      <c r="F1183" s="70">
        <v>9.48</v>
      </c>
      <c r="G1183" s="253"/>
      <c r="H1183" s="345" t="s">
        <v>298</v>
      </c>
      <c r="I1183" s="345"/>
      <c r="J1183" s="70">
        <v>43.25</v>
      </c>
    </row>
    <row r="1184" spans="1:10" ht="0.95" customHeight="1" thickTop="1" x14ac:dyDescent="0.2">
      <c r="A1184" s="102"/>
      <c r="B1184" s="102"/>
      <c r="C1184" s="102"/>
      <c r="D1184" s="102"/>
      <c r="E1184" s="102"/>
      <c r="F1184" s="102"/>
      <c r="G1184" s="102"/>
      <c r="H1184" s="102"/>
      <c r="I1184" s="102"/>
      <c r="J1184" s="102"/>
    </row>
    <row r="1185" spans="1:10" ht="18" customHeight="1" x14ac:dyDescent="0.2">
      <c r="A1185" s="255"/>
      <c r="B1185" s="257" t="s">
        <v>1</v>
      </c>
      <c r="C1185" s="255" t="s">
        <v>2</v>
      </c>
      <c r="D1185" s="255" t="s">
        <v>3</v>
      </c>
      <c r="E1185" s="342" t="s">
        <v>89</v>
      </c>
      <c r="F1185" s="342"/>
      <c r="G1185" s="258" t="s">
        <v>4</v>
      </c>
      <c r="H1185" s="257" t="s">
        <v>5</v>
      </c>
      <c r="I1185" s="257" t="s">
        <v>6</v>
      </c>
      <c r="J1185" s="257" t="s">
        <v>8</v>
      </c>
    </row>
    <row r="1186" spans="1:10" ht="26.1" customHeight="1" x14ac:dyDescent="0.2">
      <c r="A1186" s="256" t="s">
        <v>90</v>
      </c>
      <c r="B1186" s="62" t="s">
        <v>302</v>
      </c>
      <c r="C1186" s="256" t="s">
        <v>21</v>
      </c>
      <c r="D1186" s="256" t="s">
        <v>303</v>
      </c>
      <c r="E1186" s="343" t="s">
        <v>304</v>
      </c>
      <c r="F1186" s="343"/>
      <c r="G1186" s="63" t="s">
        <v>23</v>
      </c>
      <c r="H1186" s="64">
        <v>1</v>
      </c>
      <c r="I1186" s="65">
        <v>28.2</v>
      </c>
      <c r="J1186" s="65">
        <v>28.2</v>
      </c>
    </row>
    <row r="1187" spans="1:10" ht="24" customHeight="1" x14ac:dyDescent="0.2">
      <c r="A1187" s="254" t="s">
        <v>123</v>
      </c>
      <c r="B1187" s="103" t="s">
        <v>834</v>
      </c>
      <c r="C1187" s="254" t="s">
        <v>21</v>
      </c>
      <c r="D1187" s="254" t="s">
        <v>835</v>
      </c>
      <c r="E1187" s="344" t="s">
        <v>124</v>
      </c>
      <c r="F1187" s="344"/>
      <c r="G1187" s="104" t="s">
        <v>94</v>
      </c>
      <c r="H1187" s="105">
        <v>0.45290000000000002</v>
      </c>
      <c r="I1187" s="106">
        <v>33.770000000000003</v>
      </c>
      <c r="J1187" s="106">
        <v>15.29</v>
      </c>
    </row>
    <row r="1188" spans="1:10" ht="24" customHeight="1" x14ac:dyDescent="0.2">
      <c r="A1188" s="252" t="s">
        <v>92</v>
      </c>
      <c r="B1188" s="66" t="s">
        <v>840</v>
      </c>
      <c r="C1188" s="252" t="s">
        <v>21</v>
      </c>
      <c r="D1188" s="252" t="s">
        <v>841</v>
      </c>
      <c r="E1188" s="347" t="s">
        <v>127</v>
      </c>
      <c r="F1188" s="347"/>
      <c r="G1188" s="67" t="s">
        <v>66</v>
      </c>
      <c r="H1188" s="68">
        <v>0.32569999999999999</v>
      </c>
      <c r="I1188" s="69">
        <v>39.64</v>
      </c>
      <c r="J1188" s="69">
        <v>12.91</v>
      </c>
    </row>
    <row r="1189" spans="1:10" x14ac:dyDescent="0.2">
      <c r="A1189" s="253"/>
      <c r="B1189" s="253"/>
      <c r="C1189" s="253"/>
      <c r="D1189" s="253"/>
      <c r="E1189" s="253" t="s">
        <v>294</v>
      </c>
      <c r="F1189" s="70">
        <v>4.58</v>
      </c>
      <c r="G1189" s="253" t="s">
        <v>295</v>
      </c>
      <c r="H1189" s="70">
        <v>5.43</v>
      </c>
      <c r="I1189" s="253" t="s">
        <v>296</v>
      </c>
      <c r="J1189" s="70">
        <v>10.01</v>
      </c>
    </row>
    <row r="1190" spans="1:10" ht="15" thickBot="1" x14ac:dyDescent="0.25">
      <c r="A1190" s="253"/>
      <c r="B1190" s="253"/>
      <c r="C1190" s="253"/>
      <c r="D1190" s="253"/>
      <c r="E1190" s="253" t="s">
        <v>297</v>
      </c>
      <c r="F1190" s="70">
        <v>7.92</v>
      </c>
      <c r="G1190" s="253"/>
      <c r="H1190" s="345" t="s">
        <v>298</v>
      </c>
      <c r="I1190" s="345"/>
      <c r="J1190" s="70">
        <v>36.119999999999997</v>
      </c>
    </row>
    <row r="1191" spans="1:10" ht="0.95" customHeight="1" thickTop="1" x14ac:dyDescent="0.2">
      <c r="A1191" s="102"/>
      <c r="B1191" s="102"/>
      <c r="C1191" s="102"/>
      <c r="D1191" s="102"/>
      <c r="E1191" s="102"/>
      <c r="F1191" s="102"/>
      <c r="G1191" s="102"/>
      <c r="H1191" s="102"/>
      <c r="I1191" s="102"/>
      <c r="J1191" s="102"/>
    </row>
    <row r="1192" spans="1:10" ht="18" customHeight="1" x14ac:dyDescent="0.2">
      <c r="A1192" s="255"/>
      <c r="B1192" s="257" t="s">
        <v>1</v>
      </c>
      <c r="C1192" s="255" t="s">
        <v>2</v>
      </c>
      <c r="D1192" s="255" t="s">
        <v>3</v>
      </c>
      <c r="E1192" s="342" t="s">
        <v>89</v>
      </c>
      <c r="F1192" s="342"/>
      <c r="G1192" s="258" t="s">
        <v>4</v>
      </c>
      <c r="H1192" s="257" t="s">
        <v>5</v>
      </c>
      <c r="I1192" s="257" t="s">
        <v>6</v>
      </c>
      <c r="J1192" s="257" t="s">
        <v>8</v>
      </c>
    </row>
    <row r="1193" spans="1:10" ht="26.1" customHeight="1" x14ac:dyDescent="0.2">
      <c r="A1193" s="256" t="s">
        <v>90</v>
      </c>
      <c r="B1193" s="62" t="s">
        <v>711</v>
      </c>
      <c r="C1193" s="256" t="s">
        <v>26</v>
      </c>
      <c r="D1193" s="256" t="s">
        <v>712</v>
      </c>
      <c r="E1193" s="343" t="s">
        <v>13</v>
      </c>
      <c r="F1193" s="343"/>
      <c r="G1193" s="63" t="s">
        <v>23</v>
      </c>
      <c r="H1193" s="64">
        <v>1</v>
      </c>
      <c r="I1193" s="65">
        <v>8.27</v>
      </c>
      <c r="J1193" s="65">
        <v>8.27</v>
      </c>
    </row>
    <row r="1194" spans="1:10" ht="15" customHeight="1" x14ac:dyDescent="0.2">
      <c r="A1194" s="342" t="s">
        <v>659</v>
      </c>
      <c r="B1194" s="349" t="s">
        <v>1</v>
      </c>
      <c r="C1194" s="342" t="s">
        <v>2</v>
      </c>
      <c r="D1194" s="342" t="s">
        <v>660</v>
      </c>
      <c r="E1194" s="349" t="s">
        <v>320</v>
      </c>
      <c r="F1194" s="350" t="s">
        <v>661</v>
      </c>
      <c r="G1194" s="349"/>
      <c r="H1194" s="350" t="s">
        <v>323</v>
      </c>
      <c r="I1194" s="349"/>
      <c r="J1194" s="349" t="s">
        <v>662</v>
      </c>
    </row>
    <row r="1195" spans="1:10" ht="15" customHeight="1" x14ac:dyDescent="0.2">
      <c r="A1195" s="349"/>
      <c r="B1195" s="349"/>
      <c r="C1195" s="349"/>
      <c r="D1195" s="349"/>
      <c r="E1195" s="349"/>
      <c r="F1195" s="257" t="s">
        <v>663</v>
      </c>
      <c r="G1195" s="257" t="s">
        <v>664</v>
      </c>
      <c r="H1195" s="257" t="s">
        <v>663</v>
      </c>
      <c r="I1195" s="257" t="s">
        <v>664</v>
      </c>
      <c r="J1195" s="349"/>
    </row>
    <row r="1196" spans="1:10" ht="39" customHeight="1" x14ac:dyDescent="0.2">
      <c r="A1196" s="252" t="s">
        <v>92</v>
      </c>
      <c r="B1196" s="66" t="s">
        <v>842</v>
      </c>
      <c r="C1196" s="252" t="s">
        <v>26</v>
      </c>
      <c r="D1196" s="252" t="s">
        <v>843</v>
      </c>
      <c r="E1196" s="68">
        <v>1</v>
      </c>
      <c r="F1196" s="69">
        <v>1</v>
      </c>
      <c r="G1196" s="69">
        <v>0</v>
      </c>
      <c r="H1196" s="260">
        <v>0.47</v>
      </c>
      <c r="I1196" s="260">
        <v>0.32</v>
      </c>
      <c r="J1196" s="260">
        <v>0.47</v>
      </c>
    </row>
    <row r="1197" spans="1:10" ht="24" customHeight="1" x14ac:dyDescent="0.2">
      <c r="A1197" s="252" t="s">
        <v>92</v>
      </c>
      <c r="B1197" s="66" t="s">
        <v>844</v>
      </c>
      <c r="C1197" s="252" t="s">
        <v>26</v>
      </c>
      <c r="D1197" s="252" t="s">
        <v>845</v>
      </c>
      <c r="E1197" s="68">
        <v>1</v>
      </c>
      <c r="F1197" s="69">
        <v>1</v>
      </c>
      <c r="G1197" s="69">
        <v>0</v>
      </c>
      <c r="H1197" s="260">
        <v>4.97</v>
      </c>
      <c r="I1197" s="260">
        <v>0.38</v>
      </c>
      <c r="J1197" s="260">
        <v>4.97</v>
      </c>
    </row>
    <row r="1198" spans="1:10" ht="20.100000000000001" customHeight="1" x14ac:dyDescent="0.2">
      <c r="A1198" s="336"/>
      <c r="B1198" s="336"/>
      <c r="C1198" s="336"/>
      <c r="D1198" s="336"/>
      <c r="E1198" s="336"/>
      <c r="F1198" s="336" t="s">
        <v>669</v>
      </c>
      <c r="G1198" s="336"/>
      <c r="H1198" s="336"/>
      <c r="I1198" s="336"/>
      <c r="J1198" s="250">
        <v>5.4424999999999999</v>
      </c>
    </row>
    <row r="1199" spans="1:10" ht="20.100000000000001" customHeight="1" x14ac:dyDescent="0.2">
      <c r="A1199" s="255" t="s">
        <v>670</v>
      </c>
      <c r="B1199" s="257" t="s">
        <v>1</v>
      </c>
      <c r="C1199" s="255" t="s">
        <v>2</v>
      </c>
      <c r="D1199" s="255" t="s">
        <v>435</v>
      </c>
      <c r="E1199" s="257" t="s">
        <v>320</v>
      </c>
      <c r="F1199" s="349" t="s">
        <v>323</v>
      </c>
      <c r="G1199" s="349"/>
      <c r="H1199" s="349"/>
      <c r="I1199" s="349"/>
      <c r="J1199" s="257" t="s">
        <v>662</v>
      </c>
    </row>
    <row r="1200" spans="1:10" ht="24" customHeight="1" x14ac:dyDescent="0.2">
      <c r="A1200" s="252" t="s">
        <v>92</v>
      </c>
      <c r="B1200" s="66" t="s">
        <v>846</v>
      </c>
      <c r="C1200" s="252" t="s">
        <v>26</v>
      </c>
      <c r="D1200" s="252" t="s">
        <v>847</v>
      </c>
      <c r="E1200" s="68">
        <v>1</v>
      </c>
      <c r="F1200" s="252"/>
      <c r="G1200" s="252"/>
      <c r="H1200" s="252"/>
      <c r="I1200" s="260" t="s">
        <v>724</v>
      </c>
      <c r="J1200" s="260" t="s">
        <v>724</v>
      </c>
    </row>
    <row r="1201" spans="1:10" ht="24" customHeight="1" x14ac:dyDescent="0.2">
      <c r="A1201" s="252" t="s">
        <v>92</v>
      </c>
      <c r="B1201" s="66" t="s">
        <v>678</v>
      </c>
      <c r="C1201" s="252" t="s">
        <v>26</v>
      </c>
      <c r="D1201" s="252" t="s">
        <v>679</v>
      </c>
      <c r="E1201" s="68">
        <v>1</v>
      </c>
      <c r="F1201" s="252"/>
      <c r="G1201" s="252"/>
      <c r="H1201" s="252"/>
      <c r="I1201" s="260" t="s">
        <v>680</v>
      </c>
      <c r="J1201" s="260" t="s">
        <v>680</v>
      </c>
    </row>
    <row r="1202" spans="1:10" ht="20.100000000000001" customHeight="1" x14ac:dyDescent="0.2">
      <c r="A1202" s="336"/>
      <c r="B1202" s="336"/>
      <c r="C1202" s="336"/>
      <c r="D1202" s="336"/>
      <c r="E1202" s="336"/>
      <c r="F1202" s="336" t="s">
        <v>675</v>
      </c>
      <c r="G1202" s="336"/>
      <c r="H1202" s="336"/>
      <c r="I1202" s="336"/>
      <c r="J1202" s="246">
        <v>0</v>
      </c>
    </row>
    <row r="1203" spans="1:10" ht="20.100000000000001" customHeight="1" x14ac:dyDescent="0.2">
      <c r="A1203" s="336"/>
      <c r="B1203" s="336"/>
      <c r="C1203" s="336"/>
      <c r="D1203" s="336"/>
      <c r="E1203" s="336"/>
      <c r="F1203" s="336" t="s">
        <v>676</v>
      </c>
      <c r="G1203" s="336"/>
      <c r="H1203" s="336"/>
      <c r="I1203" s="336"/>
      <c r="J1203" s="250">
        <v>53.952100000000002</v>
      </c>
    </row>
    <row r="1204" spans="1:10" ht="20.100000000000001" customHeight="1" x14ac:dyDescent="0.2">
      <c r="A1204" s="336"/>
      <c r="B1204" s="336"/>
      <c r="C1204" s="336"/>
      <c r="D1204" s="336"/>
      <c r="E1204" s="336"/>
      <c r="F1204" s="336" t="s">
        <v>314</v>
      </c>
      <c r="G1204" s="336"/>
      <c r="H1204" s="336"/>
      <c r="I1204" s="336"/>
      <c r="J1204" s="250">
        <v>59.394599999999997</v>
      </c>
    </row>
    <row r="1205" spans="1:10" ht="20.100000000000001" customHeight="1" x14ac:dyDescent="0.2">
      <c r="A1205" s="336"/>
      <c r="B1205" s="336"/>
      <c r="C1205" s="336"/>
      <c r="D1205" s="336"/>
      <c r="E1205" s="336"/>
      <c r="F1205" s="336" t="s">
        <v>315</v>
      </c>
      <c r="G1205" s="336"/>
      <c r="H1205" s="336"/>
      <c r="I1205" s="336"/>
      <c r="J1205" s="250">
        <v>49.8</v>
      </c>
    </row>
    <row r="1206" spans="1:10" ht="20.100000000000001" customHeight="1" x14ac:dyDescent="0.2">
      <c r="A1206" s="336"/>
      <c r="B1206" s="336"/>
      <c r="C1206" s="336"/>
      <c r="D1206" s="336"/>
      <c r="E1206" s="336"/>
      <c r="F1206" s="336" t="s">
        <v>316</v>
      </c>
      <c r="G1206" s="336"/>
      <c r="H1206" s="336"/>
      <c r="I1206" s="336"/>
      <c r="J1206" s="250">
        <v>1.1927000000000001</v>
      </c>
    </row>
    <row r="1207" spans="1:10" ht="20.100000000000001" customHeight="1" x14ac:dyDescent="0.2">
      <c r="A1207" s="336"/>
      <c r="B1207" s="336"/>
      <c r="C1207" s="336"/>
      <c r="D1207" s="336"/>
      <c r="E1207" s="336"/>
      <c r="F1207" s="336" t="s">
        <v>317</v>
      </c>
      <c r="G1207" s="336"/>
      <c r="H1207" s="336"/>
      <c r="I1207" s="336"/>
      <c r="J1207" s="250">
        <v>0</v>
      </c>
    </row>
    <row r="1208" spans="1:10" ht="20.100000000000001" customHeight="1" x14ac:dyDescent="0.2">
      <c r="A1208" s="255" t="s">
        <v>318</v>
      </c>
      <c r="B1208" s="257" t="s">
        <v>1</v>
      </c>
      <c r="C1208" s="255" t="s">
        <v>2</v>
      </c>
      <c r="D1208" s="255" t="s">
        <v>319</v>
      </c>
      <c r="E1208" s="257" t="s">
        <v>320</v>
      </c>
      <c r="F1208" s="257" t="s">
        <v>321</v>
      </c>
      <c r="G1208" s="257" t="s">
        <v>322</v>
      </c>
      <c r="H1208" s="257"/>
      <c r="I1208" s="257"/>
      <c r="J1208" s="257" t="s">
        <v>323</v>
      </c>
    </row>
    <row r="1209" spans="1:10" ht="24" customHeight="1" x14ac:dyDescent="0.2">
      <c r="A1209" s="252" t="s">
        <v>92</v>
      </c>
      <c r="B1209" s="66" t="s">
        <v>848</v>
      </c>
      <c r="C1209" s="252" t="s">
        <v>26</v>
      </c>
      <c r="D1209" s="252" t="s">
        <v>849</v>
      </c>
      <c r="E1209" s="68">
        <v>0.1</v>
      </c>
      <c r="F1209" s="67" t="s">
        <v>850</v>
      </c>
      <c r="G1209" s="346" t="s">
        <v>851</v>
      </c>
      <c r="H1209" s="346"/>
      <c r="I1209" s="347"/>
      <c r="J1209" s="260" t="s">
        <v>852</v>
      </c>
    </row>
    <row r="1210" spans="1:10" ht="26.1" customHeight="1" x14ac:dyDescent="0.2">
      <c r="A1210" s="252" t="s">
        <v>92</v>
      </c>
      <c r="B1210" s="66" t="s">
        <v>853</v>
      </c>
      <c r="C1210" s="252" t="s">
        <v>26</v>
      </c>
      <c r="D1210" s="252" t="s">
        <v>854</v>
      </c>
      <c r="E1210" s="68">
        <v>0.01</v>
      </c>
      <c r="F1210" s="67" t="s">
        <v>850</v>
      </c>
      <c r="G1210" s="346" t="s">
        <v>855</v>
      </c>
      <c r="H1210" s="346"/>
      <c r="I1210" s="347"/>
      <c r="J1210" s="260" t="s">
        <v>856</v>
      </c>
    </row>
    <row r="1211" spans="1:10" ht="20.100000000000001" customHeight="1" x14ac:dyDescent="0.2">
      <c r="A1211" s="336"/>
      <c r="B1211" s="336"/>
      <c r="C1211" s="336"/>
      <c r="D1211" s="336"/>
      <c r="E1211" s="336"/>
      <c r="F1211" s="336" t="s">
        <v>329</v>
      </c>
      <c r="G1211" s="336"/>
      <c r="H1211" s="336"/>
      <c r="I1211" s="336"/>
      <c r="J1211" s="250">
        <v>7.0723000000000003</v>
      </c>
    </row>
    <row r="1212" spans="1:10" ht="20.100000000000001" customHeight="1" x14ac:dyDescent="0.2">
      <c r="A1212" s="255" t="s">
        <v>341</v>
      </c>
      <c r="B1212" s="257" t="s">
        <v>342</v>
      </c>
      <c r="C1212" s="255" t="s">
        <v>2</v>
      </c>
      <c r="D1212" s="255" t="s">
        <v>3</v>
      </c>
      <c r="E1212" s="257" t="s">
        <v>343</v>
      </c>
      <c r="F1212" s="257" t="s">
        <v>320</v>
      </c>
      <c r="G1212" s="258" t="s">
        <v>321</v>
      </c>
      <c r="H1212" s="349" t="s">
        <v>322</v>
      </c>
      <c r="I1212" s="349"/>
      <c r="J1212" s="257" t="s">
        <v>323</v>
      </c>
    </row>
    <row r="1213" spans="1:10" ht="39" customHeight="1" x14ac:dyDescent="0.2">
      <c r="A1213" s="254" t="s">
        <v>90</v>
      </c>
      <c r="B1213" s="103" t="s">
        <v>344</v>
      </c>
      <c r="C1213" s="254" t="s">
        <v>26</v>
      </c>
      <c r="D1213" s="254" t="s">
        <v>345</v>
      </c>
      <c r="E1213" s="103" t="s">
        <v>857</v>
      </c>
      <c r="F1213" s="105">
        <v>1.0000000000000001E-5</v>
      </c>
      <c r="G1213" s="104" t="s">
        <v>346</v>
      </c>
      <c r="H1213" s="348">
        <v>34.21</v>
      </c>
      <c r="I1213" s="344"/>
      <c r="J1213" s="259">
        <v>0</v>
      </c>
    </row>
    <row r="1214" spans="1:10" ht="39" customHeight="1" x14ac:dyDescent="0.2">
      <c r="A1214" s="254" t="s">
        <v>90</v>
      </c>
      <c r="B1214" s="103" t="s">
        <v>344</v>
      </c>
      <c r="C1214" s="254" t="s">
        <v>26</v>
      </c>
      <c r="D1214" s="254" t="s">
        <v>345</v>
      </c>
      <c r="E1214" s="103" t="s">
        <v>858</v>
      </c>
      <c r="F1214" s="105">
        <v>1.2999999999999999E-4</v>
      </c>
      <c r="G1214" s="104" t="s">
        <v>346</v>
      </c>
      <c r="H1214" s="348">
        <v>34.21</v>
      </c>
      <c r="I1214" s="344"/>
      <c r="J1214" s="259">
        <v>0</v>
      </c>
    </row>
    <row r="1215" spans="1:10" ht="20.100000000000001" customHeight="1" x14ac:dyDescent="0.2">
      <c r="A1215" s="336"/>
      <c r="B1215" s="336"/>
      <c r="C1215" s="336"/>
      <c r="D1215" s="336"/>
      <c r="E1215" s="336"/>
      <c r="F1215" s="336" t="s">
        <v>348</v>
      </c>
      <c r="G1215" s="336"/>
      <c r="H1215" s="336"/>
      <c r="I1215" s="336"/>
      <c r="J1215" s="250">
        <v>4.7000000000000002E-3</v>
      </c>
    </row>
    <row r="1216" spans="1:10" ht="20.100000000000001" customHeight="1" x14ac:dyDescent="0.2">
      <c r="A1216" s="255" t="s">
        <v>349</v>
      </c>
      <c r="B1216" s="257" t="s">
        <v>350</v>
      </c>
      <c r="C1216" s="255" t="s">
        <v>2</v>
      </c>
      <c r="D1216" s="255" t="s">
        <v>3</v>
      </c>
      <c r="E1216" s="257" t="s">
        <v>320</v>
      </c>
      <c r="F1216" s="349" t="s">
        <v>351</v>
      </c>
      <c r="G1216" s="350"/>
      <c r="H1216" s="349"/>
      <c r="I1216" s="349"/>
      <c r="J1216" s="257" t="s">
        <v>323</v>
      </c>
    </row>
    <row r="1217" spans="1:10" ht="20.100000000000001" customHeight="1" x14ac:dyDescent="0.2">
      <c r="A1217" s="258"/>
      <c r="B1217" s="258"/>
      <c r="C1217" s="258"/>
      <c r="D1217" s="258"/>
      <c r="E1217" s="258"/>
      <c r="F1217" s="258" t="s">
        <v>352</v>
      </c>
      <c r="G1217" s="258" t="s">
        <v>353</v>
      </c>
      <c r="H1217" s="258" t="s">
        <v>354</v>
      </c>
      <c r="I1217" s="258" t="s">
        <v>355</v>
      </c>
      <c r="J1217" s="258"/>
    </row>
    <row r="1218" spans="1:10" ht="50.1" customHeight="1" x14ac:dyDescent="0.2">
      <c r="A1218" s="254" t="s">
        <v>92</v>
      </c>
      <c r="B1218" s="103" t="s">
        <v>858</v>
      </c>
      <c r="C1218" s="254" t="s">
        <v>26</v>
      </c>
      <c r="D1218" s="254" t="s">
        <v>849</v>
      </c>
      <c r="E1218" s="105">
        <v>1.2999999999999999E-4</v>
      </c>
      <c r="F1218" s="103" t="s">
        <v>1546</v>
      </c>
      <c r="G1218" s="103" t="s">
        <v>1547</v>
      </c>
      <c r="H1218" s="103" t="s">
        <v>356</v>
      </c>
      <c r="I1218" s="103" t="s">
        <v>357</v>
      </c>
      <c r="J1218" s="259">
        <v>0</v>
      </c>
    </row>
    <row r="1219" spans="1:10" ht="50.1" customHeight="1" x14ac:dyDescent="0.2">
      <c r="A1219" s="254" t="s">
        <v>92</v>
      </c>
      <c r="B1219" s="103" t="s">
        <v>857</v>
      </c>
      <c r="C1219" s="254" t="s">
        <v>26</v>
      </c>
      <c r="D1219" s="254" t="s">
        <v>854</v>
      </c>
      <c r="E1219" s="105">
        <v>1.0000000000000001E-5</v>
      </c>
      <c r="F1219" s="103" t="s">
        <v>1546</v>
      </c>
      <c r="G1219" s="103" t="s">
        <v>1547</v>
      </c>
      <c r="H1219" s="103" t="s">
        <v>356</v>
      </c>
      <c r="I1219" s="103" t="s">
        <v>357</v>
      </c>
      <c r="J1219" s="259">
        <v>0</v>
      </c>
    </row>
    <row r="1220" spans="1:10" ht="20.100000000000001" customHeight="1" x14ac:dyDescent="0.2">
      <c r="A1220" s="336"/>
      <c r="B1220" s="336"/>
      <c r="C1220" s="336"/>
      <c r="D1220" s="336"/>
      <c r="E1220" s="336"/>
      <c r="F1220" s="336" t="s">
        <v>358</v>
      </c>
      <c r="G1220" s="336"/>
      <c r="H1220" s="336"/>
      <c r="I1220" s="336"/>
      <c r="J1220" s="250">
        <v>0</v>
      </c>
    </row>
    <row r="1221" spans="1:10" ht="20.100000000000001" customHeight="1" x14ac:dyDescent="0.2">
      <c r="A1221" s="336"/>
      <c r="B1221" s="336"/>
      <c r="C1221" s="336"/>
      <c r="D1221" s="336"/>
      <c r="E1221" s="336"/>
      <c r="F1221" s="336" t="s">
        <v>359</v>
      </c>
      <c r="G1221" s="336"/>
      <c r="H1221" s="336"/>
      <c r="I1221" s="336"/>
      <c r="J1221" s="250">
        <v>0</v>
      </c>
    </row>
    <row r="1222" spans="1:10" x14ac:dyDescent="0.2">
      <c r="A1222" s="253"/>
      <c r="B1222" s="253"/>
      <c r="C1222" s="253"/>
      <c r="D1222" s="253"/>
      <c r="E1222" s="253" t="s">
        <v>294</v>
      </c>
      <c r="F1222" s="70">
        <v>0.49</v>
      </c>
      <c r="G1222" s="253" t="s">
        <v>295</v>
      </c>
      <c r="H1222" s="70">
        <v>0.59</v>
      </c>
      <c r="I1222" s="253" t="s">
        <v>296</v>
      </c>
      <c r="J1222" s="70">
        <v>1.0849590585720517</v>
      </c>
    </row>
    <row r="1223" spans="1:10" ht="15" thickBot="1" x14ac:dyDescent="0.25">
      <c r="A1223" s="253"/>
      <c r="B1223" s="253"/>
      <c r="C1223" s="253"/>
      <c r="D1223" s="253"/>
      <c r="E1223" s="253" t="s">
        <v>297</v>
      </c>
      <c r="F1223" s="70">
        <v>2.3199999999999998</v>
      </c>
      <c r="G1223" s="253"/>
      <c r="H1223" s="345" t="s">
        <v>298</v>
      </c>
      <c r="I1223" s="345"/>
      <c r="J1223" s="70">
        <v>10.59</v>
      </c>
    </row>
    <row r="1224" spans="1:10" ht="0.95" customHeight="1" thickTop="1" x14ac:dyDescent="0.2">
      <c r="A1224" s="102"/>
      <c r="B1224" s="102"/>
      <c r="C1224" s="102"/>
      <c r="D1224" s="102"/>
      <c r="E1224" s="102"/>
      <c r="F1224" s="102"/>
      <c r="G1224" s="102"/>
      <c r="H1224" s="102"/>
      <c r="I1224" s="102"/>
      <c r="J1224" s="102"/>
    </row>
    <row r="1225" spans="1:10" ht="18" customHeight="1" x14ac:dyDescent="0.2">
      <c r="A1225" s="255"/>
      <c r="B1225" s="257" t="s">
        <v>1</v>
      </c>
      <c r="C1225" s="255" t="s">
        <v>2</v>
      </c>
      <c r="D1225" s="255" t="s">
        <v>3</v>
      </c>
      <c r="E1225" s="342" t="s">
        <v>89</v>
      </c>
      <c r="F1225" s="342"/>
      <c r="G1225" s="258" t="s">
        <v>4</v>
      </c>
      <c r="H1225" s="257" t="s">
        <v>5</v>
      </c>
      <c r="I1225" s="257" t="s">
        <v>6</v>
      </c>
      <c r="J1225" s="257" t="s">
        <v>8</v>
      </c>
    </row>
    <row r="1226" spans="1:10" ht="26.1" customHeight="1" x14ac:dyDescent="0.2">
      <c r="A1226" s="256" t="s">
        <v>90</v>
      </c>
      <c r="B1226" s="62" t="s">
        <v>703</v>
      </c>
      <c r="C1226" s="256" t="s">
        <v>26</v>
      </c>
      <c r="D1226" s="256" t="s">
        <v>704</v>
      </c>
      <c r="E1226" s="343" t="s">
        <v>13</v>
      </c>
      <c r="F1226" s="343"/>
      <c r="G1226" s="63" t="s">
        <v>23</v>
      </c>
      <c r="H1226" s="64">
        <v>1</v>
      </c>
      <c r="I1226" s="65">
        <v>49.18</v>
      </c>
      <c r="J1226" s="65">
        <v>49.18</v>
      </c>
    </row>
    <row r="1227" spans="1:10" ht="15" customHeight="1" x14ac:dyDescent="0.2">
      <c r="A1227" s="342" t="s">
        <v>659</v>
      </c>
      <c r="B1227" s="349" t="s">
        <v>1</v>
      </c>
      <c r="C1227" s="342" t="s">
        <v>2</v>
      </c>
      <c r="D1227" s="342" t="s">
        <v>660</v>
      </c>
      <c r="E1227" s="349" t="s">
        <v>320</v>
      </c>
      <c r="F1227" s="350" t="s">
        <v>661</v>
      </c>
      <c r="G1227" s="349"/>
      <c r="H1227" s="350" t="s">
        <v>323</v>
      </c>
      <c r="I1227" s="349"/>
      <c r="J1227" s="349" t="s">
        <v>662</v>
      </c>
    </row>
    <row r="1228" spans="1:10" ht="15" customHeight="1" x14ac:dyDescent="0.2">
      <c r="A1228" s="349"/>
      <c r="B1228" s="349"/>
      <c r="C1228" s="349"/>
      <c r="D1228" s="349"/>
      <c r="E1228" s="349"/>
      <c r="F1228" s="257" t="s">
        <v>663</v>
      </c>
      <c r="G1228" s="257" t="s">
        <v>664</v>
      </c>
      <c r="H1228" s="257" t="s">
        <v>663</v>
      </c>
      <c r="I1228" s="257" t="s">
        <v>664</v>
      </c>
      <c r="J1228" s="349"/>
    </row>
    <row r="1229" spans="1:10" ht="39" customHeight="1" x14ac:dyDescent="0.2">
      <c r="A1229" s="252" t="s">
        <v>92</v>
      </c>
      <c r="B1229" s="66" t="s">
        <v>842</v>
      </c>
      <c r="C1229" s="252" t="s">
        <v>26</v>
      </c>
      <c r="D1229" s="252" t="s">
        <v>843</v>
      </c>
      <c r="E1229" s="68">
        <v>1</v>
      </c>
      <c r="F1229" s="69">
        <v>1</v>
      </c>
      <c r="G1229" s="69">
        <v>0</v>
      </c>
      <c r="H1229" s="260">
        <v>0.47</v>
      </c>
      <c r="I1229" s="260">
        <v>0.32</v>
      </c>
      <c r="J1229" s="260">
        <v>0.47</v>
      </c>
    </row>
    <row r="1230" spans="1:10" ht="24" customHeight="1" x14ac:dyDescent="0.2">
      <c r="A1230" s="252" t="s">
        <v>92</v>
      </c>
      <c r="B1230" s="66" t="s">
        <v>844</v>
      </c>
      <c r="C1230" s="252" t="s">
        <v>26</v>
      </c>
      <c r="D1230" s="252" t="s">
        <v>845</v>
      </c>
      <c r="E1230" s="68">
        <v>1</v>
      </c>
      <c r="F1230" s="69">
        <v>1</v>
      </c>
      <c r="G1230" s="69">
        <v>0</v>
      </c>
      <c r="H1230" s="260">
        <v>4.97</v>
      </c>
      <c r="I1230" s="260">
        <v>0.38</v>
      </c>
      <c r="J1230" s="260">
        <v>4.97</v>
      </c>
    </row>
    <row r="1231" spans="1:10" ht="20.100000000000001" customHeight="1" x14ac:dyDescent="0.2">
      <c r="A1231" s="336"/>
      <c r="B1231" s="336"/>
      <c r="C1231" s="336"/>
      <c r="D1231" s="336"/>
      <c r="E1231" s="336"/>
      <c r="F1231" s="336" t="s">
        <v>669</v>
      </c>
      <c r="G1231" s="336"/>
      <c r="H1231" s="336"/>
      <c r="I1231" s="336"/>
      <c r="J1231" s="250">
        <v>5.4424999999999999</v>
      </c>
    </row>
    <row r="1232" spans="1:10" ht="20.100000000000001" customHeight="1" x14ac:dyDescent="0.2">
      <c r="A1232" s="255" t="s">
        <v>670</v>
      </c>
      <c r="B1232" s="257" t="s">
        <v>1</v>
      </c>
      <c r="C1232" s="255" t="s">
        <v>2</v>
      </c>
      <c r="D1232" s="255" t="s">
        <v>435</v>
      </c>
      <c r="E1232" s="257" t="s">
        <v>320</v>
      </c>
      <c r="F1232" s="349" t="s">
        <v>323</v>
      </c>
      <c r="G1232" s="349"/>
      <c r="H1232" s="349"/>
      <c r="I1232" s="349"/>
      <c r="J1232" s="257" t="s">
        <v>662</v>
      </c>
    </row>
    <row r="1233" spans="1:10" ht="24" customHeight="1" x14ac:dyDescent="0.2">
      <c r="A1233" s="252" t="s">
        <v>92</v>
      </c>
      <c r="B1233" s="66" t="s">
        <v>846</v>
      </c>
      <c r="C1233" s="252" t="s">
        <v>26</v>
      </c>
      <c r="D1233" s="252" t="s">
        <v>847</v>
      </c>
      <c r="E1233" s="68">
        <v>1</v>
      </c>
      <c r="F1233" s="252"/>
      <c r="G1233" s="252"/>
      <c r="H1233" s="252"/>
      <c r="I1233" s="260" t="s">
        <v>724</v>
      </c>
      <c r="J1233" s="260" t="s">
        <v>724</v>
      </c>
    </row>
    <row r="1234" spans="1:10" ht="24" customHeight="1" x14ac:dyDescent="0.2">
      <c r="A1234" s="252" t="s">
        <v>92</v>
      </c>
      <c r="B1234" s="66" t="s">
        <v>678</v>
      </c>
      <c r="C1234" s="252" t="s">
        <v>26</v>
      </c>
      <c r="D1234" s="252" t="s">
        <v>679</v>
      </c>
      <c r="E1234" s="68">
        <v>1</v>
      </c>
      <c r="F1234" s="252"/>
      <c r="G1234" s="252"/>
      <c r="H1234" s="252"/>
      <c r="I1234" s="260" t="s">
        <v>680</v>
      </c>
      <c r="J1234" s="260" t="s">
        <v>680</v>
      </c>
    </row>
    <row r="1235" spans="1:10" ht="20.100000000000001" customHeight="1" x14ac:dyDescent="0.2">
      <c r="A1235" s="336"/>
      <c r="B1235" s="336"/>
      <c r="C1235" s="336"/>
      <c r="D1235" s="336"/>
      <c r="E1235" s="336"/>
      <c r="F1235" s="336" t="s">
        <v>675</v>
      </c>
      <c r="G1235" s="336"/>
      <c r="H1235" s="336"/>
      <c r="I1235" s="336"/>
      <c r="J1235" s="246">
        <v>0</v>
      </c>
    </row>
    <row r="1236" spans="1:10" ht="20.100000000000001" customHeight="1" x14ac:dyDescent="0.2">
      <c r="A1236" s="336"/>
      <c r="B1236" s="336"/>
      <c r="C1236" s="336"/>
      <c r="D1236" s="336"/>
      <c r="E1236" s="336"/>
      <c r="F1236" s="336" t="s">
        <v>676</v>
      </c>
      <c r="G1236" s="336"/>
      <c r="H1236" s="336"/>
      <c r="I1236" s="336"/>
      <c r="J1236" s="250">
        <v>53.952100000000002</v>
      </c>
    </row>
    <row r="1237" spans="1:10" ht="20.100000000000001" customHeight="1" x14ac:dyDescent="0.2">
      <c r="A1237" s="336"/>
      <c r="B1237" s="336"/>
      <c r="C1237" s="336"/>
      <c r="D1237" s="336"/>
      <c r="E1237" s="336"/>
      <c r="F1237" s="336" t="s">
        <v>314</v>
      </c>
      <c r="G1237" s="336"/>
      <c r="H1237" s="336"/>
      <c r="I1237" s="336"/>
      <c r="J1237" s="250">
        <v>59.394599999999997</v>
      </c>
    </row>
    <row r="1238" spans="1:10" ht="20.100000000000001" customHeight="1" x14ac:dyDescent="0.2">
      <c r="A1238" s="336"/>
      <c r="B1238" s="336"/>
      <c r="C1238" s="336"/>
      <c r="D1238" s="336"/>
      <c r="E1238" s="336"/>
      <c r="F1238" s="336" t="s">
        <v>315</v>
      </c>
      <c r="G1238" s="336"/>
      <c r="H1238" s="336"/>
      <c r="I1238" s="336"/>
      <c r="J1238" s="250">
        <v>49.8</v>
      </c>
    </row>
    <row r="1239" spans="1:10" ht="20.100000000000001" customHeight="1" x14ac:dyDescent="0.2">
      <c r="A1239" s="336"/>
      <c r="B1239" s="336"/>
      <c r="C1239" s="336"/>
      <c r="D1239" s="336"/>
      <c r="E1239" s="336"/>
      <c r="F1239" s="336" t="s">
        <v>316</v>
      </c>
      <c r="G1239" s="336"/>
      <c r="H1239" s="336"/>
      <c r="I1239" s="336"/>
      <c r="J1239" s="250">
        <v>1.1927000000000001</v>
      </c>
    </row>
    <row r="1240" spans="1:10" ht="20.100000000000001" customHeight="1" x14ac:dyDescent="0.2">
      <c r="A1240" s="336"/>
      <c r="B1240" s="336"/>
      <c r="C1240" s="336"/>
      <c r="D1240" s="336"/>
      <c r="E1240" s="336"/>
      <c r="F1240" s="336" t="s">
        <v>317</v>
      </c>
      <c r="G1240" s="336"/>
      <c r="H1240" s="336"/>
      <c r="I1240" s="336"/>
      <c r="J1240" s="250">
        <v>0</v>
      </c>
    </row>
    <row r="1241" spans="1:10" ht="20.100000000000001" customHeight="1" x14ac:dyDescent="0.2">
      <c r="A1241" s="255" t="s">
        <v>318</v>
      </c>
      <c r="B1241" s="257" t="s">
        <v>1</v>
      </c>
      <c r="C1241" s="255" t="s">
        <v>2</v>
      </c>
      <c r="D1241" s="255" t="s">
        <v>319</v>
      </c>
      <c r="E1241" s="257" t="s">
        <v>320</v>
      </c>
      <c r="F1241" s="257" t="s">
        <v>321</v>
      </c>
      <c r="G1241" s="257" t="s">
        <v>322</v>
      </c>
      <c r="H1241" s="257"/>
      <c r="I1241" s="257"/>
      <c r="J1241" s="257" t="s">
        <v>323</v>
      </c>
    </row>
    <row r="1242" spans="1:10" ht="26.1" customHeight="1" x14ac:dyDescent="0.2">
      <c r="A1242" s="252" t="s">
        <v>92</v>
      </c>
      <c r="B1242" s="66" t="s">
        <v>859</v>
      </c>
      <c r="C1242" s="252" t="s">
        <v>26</v>
      </c>
      <c r="D1242" s="252" t="s">
        <v>860</v>
      </c>
      <c r="E1242" s="68">
        <v>0.15625</v>
      </c>
      <c r="F1242" s="67" t="s">
        <v>850</v>
      </c>
      <c r="G1242" s="346" t="s">
        <v>861</v>
      </c>
      <c r="H1242" s="346"/>
      <c r="I1242" s="347"/>
      <c r="J1242" s="260" t="s">
        <v>862</v>
      </c>
    </row>
    <row r="1243" spans="1:10" ht="26.1" customHeight="1" x14ac:dyDescent="0.2">
      <c r="A1243" s="252" t="s">
        <v>92</v>
      </c>
      <c r="B1243" s="66" t="s">
        <v>853</v>
      </c>
      <c r="C1243" s="252" t="s">
        <v>26</v>
      </c>
      <c r="D1243" s="252" t="s">
        <v>854</v>
      </c>
      <c r="E1243" s="68">
        <v>1.5630000000000002E-2</v>
      </c>
      <c r="F1243" s="67" t="s">
        <v>850</v>
      </c>
      <c r="G1243" s="346" t="s">
        <v>855</v>
      </c>
      <c r="H1243" s="346"/>
      <c r="I1243" s="347"/>
      <c r="J1243" s="260" t="s">
        <v>863</v>
      </c>
    </row>
    <row r="1244" spans="1:10" ht="20.100000000000001" customHeight="1" x14ac:dyDescent="0.2">
      <c r="A1244" s="336"/>
      <c r="B1244" s="336"/>
      <c r="C1244" s="336"/>
      <c r="D1244" s="336"/>
      <c r="E1244" s="336"/>
      <c r="F1244" s="336" t="s">
        <v>329</v>
      </c>
      <c r="G1244" s="336"/>
      <c r="H1244" s="336"/>
      <c r="I1244" s="336"/>
      <c r="J1244" s="250">
        <v>47.976100000000002</v>
      </c>
    </row>
    <row r="1245" spans="1:10" ht="20.100000000000001" customHeight="1" x14ac:dyDescent="0.2">
      <c r="A1245" s="255" t="s">
        <v>341</v>
      </c>
      <c r="B1245" s="257" t="s">
        <v>342</v>
      </c>
      <c r="C1245" s="255" t="s">
        <v>2</v>
      </c>
      <c r="D1245" s="255" t="s">
        <v>3</v>
      </c>
      <c r="E1245" s="257" t="s">
        <v>343</v>
      </c>
      <c r="F1245" s="257" t="s">
        <v>320</v>
      </c>
      <c r="G1245" s="258" t="s">
        <v>321</v>
      </c>
      <c r="H1245" s="349" t="s">
        <v>322</v>
      </c>
      <c r="I1245" s="349"/>
      <c r="J1245" s="257" t="s">
        <v>323</v>
      </c>
    </row>
    <row r="1246" spans="1:10" ht="39" customHeight="1" x14ac:dyDescent="0.2">
      <c r="A1246" s="254" t="s">
        <v>90</v>
      </c>
      <c r="B1246" s="103" t="s">
        <v>344</v>
      </c>
      <c r="C1246" s="254" t="s">
        <v>26</v>
      </c>
      <c r="D1246" s="254" t="s">
        <v>345</v>
      </c>
      <c r="E1246" s="103" t="s">
        <v>857</v>
      </c>
      <c r="F1246" s="105">
        <v>1.0000000000000001E-5</v>
      </c>
      <c r="G1246" s="104" t="s">
        <v>346</v>
      </c>
      <c r="H1246" s="348">
        <v>34.21</v>
      </c>
      <c r="I1246" s="344"/>
      <c r="J1246" s="259">
        <v>0</v>
      </c>
    </row>
    <row r="1247" spans="1:10" ht="39" customHeight="1" x14ac:dyDescent="0.2">
      <c r="A1247" s="254" t="s">
        <v>90</v>
      </c>
      <c r="B1247" s="103" t="s">
        <v>344</v>
      </c>
      <c r="C1247" s="254" t="s">
        <v>26</v>
      </c>
      <c r="D1247" s="254" t="s">
        <v>345</v>
      </c>
      <c r="E1247" s="103" t="s">
        <v>864</v>
      </c>
      <c r="F1247" s="105">
        <v>2.2000000000000001E-4</v>
      </c>
      <c r="G1247" s="104" t="s">
        <v>346</v>
      </c>
      <c r="H1247" s="348">
        <v>34.21</v>
      </c>
      <c r="I1247" s="344"/>
      <c r="J1247" s="259">
        <v>0.01</v>
      </c>
    </row>
    <row r="1248" spans="1:10" ht="20.100000000000001" customHeight="1" x14ac:dyDescent="0.2">
      <c r="A1248" s="336"/>
      <c r="B1248" s="336"/>
      <c r="C1248" s="336"/>
      <c r="D1248" s="336"/>
      <c r="E1248" s="336"/>
      <c r="F1248" s="336" t="s">
        <v>348</v>
      </c>
      <c r="G1248" s="336"/>
      <c r="H1248" s="336"/>
      <c r="I1248" s="336"/>
      <c r="J1248" s="250">
        <v>7.7999999999999996E-3</v>
      </c>
    </row>
    <row r="1249" spans="1:10" ht="20.100000000000001" customHeight="1" x14ac:dyDescent="0.2">
      <c r="A1249" s="255" t="s">
        <v>349</v>
      </c>
      <c r="B1249" s="257" t="s">
        <v>350</v>
      </c>
      <c r="C1249" s="255" t="s">
        <v>2</v>
      </c>
      <c r="D1249" s="255" t="s">
        <v>3</v>
      </c>
      <c r="E1249" s="257" t="s">
        <v>320</v>
      </c>
      <c r="F1249" s="349" t="s">
        <v>351</v>
      </c>
      <c r="G1249" s="350"/>
      <c r="H1249" s="349"/>
      <c r="I1249" s="349"/>
      <c r="J1249" s="257" t="s">
        <v>323</v>
      </c>
    </row>
    <row r="1250" spans="1:10" ht="20.100000000000001" customHeight="1" x14ac:dyDescent="0.2">
      <c r="A1250" s="258"/>
      <c r="B1250" s="258"/>
      <c r="C1250" s="258"/>
      <c r="D1250" s="258"/>
      <c r="E1250" s="258"/>
      <c r="F1250" s="258" t="s">
        <v>352</v>
      </c>
      <c r="G1250" s="258" t="s">
        <v>353</v>
      </c>
      <c r="H1250" s="258" t="s">
        <v>354</v>
      </c>
      <c r="I1250" s="258" t="s">
        <v>355</v>
      </c>
      <c r="J1250" s="258"/>
    </row>
    <row r="1251" spans="1:10" ht="50.1" customHeight="1" x14ac:dyDescent="0.2">
      <c r="A1251" s="254" t="s">
        <v>92</v>
      </c>
      <c r="B1251" s="103" t="s">
        <v>864</v>
      </c>
      <c r="C1251" s="254" t="s">
        <v>26</v>
      </c>
      <c r="D1251" s="254" t="s">
        <v>860</v>
      </c>
      <c r="E1251" s="105">
        <v>2.2000000000000001E-4</v>
      </c>
      <c r="F1251" s="103" t="s">
        <v>1546</v>
      </c>
      <c r="G1251" s="103" t="s">
        <v>1547</v>
      </c>
      <c r="H1251" s="103" t="s">
        <v>356</v>
      </c>
      <c r="I1251" s="103" t="s">
        <v>357</v>
      </c>
      <c r="J1251" s="259">
        <v>0</v>
      </c>
    </row>
    <row r="1252" spans="1:10" ht="50.1" customHeight="1" x14ac:dyDescent="0.2">
      <c r="A1252" s="254" t="s">
        <v>92</v>
      </c>
      <c r="B1252" s="103" t="s">
        <v>857</v>
      </c>
      <c r="C1252" s="254" t="s">
        <v>26</v>
      </c>
      <c r="D1252" s="254" t="s">
        <v>854</v>
      </c>
      <c r="E1252" s="105">
        <v>1.0000000000000001E-5</v>
      </c>
      <c r="F1252" s="103" t="s">
        <v>1546</v>
      </c>
      <c r="G1252" s="103" t="s">
        <v>1547</v>
      </c>
      <c r="H1252" s="103" t="s">
        <v>356</v>
      </c>
      <c r="I1252" s="103" t="s">
        <v>357</v>
      </c>
      <c r="J1252" s="259">
        <v>0</v>
      </c>
    </row>
    <row r="1253" spans="1:10" ht="20.100000000000001" customHeight="1" x14ac:dyDescent="0.2">
      <c r="A1253" s="336"/>
      <c r="B1253" s="336"/>
      <c r="C1253" s="336"/>
      <c r="D1253" s="336"/>
      <c r="E1253" s="336"/>
      <c r="F1253" s="336" t="s">
        <v>358</v>
      </c>
      <c r="G1253" s="336"/>
      <c r="H1253" s="336"/>
      <c r="I1253" s="336"/>
      <c r="J1253" s="250">
        <v>0</v>
      </c>
    </row>
    <row r="1254" spans="1:10" ht="20.100000000000001" customHeight="1" x14ac:dyDescent="0.2">
      <c r="A1254" s="336"/>
      <c r="B1254" s="336"/>
      <c r="C1254" s="336"/>
      <c r="D1254" s="336"/>
      <c r="E1254" s="336"/>
      <c r="F1254" s="336" t="s">
        <v>359</v>
      </c>
      <c r="G1254" s="336"/>
      <c r="H1254" s="336"/>
      <c r="I1254" s="336"/>
      <c r="J1254" s="250">
        <v>0</v>
      </c>
    </row>
    <row r="1255" spans="1:10" x14ac:dyDescent="0.2">
      <c r="A1255" s="253"/>
      <c r="B1255" s="253"/>
      <c r="C1255" s="253"/>
      <c r="D1255" s="253"/>
      <c r="E1255" s="253" t="s">
        <v>294</v>
      </c>
      <c r="F1255" s="70">
        <v>0.49</v>
      </c>
      <c r="G1255" s="253" t="s">
        <v>295</v>
      </c>
      <c r="H1255" s="70">
        <v>0.6</v>
      </c>
      <c r="I1255" s="253" t="s">
        <v>296</v>
      </c>
      <c r="J1255" s="70">
        <v>1.0859770592203497</v>
      </c>
    </row>
    <row r="1256" spans="1:10" ht="15" thickBot="1" x14ac:dyDescent="0.25">
      <c r="A1256" s="253"/>
      <c r="B1256" s="253"/>
      <c r="C1256" s="253"/>
      <c r="D1256" s="253"/>
      <c r="E1256" s="253" t="s">
        <v>297</v>
      </c>
      <c r="F1256" s="70">
        <v>13.81</v>
      </c>
      <c r="G1256" s="253"/>
      <c r="H1256" s="345" t="s">
        <v>298</v>
      </c>
      <c r="I1256" s="345"/>
      <c r="J1256" s="70">
        <v>62.99</v>
      </c>
    </row>
    <row r="1257" spans="1:10" ht="0.95" customHeight="1" thickTop="1" x14ac:dyDescent="0.2">
      <c r="A1257" s="102"/>
      <c r="B1257" s="102"/>
      <c r="C1257" s="102"/>
      <c r="D1257" s="102"/>
      <c r="E1257" s="102"/>
      <c r="F1257" s="102"/>
      <c r="G1257" s="102"/>
      <c r="H1257" s="102"/>
      <c r="I1257" s="102"/>
      <c r="J1257" s="102"/>
    </row>
    <row r="1258" spans="1:10" ht="18" customHeight="1" x14ac:dyDescent="0.2">
      <c r="A1258" s="255"/>
      <c r="B1258" s="257" t="s">
        <v>1</v>
      </c>
      <c r="C1258" s="255" t="s">
        <v>2</v>
      </c>
      <c r="D1258" s="255" t="s">
        <v>3</v>
      </c>
      <c r="E1258" s="342" t="s">
        <v>89</v>
      </c>
      <c r="F1258" s="342"/>
      <c r="G1258" s="258" t="s">
        <v>4</v>
      </c>
      <c r="H1258" s="257" t="s">
        <v>5</v>
      </c>
      <c r="I1258" s="257" t="s">
        <v>6</v>
      </c>
      <c r="J1258" s="257" t="s">
        <v>8</v>
      </c>
    </row>
    <row r="1259" spans="1:10" ht="26.1" customHeight="1" x14ac:dyDescent="0.2">
      <c r="A1259" s="256" t="s">
        <v>90</v>
      </c>
      <c r="B1259" s="62" t="s">
        <v>865</v>
      </c>
      <c r="C1259" s="256" t="s">
        <v>26</v>
      </c>
      <c r="D1259" s="256" t="s">
        <v>866</v>
      </c>
      <c r="E1259" s="343" t="s">
        <v>13</v>
      </c>
      <c r="F1259" s="343"/>
      <c r="G1259" s="63" t="s">
        <v>23</v>
      </c>
      <c r="H1259" s="64">
        <v>1</v>
      </c>
      <c r="I1259" s="65">
        <v>18.43</v>
      </c>
      <c r="J1259" s="65">
        <v>18.43</v>
      </c>
    </row>
    <row r="1260" spans="1:10" ht="15" customHeight="1" x14ac:dyDescent="0.2">
      <c r="A1260" s="342" t="s">
        <v>659</v>
      </c>
      <c r="B1260" s="349" t="s">
        <v>1</v>
      </c>
      <c r="C1260" s="342" t="s">
        <v>2</v>
      </c>
      <c r="D1260" s="342" t="s">
        <v>660</v>
      </c>
      <c r="E1260" s="349" t="s">
        <v>320</v>
      </c>
      <c r="F1260" s="350" t="s">
        <v>661</v>
      </c>
      <c r="G1260" s="349"/>
      <c r="H1260" s="350" t="s">
        <v>323</v>
      </c>
      <c r="I1260" s="349"/>
      <c r="J1260" s="349" t="s">
        <v>662</v>
      </c>
    </row>
    <row r="1261" spans="1:10" ht="15" customHeight="1" x14ac:dyDescent="0.2">
      <c r="A1261" s="349"/>
      <c r="B1261" s="349"/>
      <c r="C1261" s="349"/>
      <c r="D1261" s="349"/>
      <c r="E1261" s="349"/>
      <c r="F1261" s="257" t="s">
        <v>663</v>
      </c>
      <c r="G1261" s="257" t="s">
        <v>664</v>
      </c>
      <c r="H1261" s="257" t="s">
        <v>663</v>
      </c>
      <c r="I1261" s="257" t="s">
        <v>664</v>
      </c>
      <c r="J1261" s="349"/>
    </row>
    <row r="1262" spans="1:10" ht="26.1" customHeight="1" x14ac:dyDescent="0.2">
      <c r="A1262" s="252" t="s">
        <v>92</v>
      </c>
      <c r="B1262" s="66" t="s">
        <v>867</v>
      </c>
      <c r="C1262" s="252" t="s">
        <v>26</v>
      </c>
      <c r="D1262" s="252" t="s">
        <v>868</v>
      </c>
      <c r="E1262" s="68">
        <v>1</v>
      </c>
      <c r="F1262" s="69">
        <v>1</v>
      </c>
      <c r="G1262" s="69">
        <v>0</v>
      </c>
      <c r="H1262" s="260">
        <v>48.74</v>
      </c>
      <c r="I1262" s="260">
        <v>43.09</v>
      </c>
      <c r="J1262" s="260">
        <v>48.74</v>
      </c>
    </row>
    <row r="1263" spans="1:10" ht="24" customHeight="1" x14ac:dyDescent="0.2">
      <c r="A1263" s="252" t="s">
        <v>92</v>
      </c>
      <c r="B1263" s="66" t="s">
        <v>869</v>
      </c>
      <c r="C1263" s="252" t="s">
        <v>26</v>
      </c>
      <c r="D1263" s="252" t="s">
        <v>870</v>
      </c>
      <c r="E1263" s="68">
        <v>1</v>
      </c>
      <c r="F1263" s="69">
        <v>1</v>
      </c>
      <c r="G1263" s="69">
        <v>0</v>
      </c>
      <c r="H1263" s="260">
        <v>30.34</v>
      </c>
      <c r="I1263" s="260">
        <v>7.91</v>
      </c>
      <c r="J1263" s="260">
        <v>30.34</v>
      </c>
    </row>
    <row r="1264" spans="1:10" ht="20.100000000000001" customHeight="1" x14ac:dyDescent="0.2">
      <c r="A1264" s="336"/>
      <c r="B1264" s="336"/>
      <c r="C1264" s="336"/>
      <c r="D1264" s="336"/>
      <c r="E1264" s="336"/>
      <c r="F1264" s="336" t="s">
        <v>669</v>
      </c>
      <c r="G1264" s="336"/>
      <c r="H1264" s="336"/>
      <c r="I1264" s="336"/>
      <c r="J1264" s="250">
        <v>79.078000000000003</v>
      </c>
    </row>
    <row r="1265" spans="1:10" ht="20.100000000000001" customHeight="1" x14ac:dyDescent="0.2">
      <c r="A1265" s="255" t="s">
        <v>670</v>
      </c>
      <c r="B1265" s="257" t="s">
        <v>1</v>
      </c>
      <c r="C1265" s="255" t="s">
        <v>2</v>
      </c>
      <c r="D1265" s="255" t="s">
        <v>435</v>
      </c>
      <c r="E1265" s="257" t="s">
        <v>320</v>
      </c>
      <c r="F1265" s="349" t="s">
        <v>323</v>
      </c>
      <c r="G1265" s="349"/>
      <c r="H1265" s="349"/>
      <c r="I1265" s="349"/>
      <c r="J1265" s="257" t="s">
        <v>662</v>
      </c>
    </row>
    <row r="1266" spans="1:10" ht="24" customHeight="1" x14ac:dyDescent="0.2">
      <c r="A1266" s="252" t="s">
        <v>92</v>
      </c>
      <c r="B1266" s="66" t="s">
        <v>678</v>
      </c>
      <c r="C1266" s="252" t="s">
        <v>26</v>
      </c>
      <c r="D1266" s="252" t="s">
        <v>679</v>
      </c>
      <c r="E1266" s="68">
        <v>1</v>
      </c>
      <c r="F1266" s="252"/>
      <c r="G1266" s="252"/>
      <c r="H1266" s="252"/>
      <c r="I1266" s="260" t="s">
        <v>680</v>
      </c>
      <c r="J1266" s="260" t="s">
        <v>680</v>
      </c>
    </row>
    <row r="1267" spans="1:10" ht="24" customHeight="1" x14ac:dyDescent="0.2">
      <c r="A1267" s="252" t="s">
        <v>92</v>
      </c>
      <c r="B1267" s="66" t="s">
        <v>846</v>
      </c>
      <c r="C1267" s="252" t="s">
        <v>26</v>
      </c>
      <c r="D1267" s="252" t="s">
        <v>847</v>
      </c>
      <c r="E1267" s="68">
        <v>2</v>
      </c>
      <c r="F1267" s="252"/>
      <c r="G1267" s="252"/>
      <c r="H1267" s="252"/>
      <c r="I1267" s="260" t="s">
        <v>724</v>
      </c>
      <c r="J1267" s="260" t="s">
        <v>871</v>
      </c>
    </row>
    <row r="1268" spans="1:10" ht="20.100000000000001" customHeight="1" x14ac:dyDescent="0.2">
      <c r="A1268" s="336"/>
      <c r="B1268" s="336"/>
      <c r="C1268" s="336"/>
      <c r="D1268" s="336"/>
      <c r="E1268" s="336"/>
      <c r="F1268" s="336" t="s">
        <v>675</v>
      </c>
      <c r="G1268" s="336"/>
      <c r="H1268" s="336"/>
      <c r="I1268" s="336"/>
      <c r="J1268" s="246">
        <v>0</v>
      </c>
    </row>
    <row r="1269" spans="1:10" ht="20.100000000000001" customHeight="1" x14ac:dyDescent="0.2">
      <c r="A1269" s="336"/>
      <c r="B1269" s="336"/>
      <c r="C1269" s="336"/>
      <c r="D1269" s="336"/>
      <c r="E1269" s="336"/>
      <c r="F1269" s="336" t="s">
        <v>676</v>
      </c>
      <c r="G1269" s="336"/>
      <c r="H1269" s="336"/>
      <c r="I1269" s="336"/>
      <c r="J1269" s="250">
        <v>83.968599999999995</v>
      </c>
    </row>
    <row r="1270" spans="1:10" ht="20.100000000000001" customHeight="1" x14ac:dyDescent="0.2">
      <c r="A1270" s="336"/>
      <c r="B1270" s="336"/>
      <c r="C1270" s="336"/>
      <c r="D1270" s="336"/>
      <c r="E1270" s="336"/>
      <c r="F1270" s="336" t="s">
        <v>314</v>
      </c>
      <c r="G1270" s="336"/>
      <c r="H1270" s="336"/>
      <c r="I1270" s="336"/>
      <c r="J1270" s="250">
        <v>163.04660000000001</v>
      </c>
    </row>
    <row r="1271" spans="1:10" ht="20.100000000000001" customHeight="1" x14ac:dyDescent="0.2">
      <c r="A1271" s="336"/>
      <c r="B1271" s="336"/>
      <c r="C1271" s="336"/>
      <c r="D1271" s="336"/>
      <c r="E1271" s="336"/>
      <c r="F1271" s="336" t="s">
        <v>315</v>
      </c>
      <c r="G1271" s="336"/>
      <c r="H1271" s="336"/>
      <c r="I1271" s="336"/>
      <c r="J1271" s="250">
        <v>19.149999999999999</v>
      </c>
    </row>
    <row r="1272" spans="1:10" ht="20.100000000000001" customHeight="1" x14ac:dyDescent="0.2">
      <c r="A1272" s="336"/>
      <c r="B1272" s="336"/>
      <c r="C1272" s="336"/>
      <c r="D1272" s="336"/>
      <c r="E1272" s="336"/>
      <c r="F1272" s="336" t="s">
        <v>316</v>
      </c>
      <c r="G1272" s="336"/>
      <c r="H1272" s="336"/>
      <c r="I1272" s="336"/>
      <c r="J1272" s="250">
        <v>8.5142000000000007</v>
      </c>
    </row>
    <row r="1273" spans="1:10" ht="20.100000000000001" customHeight="1" x14ac:dyDescent="0.2">
      <c r="A1273" s="336"/>
      <c r="B1273" s="336"/>
      <c r="C1273" s="336"/>
      <c r="D1273" s="336"/>
      <c r="E1273" s="336"/>
      <c r="F1273" s="336" t="s">
        <v>317</v>
      </c>
      <c r="G1273" s="336"/>
      <c r="H1273" s="336"/>
      <c r="I1273" s="336"/>
      <c r="J1273" s="250">
        <v>0</v>
      </c>
    </row>
    <row r="1274" spans="1:10" ht="20.100000000000001" customHeight="1" x14ac:dyDescent="0.2">
      <c r="A1274" s="255" t="s">
        <v>318</v>
      </c>
      <c r="B1274" s="257" t="s">
        <v>1</v>
      </c>
      <c r="C1274" s="255" t="s">
        <v>2</v>
      </c>
      <c r="D1274" s="255" t="s">
        <v>319</v>
      </c>
      <c r="E1274" s="257" t="s">
        <v>320</v>
      </c>
      <c r="F1274" s="257" t="s">
        <v>321</v>
      </c>
      <c r="G1274" s="257" t="s">
        <v>322</v>
      </c>
      <c r="H1274" s="257"/>
      <c r="I1274" s="257"/>
      <c r="J1274" s="257" t="s">
        <v>323</v>
      </c>
    </row>
    <row r="1275" spans="1:10" ht="24" customHeight="1" x14ac:dyDescent="0.2">
      <c r="A1275" s="252" t="s">
        <v>92</v>
      </c>
      <c r="B1275" s="66" t="s">
        <v>872</v>
      </c>
      <c r="C1275" s="252" t="s">
        <v>26</v>
      </c>
      <c r="D1275" s="252" t="s">
        <v>873</v>
      </c>
      <c r="E1275" s="68">
        <v>0.112</v>
      </c>
      <c r="F1275" s="67" t="s">
        <v>683</v>
      </c>
      <c r="G1275" s="346" t="s">
        <v>874</v>
      </c>
      <c r="H1275" s="346"/>
      <c r="I1275" s="347"/>
      <c r="J1275" s="260" t="s">
        <v>875</v>
      </c>
    </row>
    <row r="1276" spans="1:10" ht="20.100000000000001" customHeight="1" x14ac:dyDescent="0.2">
      <c r="A1276" s="336"/>
      <c r="B1276" s="336"/>
      <c r="C1276" s="336"/>
      <c r="D1276" s="336"/>
      <c r="E1276" s="336"/>
      <c r="F1276" s="336" t="s">
        <v>329</v>
      </c>
      <c r="G1276" s="336"/>
      <c r="H1276" s="336"/>
      <c r="I1276" s="336"/>
      <c r="J1276" s="250">
        <v>9.9131999999999998</v>
      </c>
    </row>
    <row r="1277" spans="1:10" ht="20.100000000000001" customHeight="1" x14ac:dyDescent="0.2">
      <c r="A1277" s="255" t="s">
        <v>341</v>
      </c>
      <c r="B1277" s="257" t="s">
        <v>342</v>
      </c>
      <c r="C1277" s="255" t="s">
        <v>2</v>
      </c>
      <c r="D1277" s="255" t="s">
        <v>3</v>
      </c>
      <c r="E1277" s="257" t="s">
        <v>343</v>
      </c>
      <c r="F1277" s="257" t="s">
        <v>320</v>
      </c>
      <c r="G1277" s="258" t="s">
        <v>321</v>
      </c>
      <c r="H1277" s="349" t="s">
        <v>322</v>
      </c>
      <c r="I1277" s="349"/>
      <c r="J1277" s="257" t="s">
        <v>323</v>
      </c>
    </row>
    <row r="1278" spans="1:10" ht="39" customHeight="1" x14ac:dyDescent="0.2">
      <c r="A1278" s="254" t="s">
        <v>90</v>
      </c>
      <c r="B1278" s="103" t="s">
        <v>344</v>
      </c>
      <c r="C1278" s="254" t="s">
        <v>26</v>
      </c>
      <c r="D1278" s="254" t="s">
        <v>345</v>
      </c>
      <c r="E1278" s="103" t="s">
        <v>876</v>
      </c>
      <c r="F1278" s="105">
        <v>1.1E-4</v>
      </c>
      <c r="G1278" s="104" t="s">
        <v>346</v>
      </c>
      <c r="H1278" s="348">
        <v>34.21</v>
      </c>
      <c r="I1278" s="344"/>
      <c r="J1278" s="259">
        <v>0</v>
      </c>
    </row>
    <row r="1279" spans="1:10" ht="20.100000000000001" customHeight="1" x14ac:dyDescent="0.2">
      <c r="A1279" s="336"/>
      <c r="B1279" s="336"/>
      <c r="C1279" s="336"/>
      <c r="D1279" s="336"/>
      <c r="E1279" s="336"/>
      <c r="F1279" s="336" t="s">
        <v>348</v>
      </c>
      <c r="G1279" s="336"/>
      <c r="H1279" s="336"/>
      <c r="I1279" s="336"/>
      <c r="J1279" s="250">
        <v>3.8E-3</v>
      </c>
    </row>
    <row r="1280" spans="1:10" ht="20.100000000000001" customHeight="1" x14ac:dyDescent="0.2">
      <c r="A1280" s="255" t="s">
        <v>349</v>
      </c>
      <c r="B1280" s="257" t="s">
        <v>350</v>
      </c>
      <c r="C1280" s="255" t="s">
        <v>2</v>
      </c>
      <c r="D1280" s="255" t="s">
        <v>3</v>
      </c>
      <c r="E1280" s="257" t="s">
        <v>320</v>
      </c>
      <c r="F1280" s="349" t="s">
        <v>351</v>
      </c>
      <c r="G1280" s="350"/>
      <c r="H1280" s="349"/>
      <c r="I1280" s="349"/>
      <c r="J1280" s="257" t="s">
        <v>323</v>
      </c>
    </row>
    <row r="1281" spans="1:10" ht="20.100000000000001" customHeight="1" x14ac:dyDescent="0.2">
      <c r="A1281" s="258"/>
      <c r="B1281" s="258"/>
      <c r="C1281" s="258"/>
      <c r="D1281" s="258"/>
      <c r="E1281" s="258"/>
      <c r="F1281" s="258" t="s">
        <v>352</v>
      </c>
      <c r="G1281" s="258" t="s">
        <v>353</v>
      </c>
      <c r="H1281" s="258" t="s">
        <v>354</v>
      </c>
      <c r="I1281" s="258" t="s">
        <v>355</v>
      </c>
      <c r="J1281" s="258"/>
    </row>
    <row r="1282" spans="1:10" ht="50.1" customHeight="1" x14ac:dyDescent="0.2">
      <c r="A1282" s="254" t="s">
        <v>92</v>
      </c>
      <c r="B1282" s="103" t="s">
        <v>876</v>
      </c>
      <c r="C1282" s="254" t="s">
        <v>26</v>
      </c>
      <c r="D1282" s="254" t="s">
        <v>873</v>
      </c>
      <c r="E1282" s="105">
        <v>1.1E-4</v>
      </c>
      <c r="F1282" s="103" t="s">
        <v>1546</v>
      </c>
      <c r="G1282" s="103" t="s">
        <v>1547</v>
      </c>
      <c r="H1282" s="103" t="s">
        <v>356</v>
      </c>
      <c r="I1282" s="103" t="s">
        <v>357</v>
      </c>
      <c r="J1282" s="259">
        <v>0</v>
      </c>
    </row>
    <row r="1283" spans="1:10" ht="20.100000000000001" customHeight="1" x14ac:dyDescent="0.2">
      <c r="A1283" s="336"/>
      <c r="B1283" s="336"/>
      <c r="C1283" s="336"/>
      <c r="D1283" s="336"/>
      <c r="E1283" s="336"/>
      <c r="F1283" s="336" t="s">
        <v>358</v>
      </c>
      <c r="G1283" s="336"/>
      <c r="H1283" s="336"/>
      <c r="I1283" s="336"/>
      <c r="J1283" s="250">
        <v>0</v>
      </c>
    </row>
    <row r="1284" spans="1:10" ht="20.100000000000001" customHeight="1" x14ac:dyDescent="0.2">
      <c r="A1284" s="336"/>
      <c r="B1284" s="336"/>
      <c r="C1284" s="336"/>
      <c r="D1284" s="336"/>
      <c r="E1284" s="336"/>
      <c r="F1284" s="336" t="s">
        <v>359</v>
      </c>
      <c r="G1284" s="336"/>
      <c r="H1284" s="336"/>
      <c r="I1284" s="336"/>
      <c r="J1284" s="250">
        <v>0</v>
      </c>
    </row>
    <row r="1285" spans="1:10" x14ac:dyDescent="0.2">
      <c r="A1285" s="253"/>
      <c r="B1285" s="253"/>
      <c r="C1285" s="253"/>
      <c r="D1285" s="253"/>
      <c r="E1285" s="253" t="s">
        <v>294</v>
      </c>
      <c r="F1285" s="70">
        <v>2</v>
      </c>
      <c r="G1285" s="253" t="s">
        <v>295</v>
      </c>
      <c r="H1285" s="70">
        <v>2.39</v>
      </c>
      <c r="I1285" s="253" t="s">
        <v>296</v>
      </c>
      <c r="J1285" s="70">
        <v>4.3860275128318191</v>
      </c>
    </row>
    <row r="1286" spans="1:10" ht="15" thickBot="1" x14ac:dyDescent="0.25">
      <c r="A1286" s="253"/>
      <c r="B1286" s="253"/>
      <c r="C1286" s="253"/>
      <c r="D1286" s="253"/>
      <c r="E1286" s="253" t="s">
        <v>297</v>
      </c>
      <c r="F1286" s="70">
        <v>5.17</v>
      </c>
      <c r="G1286" s="253"/>
      <c r="H1286" s="345" t="s">
        <v>298</v>
      </c>
      <c r="I1286" s="345"/>
      <c r="J1286" s="70">
        <v>23.6</v>
      </c>
    </row>
    <row r="1287" spans="1:10" ht="0.95" customHeight="1" thickTop="1" x14ac:dyDescent="0.2">
      <c r="A1287" s="102"/>
      <c r="B1287" s="102"/>
      <c r="C1287" s="102"/>
      <c r="D1287" s="102"/>
      <c r="E1287" s="102"/>
      <c r="F1287" s="102"/>
      <c r="G1287" s="102"/>
      <c r="H1287" s="102"/>
      <c r="I1287" s="102"/>
      <c r="J1287" s="102"/>
    </row>
    <row r="1288" spans="1:10" ht="18" customHeight="1" x14ac:dyDescent="0.2">
      <c r="A1288" s="255"/>
      <c r="B1288" s="257" t="s">
        <v>1</v>
      </c>
      <c r="C1288" s="255" t="s">
        <v>2</v>
      </c>
      <c r="D1288" s="255" t="s">
        <v>3</v>
      </c>
      <c r="E1288" s="342" t="s">
        <v>89</v>
      </c>
      <c r="F1288" s="342"/>
      <c r="G1288" s="258" t="s">
        <v>4</v>
      </c>
      <c r="H1288" s="257" t="s">
        <v>5</v>
      </c>
      <c r="I1288" s="257" t="s">
        <v>6</v>
      </c>
      <c r="J1288" s="257" t="s">
        <v>8</v>
      </c>
    </row>
    <row r="1289" spans="1:10" ht="26.1" customHeight="1" x14ac:dyDescent="0.2">
      <c r="A1289" s="256" t="s">
        <v>90</v>
      </c>
      <c r="B1289" s="62" t="s">
        <v>332</v>
      </c>
      <c r="C1289" s="256" t="s">
        <v>26</v>
      </c>
      <c r="D1289" s="256" t="s">
        <v>333</v>
      </c>
      <c r="E1289" s="343" t="s">
        <v>13</v>
      </c>
      <c r="F1289" s="343"/>
      <c r="G1289" s="63" t="s">
        <v>23</v>
      </c>
      <c r="H1289" s="64">
        <v>1</v>
      </c>
      <c r="I1289" s="65">
        <v>410.87</v>
      </c>
      <c r="J1289" s="65">
        <v>410.87</v>
      </c>
    </row>
    <row r="1290" spans="1:10" ht="15" customHeight="1" x14ac:dyDescent="0.2">
      <c r="A1290" s="342" t="s">
        <v>659</v>
      </c>
      <c r="B1290" s="349" t="s">
        <v>1</v>
      </c>
      <c r="C1290" s="342" t="s">
        <v>2</v>
      </c>
      <c r="D1290" s="342" t="s">
        <v>660</v>
      </c>
      <c r="E1290" s="349" t="s">
        <v>320</v>
      </c>
      <c r="F1290" s="350" t="s">
        <v>661</v>
      </c>
      <c r="G1290" s="349"/>
      <c r="H1290" s="350" t="s">
        <v>323</v>
      </c>
      <c r="I1290" s="349"/>
      <c r="J1290" s="349" t="s">
        <v>662</v>
      </c>
    </row>
    <row r="1291" spans="1:10" ht="15" customHeight="1" x14ac:dyDescent="0.2">
      <c r="A1291" s="349"/>
      <c r="B1291" s="349"/>
      <c r="C1291" s="349"/>
      <c r="D1291" s="349"/>
      <c r="E1291" s="349"/>
      <c r="F1291" s="257" t="s">
        <v>663</v>
      </c>
      <c r="G1291" s="257" t="s">
        <v>664</v>
      </c>
      <c r="H1291" s="257" t="s">
        <v>663</v>
      </c>
      <c r="I1291" s="257" t="s">
        <v>664</v>
      </c>
      <c r="J1291" s="349"/>
    </row>
    <row r="1292" spans="1:10" ht="24" customHeight="1" x14ac:dyDescent="0.2">
      <c r="A1292" s="252" t="s">
        <v>92</v>
      </c>
      <c r="B1292" s="66" t="s">
        <v>877</v>
      </c>
      <c r="C1292" s="252" t="s">
        <v>26</v>
      </c>
      <c r="D1292" s="252" t="s">
        <v>878</v>
      </c>
      <c r="E1292" s="68">
        <v>0.15060000000000001</v>
      </c>
      <c r="F1292" s="69">
        <v>1</v>
      </c>
      <c r="G1292" s="69">
        <v>0</v>
      </c>
      <c r="H1292" s="260">
        <v>0.37</v>
      </c>
      <c r="I1292" s="260">
        <v>0.24</v>
      </c>
      <c r="J1292" s="260">
        <v>0.06</v>
      </c>
    </row>
    <row r="1293" spans="1:10" ht="24" customHeight="1" x14ac:dyDescent="0.2">
      <c r="A1293" s="252" t="s">
        <v>92</v>
      </c>
      <c r="B1293" s="66" t="s">
        <v>879</v>
      </c>
      <c r="C1293" s="252" t="s">
        <v>26</v>
      </c>
      <c r="D1293" s="252" t="s">
        <v>880</v>
      </c>
      <c r="E1293" s="68">
        <v>0.20080000000000001</v>
      </c>
      <c r="F1293" s="69">
        <v>1</v>
      </c>
      <c r="G1293" s="69">
        <v>0</v>
      </c>
      <c r="H1293" s="260">
        <v>15.14</v>
      </c>
      <c r="I1293" s="260">
        <v>9.6300000000000008</v>
      </c>
      <c r="J1293" s="260">
        <v>3.04</v>
      </c>
    </row>
    <row r="1294" spans="1:10" ht="26.1" customHeight="1" x14ac:dyDescent="0.2">
      <c r="A1294" s="252" t="s">
        <v>92</v>
      </c>
      <c r="B1294" s="66" t="s">
        <v>881</v>
      </c>
      <c r="C1294" s="252" t="s">
        <v>26</v>
      </c>
      <c r="D1294" s="252" t="s">
        <v>882</v>
      </c>
      <c r="E1294" s="68">
        <v>0.48193000000000003</v>
      </c>
      <c r="F1294" s="69">
        <v>1</v>
      </c>
      <c r="G1294" s="69">
        <v>0</v>
      </c>
      <c r="H1294" s="260">
        <v>12.63</v>
      </c>
      <c r="I1294" s="260">
        <v>8.0299999999999994</v>
      </c>
      <c r="J1294" s="260">
        <v>6.09</v>
      </c>
    </row>
    <row r="1295" spans="1:10" ht="26.1" customHeight="1" x14ac:dyDescent="0.2">
      <c r="A1295" s="252" t="s">
        <v>92</v>
      </c>
      <c r="B1295" s="66" t="s">
        <v>883</v>
      </c>
      <c r="C1295" s="252" t="s">
        <v>26</v>
      </c>
      <c r="D1295" s="252" t="s">
        <v>884</v>
      </c>
      <c r="E1295" s="68">
        <v>0.48193000000000003</v>
      </c>
      <c r="F1295" s="69">
        <v>1</v>
      </c>
      <c r="G1295" s="69">
        <v>0</v>
      </c>
      <c r="H1295" s="260">
        <v>25.74</v>
      </c>
      <c r="I1295" s="260">
        <v>16.23</v>
      </c>
      <c r="J1295" s="260">
        <v>12.41</v>
      </c>
    </row>
    <row r="1296" spans="1:10" ht="24" customHeight="1" x14ac:dyDescent="0.2">
      <c r="A1296" s="252" t="s">
        <v>92</v>
      </c>
      <c r="B1296" s="66" t="s">
        <v>869</v>
      </c>
      <c r="C1296" s="252" t="s">
        <v>26</v>
      </c>
      <c r="D1296" s="252" t="s">
        <v>870</v>
      </c>
      <c r="E1296" s="68">
        <v>0.48193000000000003</v>
      </c>
      <c r="F1296" s="69">
        <v>1</v>
      </c>
      <c r="G1296" s="69">
        <v>0</v>
      </c>
      <c r="H1296" s="260">
        <v>30.34</v>
      </c>
      <c r="I1296" s="260">
        <v>7.91</v>
      </c>
      <c r="J1296" s="260">
        <v>14.62</v>
      </c>
    </row>
    <row r="1297" spans="1:10" ht="20.100000000000001" customHeight="1" x14ac:dyDescent="0.2">
      <c r="A1297" s="336"/>
      <c r="B1297" s="336"/>
      <c r="C1297" s="336"/>
      <c r="D1297" s="336"/>
      <c r="E1297" s="336"/>
      <c r="F1297" s="336" t="s">
        <v>669</v>
      </c>
      <c r="G1297" s="336"/>
      <c r="H1297" s="336"/>
      <c r="I1297" s="336"/>
      <c r="J1297" s="250">
        <v>36.209099999999999</v>
      </c>
    </row>
    <row r="1298" spans="1:10" ht="20.100000000000001" customHeight="1" x14ac:dyDescent="0.2">
      <c r="A1298" s="255" t="s">
        <v>670</v>
      </c>
      <c r="B1298" s="257" t="s">
        <v>1</v>
      </c>
      <c r="C1298" s="255" t="s">
        <v>2</v>
      </c>
      <c r="D1298" s="255" t="s">
        <v>435</v>
      </c>
      <c r="E1298" s="257" t="s">
        <v>320</v>
      </c>
      <c r="F1298" s="349" t="s">
        <v>323</v>
      </c>
      <c r="G1298" s="349"/>
      <c r="H1298" s="349"/>
      <c r="I1298" s="349"/>
      <c r="J1298" s="257" t="s">
        <v>662</v>
      </c>
    </row>
    <row r="1299" spans="1:10" ht="24" customHeight="1" x14ac:dyDescent="0.2">
      <c r="A1299" s="252" t="s">
        <v>92</v>
      </c>
      <c r="B1299" s="66" t="s">
        <v>678</v>
      </c>
      <c r="C1299" s="252" t="s">
        <v>26</v>
      </c>
      <c r="D1299" s="252" t="s">
        <v>679</v>
      </c>
      <c r="E1299" s="68">
        <v>2</v>
      </c>
      <c r="F1299" s="252"/>
      <c r="G1299" s="252"/>
      <c r="H1299" s="252"/>
      <c r="I1299" s="260" t="s">
        <v>680</v>
      </c>
      <c r="J1299" s="260" t="s">
        <v>885</v>
      </c>
    </row>
    <row r="1300" spans="1:10" ht="24" customHeight="1" x14ac:dyDescent="0.2">
      <c r="A1300" s="252" t="s">
        <v>92</v>
      </c>
      <c r="B1300" s="66" t="s">
        <v>722</v>
      </c>
      <c r="C1300" s="252" t="s">
        <v>26</v>
      </c>
      <c r="D1300" s="252" t="s">
        <v>723</v>
      </c>
      <c r="E1300" s="68">
        <v>1</v>
      </c>
      <c r="F1300" s="252"/>
      <c r="G1300" s="252"/>
      <c r="H1300" s="252"/>
      <c r="I1300" s="260" t="s">
        <v>724</v>
      </c>
      <c r="J1300" s="260" t="s">
        <v>724</v>
      </c>
    </row>
    <row r="1301" spans="1:10" ht="24" customHeight="1" x14ac:dyDescent="0.2">
      <c r="A1301" s="252" t="s">
        <v>92</v>
      </c>
      <c r="B1301" s="66" t="s">
        <v>886</v>
      </c>
      <c r="C1301" s="252" t="s">
        <v>26</v>
      </c>
      <c r="D1301" s="252" t="s">
        <v>887</v>
      </c>
      <c r="E1301" s="68">
        <v>1</v>
      </c>
      <c r="F1301" s="252"/>
      <c r="G1301" s="252"/>
      <c r="H1301" s="252"/>
      <c r="I1301" s="260" t="s">
        <v>888</v>
      </c>
      <c r="J1301" s="260" t="s">
        <v>888</v>
      </c>
    </row>
    <row r="1302" spans="1:10" ht="24" customHeight="1" x14ac:dyDescent="0.2">
      <c r="A1302" s="252" t="s">
        <v>92</v>
      </c>
      <c r="B1302" s="66" t="s">
        <v>671</v>
      </c>
      <c r="C1302" s="252" t="s">
        <v>26</v>
      </c>
      <c r="D1302" s="252" t="s">
        <v>672</v>
      </c>
      <c r="E1302" s="68">
        <v>2</v>
      </c>
      <c r="F1302" s="252"/>
      <c r="G1302" s="252"/>
      <c r="H1302" s="252"/>
      <c r="I1302" s="260" t="s">
        <v>673</v>
      </c>
      <c r="J1302" s="260" t="s">
        <v>674</v>
      </c>
    </row>
    <row r="1303" spans="1:10" ht="20.100000000000001" customHeight="1" x14ac:dyDescent="0.2">
      <c r="A1303" s="336"/>
      <c r="B1303" s="336"/>
      <c r="C1303" s="336"/>
      <c r="D1303" s="336"/>
      <c r="E1303" s="336"/>
      <c r="F1303" s="336" t="s">
        <v>675</v>
      </c>
      <c r="G1303" s="336"/>
      <c r="H1303" s="336"/>
      <c r="I1303" s="336"/>
      <c r="J1303" s="246">
        <v>0</v>
      </c>
    </row>
    <row r="1304" spans="1:10" ht="20.100000000000001" customHeight="1" x14ac:dyDescent="0.2">
      <c r="A1304" s="336"/>
      <c r="B1304" s="336"/>
      <c r="C1304" s="336"/>
      <c r="D1304" s="336"/>
      <c r="E1304" s="336"/>
      <c r="F1304" s="336" t="s">
        <v>676</v>
      </c>
      <c r="G1304" s="336"/>
      <c r="H1304" s="336"/>
      <c r="I1304" s="336"/>
      <c r="J1304" s="250">
        <v>156.48929999999999</v>
      </c>
    </row>
    <row r="1305" spans="1:10" ht="20.100000000000001" customHeight="1" x14ac:dyDescent="0.2">
      <c r="A1305" s="336"/>
      <c r="B1305" s="336"/>
      <c r="C1305" s="336"/>
      <c r="D1305" s="336"/>
      <c r="E1305" s="336"/>
      <c r="F1305" s="336" t="s">
        <v>314</v>
      </c>
      <c r="G1305" s="336"/>
      <c r="H1305" s="336"/>
      <c r="I1305" s="336"/>
      <c r="J1305" s="250">
        <v>192.69839999999999</v>
      </c>
    </row>
    <row r="1306" spans="1:10" ht="20.100000000000001" customHeight="1" x14ac:dyDescent="0.2">
      <c r="A1306" s="336"/>
      <c r="B1306" s="336"/>
      <c r="C1306" s="336"/>
      <c r="D1306" s="336"/>
      <c r="E1306" s="336"/>
      <c r="F1306" s="336" t="s">
        <v>315</v>
      </c>
      <c r="G1306" s="336"/>
      <c r="H1306" s="336"/>
      <c r="I1306" s="336"/>
      <c r="J1306" s="250">
        <v>4</v>
      </c>
    </row>
    <row r="1307" spans="1:10" ht="20.100000000000001" customHeight="1" x14ac:dyDescent="0.2">
      <c r="A1307" s="336"/>
      <c r="B1307" s="336"/>
      <c r="C1307" s="336"/>
      <c r="D1307" s="336"/>
      <c r="E1307" s="336"/>
      <c r="F1307" s="336" t="s">
        <v>316</v>
      </c>
      <c r="G1307" s="336"/>
      <c r="H1307" s="336"/>
      <c r="I1307" s="336"/>
      <c r="J1307" s="250">
        <v>48.174599999999998</v>
      </c>
    </row>
    <row r="1308" spans="1:10" ht="20.100000000000001" customHeight="1" x14ac:dyDescent="0.2">
      <c r="A1308" s="336"/>
      <c r="B1308" s="336"/>
      <c r="C1308" s="336"/>
      <c r="D1308" s="336"/>
      <c r="E1308" s="336"/>
      <c r="F1308" s="336" t="s">
        <v>317</v>
      </c>
      <c r="G1308" s="336"/>
      <c r="H1308" s="336"/>
      <c r="I1308" s="336"/>
      <c r="J1308" s="250">
        <v>0</v>
      </c>
    </row>
    <row r="1309" spans="1:10" ht="20.100000000000001" customHeight="1" x14ac:dyDescent="0.2">
      <c r="A1309" s="255" t="s">
        <v>318</v>
      </c>
      <c r="B1309" s="257" t="s">
        <v>1</v>
      </c>
      <c r="C1309" s="255" t="s">
        <v>2</v>
      </c>
      <c r="D1309" s="255" t="s">
        <v>319</v>
      </c>
      <c r="E1309" s="257" t="s">
        <v>320</v>
      </c>
      <c r="F1309" s="257" t="s">
        <v>321</v>
      </c>
      <c r="G1309" s="257" t="s">
        <v>322</v>
      </c>
      <c r="H1309" s="257"/>
      <c r="I1309" s="257"/>
      <c r="J1309" s="257" t="s">
        <v>323</v>
      </c>
    </row>
    <row r="1310" spans="1:10" ht="24" customHeight="1" x14ac:dyDescent="0.2">
      <c r="A1310" s="252" t="s">
        <v>92</v>
      </c>
      <c r="B1310" s="66" t="s">
        <v>889</v>
      </c>
      <c r="C1310" s="252" t="s">
        <v>26</v>
      </c>
      <c r="D1310" s="252" t="s">
        <v>890</v>
      </c>
      <c r="E1310" s="68">
        <v>1.4</v>
      </c>
      <c r="F1310" s="67" t="s">
        <v>23</v>
      </c>
      <c r="G1310" s="346" t="s">
        <v>891</v>
      </c>
      <c r="H1310" s="346"/>
      <c r="I1310" s="347"/>
      <c r="J1310" s="260" t="s">
        <v>892</v>
      </c>
    </row>
    <row r="1311" spans="1:10" ht="24" customHeight="1" x14ac:dyDescent="0.2">
      <c r="A1311" s="252" t="s">
        <v>92</v>
      </c>
      <c r="B1311" s="66" t="s">
        <v>893</v>
      </c>
      <c r="C1311" s="252" t="s">
        <v>26</v>
      </c>
      <c r="D1311" s="252" t="s">
        <v>894</v>
      </c>
      <c r="E1311" s="68">
        <v>11.775</v>
      </c>
      <c r="F1311" s="67" t="s">
        <v>683</v>
      </c>
      <c r="G1311" s="346" t="s">
        <v>895</v>
      </c>
      <c r="H1311" s="346"/>
      <c r="I1311" s="347"/>
      <c r="J1311" s="260" t="s">
        <v>896</v>
      </c>
    </row>
    <row r="1312" spans="1:10" ht="20.100000000000001" customHeight="1" x14ac:dyDescent="0.2">
      <c r="A1312" s="336"/>
      <c r="B1312" s="336"/>
      <c r="C1312" s="336"/>
      <c r="D1312" s="336"/>
      <c r="E1312" s="336"/>
      <c r="F1312" s="336" t="s">
        <v>329</v>
      </c>
      <c r="G1312" s="336"/>
      <c r="H1312" s="336"/>
      <c r="I1312" s="336"/>
      <c r="J1312" s="250">
        <v>343.83550000000002</v>
      </c>
    </row>
    <row r="1313" spans="1:10" ht="20.100000000000001" customHeight="1" x14ac:dyDescent="0.2">
      <c r="A1313" s="255" t="s">
        <v>330</v>
      </c>
      <c r="B1313" s="257" t="s">
        <v>1</v>
      </c>
      <c r="C1313" s="255" t="s">
        <v>2</v>
      </c>
      <c r="D1313" s="255" t="s">
        <v>331</v>
      </c>
      <c r="E1313" s="257" t="s">
        <v>320</v>
      </c>
      <c r="F1313" s="257" t="s">
        <v>321</v>
      </c>
      <c r="G1313" s="257" t="s">
        <v>322</v>
      </c>
      <c r="H1313" s="257"/>
      <c r="I1313" s="257"/>
      <c r="J1313" s="257" t="s">
        <v>323</v>
      </c>
    </row>
    <row r="1314" spans="1:10" ht="26.1" customHeight="1" x14ac:dyDescent="0.2">
      <c r="A1314" s="254" t="s">
        <v>90</v>
      </c>
      <c r="B1314" s="103" t="s">
        <v>865</v>
      </c>
      <c r="C1314" s="254" t="s">
        <v>26</v>
      </c>
      <c r="D1314" s="254" t="s">
        <v>866</v>
      </c>
      <c r="E1314" s="105">
        <v>1</v>
      </c>
      <c r="F1314" s="104" t="s">
        <v>23</v>
      </c>
      <c r="G1314" s="348" t="s">
        <v>897</v>
      </c>
      <c r="H1314" s="348"/>
      <c r="I1314" s="344"/>
      <c r="J1314" s="259" t="s">
        <v>897</v>
      </c>
    </row>
    <row r="1315" spans="1:10" ht="20.100000000000001" customHeight="1" x14ac:dyDescent="0.2">
      <c r="A1315" s="336"/>
      <c r="B1315" s="336"/>
      <c r="C1315" s="336"/>
      <c r="D1315" s="336"/>
      <c r="E1315" s="336"/>
      <c r="F1315" s="336" t="s">
        <v>340</v>
      </c>
      <c r="G1315" s="336"/>
      <c r="H1315" s="336"/>
      <c r="I1315" s="336"/>
      <c r="J1315" s="250">
        <v>18.43</v>
      </c>
    </row>
    <row r="1316" spans="1:10" ht="20.100000000000001" customHeight="1" x14ac:dyDescent="0.2">
      <c r="A1316" s="255" t="s">
        <v>341</v>
      </c>
      <c r="B1316" s="257" t="s">
        <v>342</v>
      </c>
      <c r="C1316" s="255" t="s">
        <v>2</v>
      </c>
      <c r="D1316" s="255" t="s">
        <v>3</v>
      </c>
      <c r="E1316" s="257" t="s">
        <v>343</v>
      </c>
      <c r="F1316" s="257" t="s">
        <v>320</v>
      </c>
      <c r="G1316" s="258" t="s">
        <v>321</v>
      </c>
      <c r="H1316" s="349" t="s">
        <v>322</v>
      </c>
      <c r="I1316" s="349"/>
      <c r="J1316" s="257" t="s">
        <v>323</v>
      </c>
    </row>
    <row r="1317" spans="1:10" ht="51.95" customHeight="1" x14ac:dyDescent="0.2">
      <c r="A1317" s="254" t="s">
        <v>90</v>
      </c>
      <c r="B1317" s="103" t="s">
        <v>657</v>
      </c>
      <c r="C1317" s="254" t="s">
        <v>26</v>
      </c>
      <c r="D1317" s="254" t="s">
        <v>658</v>
      </c>
      <c r="E1317" s="103" t="s">
        <v>898</v>
      </c>
      <c r="F1317" s="105">
        <v>1.1780000000000001E-2</v>
      </c>
      <c r="G1317" s="104" t="s">
        <v>346</v>
      </c>
      <c r="H1317" s="348">
        <v>34.71</v>
      </c>
      <c r="I1317" s="344"/>
      <c r="J1317" s="259">
        <v>0.41</v>
      </c>
    </row>
    <row r="1318" spans="1:10" ht="39" customHeight="1" x14ac:dyDescent="0.2">
      <c r="A1318" s="254" t="s">
        <v>90</v>
      </c>
      <c r="B1318" s="103" t="s">
        <v>344</v>
      </c>
      <c r="C1318" s="254" t="s">
        <v>26</v>
      </c>
      <c r="D1318" s="254" t="s">
        <v>345</v>
      </c>
      <c r="E1318" s="103" t="s">
        <v>899</v>
      </c>
      <c r="F1318" s="105">
        <v>6.2E-4</v>
      </c>
      <c r="G1318" s="104" t="s">
        <v>346</v>
      </c>
      <c r="H1318" s="348">
        <v>34.21</v>
      </c>
      <c r="I1318" s="344"/>
      <c r="J1318" s="259">
        <v>0.02</v>
      </c>
    </row>
    <row r="1319" spans="1:10" ht="20.100000000000001" customHeight="1" x14ac:dyDescent="0.2">
      <c r="A1319" s="336"/>
      <c r="B1319" s="336"/>
      <c r="C1319" s="336"/>
      <c r="D1319" s="336"/>
      <c r="E1319" s="336"/>
      <c r="F1319" s="336" t="s">
        <v>348</v>
      </c>
      <c r="G1319" s="336"/>
      <c r="H1319" s="336"/>
      <c r="I1319" s="336"/>
      <c r="J1319" s="250">
        <v>0.43009999999999998</v>
      </c>
    </row>
    <row r="1320" spans="1:10" ht="20.100000000000001" customHeight="1" x14ac:dyDescent="0.2">
      <c r="A1320" s="255" t="s">
        <v>349</v>
      </c>
      <c r="B1320" s="257" t="s">
        <v>350</v>
      </c>
      <c r="C1320" s="255" t="s">
        <v>2</v>
      </c>
      <c r="D1320" s="255" t="s">
        <v>3</v>
      </c>
      <c r="E1320" s="257" t="s">
        <v>320</v>
      </c>
      <c r="F1320" s="349" t="s">
        <v>351</v>
      </c>
      <c r="G1320" s="350"/>
      <c r="H1320" s="349"/>
      <c r="I1320" s="349"/>
      <c r="J1320" s="257" t="s">
        <v>323</v>
      </c>
    </row>
    <row r="1321" spans="1:10" ht="20.100000000000001" customHeight="1" x14ac:dyDescent="0.2">
      <c r="A1321" s="258"/>
      <c r="B1321" s="258"/>
      <c r="C1321" s="258"/>
      <c r="D1321" s="258"/>
      <c r="E1321" s="258"/>
      <c r="F1321" s="258" t="s">
        <v>352</v>
      </c>
      <c r="G1321" s="258" t="s">
        <v>353</v>
      </c>
      <c r="H1321" s="258" t="s">
        <v>354</v>
      </c>
      <c r="I1321" s="258" t="s">
        <v>355</v>
      </c>
      <c r="J1321" s="258"/>
    </row>
    <row r="1322" spans="1:10" ht="50.1" customHeight="1" x14ac:dyDescent="0.2">
      <c r="A1322" s="254" t="s">
        <v>92</v>
      </c>
      <c r="B1322" s="103" t="s">
        <v>899</v>
      </c>
      <c r="C1322" s="254" t="s">
        <v>26</v>
      </c>
      <c r="D1322" s="254" t="s">
        <v>890</v>
      </c>
      <c r="E1322" s="105">
        <v>6.2E-4</v>
      </c>
      <c r="F1322" s="103" t="s">
        <v>1546</v>
      </c>
      <c r="G1322" s="103" t="s">
        <v>1547</v>
      </c>
      <c r="H1322" s="103" t="s">
        <v>356</v>
      </c>
      <c r="I1322" s="103" t="s">
        <v>357</v>
      </c>
      <c r="J1322" s="259">
        <v>0</v>
      </c>
    </row>
    <row r="1323" spans="1:10" ht="50.1" customHeight="1" x14ac:dyDescent="0.2">
      <c r="A1323" s="254" t="s">
        <v>92</v>
      </c>
      <c r="B1323" s="103" t="s">
        <v>898</v>
      </c>
      <c r="C1323" s="254" t="s">
        <v>26</v>
      </c>
      <c r="D1323" s="254" t="s">
        <v>894</v>
      </c>
      <c r="E1323" s="105">
        <v>1.1780000000000001E-2</v>
      </c>
      <c r="F1323" s="103" t="s">
        <v>1546</v>
      </c>
      <c r="G1323" s="103" t="s">
        <v>1547</v>
      </c>
      <c r="H1323" s="103" t="s">
        <v>356</v>
      </c>
      <c r="I1323" s="103" t="s">
        <v>357</v>
      </c>
      <c r="J1323" s="259">
        <v>0</v>
      </c>
    </row>
    <row r="1324" spans="1:10" ht="20.100000000000001" customHeight="1" x14ac:dyDescent="0.2">
      <c r="A1324" s="336"/>
      <c r="B1324" s="336"/>
      <c r="C1324" s="336"/>
      <c r="D1324" s="336"/>
      <c r="E1324" s="336"/>
      <c r="F1324" s="336" t="s">
        <v>358</v>
      </c>
      <c r="G1324" s="336"/>
      <c r="H1324" s="336"/>
      <c r="I1324" s="336"/>
      <c r="J1324" s="250">
        <v>0</v>
      </c>
    </row>
    <row r="1325" spans="1:10" ht="20.100000000000001" customHeight="1" x14ac:dyDescent="0.2">
      <c r="A1325" s="336"/>
      <c r="B1325" s="336"/>
      <c r="C1325" s="336"/>
      <c r="D1325" s="336"/>
      <c r="E1325" s="336"/>
      <c r="F1325" s="336" t="s">
        <v>359</v>
      </c>
      <c r="G1325" s="336"/>
      <c r="H1325" s="336"/>
      <c r="I1325" s="336"/>
      <c r="J1325" s="250">
        <v>0</v>
      </c>
    </row>
    <row r="1326" spans="1:10" x14ac:dyDescent="0.2">
      <c r="A1326" s="253"/>
      <c r="B1326" s="253"/>
      <c r="C1326" s="253"/>
      <c r="D1326" s="253"/>
      <c r="E1326" s="253" t="s">
        <v>294</v>
      </c>
      <c r="F1326" s="70">
        <v>19.95</v>
      </c>
      <c r="G1326" s="253" t="s">
        <v>295</v>
      </c>
      <c r="H1326" s="70">
        <v>23.59</v>
      </c>
      <c r="I1326" s="253" t="s">
        <v>296</v>
      </c>
      <c r="J1326" s="70">
        <v>43.54101262153538</v>
      </c>
    </row>
    <row r="1327" spans="1:10" ht="15" thickBot="1" x14ac:dyDescent="0.25">
      <c r="A1327" s="253"/>
      <c r="B1327" s="253"/>
      <c r="C1327" s="253"/>
      <c r="D1327" s="253"/>
      <c r="E1327" s="253" t="s">
        <v>297</v>
      </c>
      <c r="F1327" s="70">
        <v>115.45</v>
      </c>
      <c r="G1327" s="253"/>
      <c r="H1327" s="345" t="s">
        <v>298</v>
      </c>
      <c r="I1327" s="345"/>
      <c r="J1327" s="70">
        <v>526.32000000000005</v>
      </c>
    </row>
    <row r="1328" spans="1:10" ht="0.95" customHeight="1" thickTop="1" x14ac:dyDescent="0.2">
      <c r="A1328" s="102"/>
      <c r="B1328" s="102"/>
      <c r="C1328" s="102"/>
      <c r="D1328" s="102"/>
      <c r="E1328" s="102"/>
      <c r="F1328" s="102"/>
      <c r="G1328" s="102"/>
      <c r="H1328" s="102"/>
      <c r="I1328" s="102"/>
      <c r="J1328" s="102"/>
    </row>
    <row r="1329" spans="1:10" ht="18" customHeight="1" x14ac:dyDescent="0.2">
      <c r="A1329" s="255"/>
      <c r="B1329" s="257" t="s">
        <v>1</v>
      </c>
      <c r="C1329" s="255" t="s">
        <v>2</v>
      </c>
      <c r="D1329" s="255" t="s">
        <v>3</v>
      </c>
      <c r="E1329" s="342" t="s">
        <v>89</v>
      </c>
      <c r="F1329" s="342"/>
      <c r="G1329" s="258" t="s">
        <v>4</v>
      </c>
      <c r="H1329" s="257" t="s">
        <v>5</v>
      </c>
      <c r="I1329" s="257" t="s">
        <v>6</v>
      </c>
      <c r="J1329" s="257" t="s">
        <v>8</v>
      </c>
    </row>
    <row r="1330" spans="1:10" ht="65.099999999999994" customHeight="1" x14ac:dyDescent="0.2">
      <c r="A1330" s="256" t="s">
        <v>90</v>
      </c>
      <c r="B1330" s="62" t="s">
        <v>205</v>
      </c>
      <c r="C1330" s="256" t="s">
        <v>21</v>
      </c>
      <c r="D1330" s="256" t="s">
        <v>206</v>
      </c>
      <c r="E1330" s="343" t="s">
        <v>198</v>
      </c>
      <c r="F1330" s="343"/>
      <c r="G1330" s="63" t="s">
        <v>204</v>
      </c>
      <c r="H1330" s="64">
        <v>1</v>
      </c>
      <c r="I1330" s="65">
        <v>70.69</v>
      </c>
      <c r="J1330" s="65">
        <v>70.69</v>
      </c>
    </row>
    <row r="1331" spans="1:10" ht="65.099999999999994" customHeight="1" x14ac:dyDescent="0.2">
      <c r="A1331" s="254" t="s">
        <v>123</v>
      </c>
      <c r="B1331" s="103" t="s">
        <v>900</v>
      </c>
      <c r="C1331" s="254" t="s">
        <v>21</v>
      </c>
      <c r="D1331" s="254" t="s">
        <v>901</v>
      </c>
      <c r="E1331" s="344" t="s">
        <v>485</v>
      </c>
      <c r="F1331" s="344"/>
      <c r="G1331" s="104" t="s">
        <v>94</v>
      </c>
      <c r="H1331" s="105">
        <v>1</v>
      </c>
      <c r="I1331" s="106">
        <v>27.57</v>
      </c>
      <c r="J1331" s="106">
        <v>27.57</v>
      </c>
    </row>
    <row r="1332" spans="1:10" ht="65.099999999999994" customHeight="1" x14ac:dyDescent="0.2">
      <c r="A1332" s="254" t="s">
        <v>123</v>
      </c>
      <c r="B1332" s="103" t="s">
        <v>902</v>
      </c>
      <c r="C1332" s="254" t="s">
        <v>21</v>
      </c>
      <c r="D1332" s="254" t="s">
        <v>903</v>
      </c>
      <c r="E1332" s="344" t="s">
        <v>485</v>
      </c>
      <c r="F1332" s="344"/>
      <c r="G1332" s="104" t="s">
        <v>94</v>
      </c>
      <c r="H1332" s="105">
        <v>1</v>
      </c>
      <c r="I1332" s="106">
        <v>7.28</v>
      </c>
      <c r="J1332" s="106">
        <v>7.28</v>
      </c>
    </row>
    <row r="1333" spans="1:10" ht="26.1" customHeight="1" x14ac:dyDescent="0.2">
      <c r="A1333" s="254" t="s">
        <v>123</v>
      </c>
      <c r="B1333" s="103" t="s">
        <v>775</v>
      </c>
      <c r="C1333" s="254" t="s">
        <v>21</v>
      </c>
      <c r="D1333" s="254" t="s">
        <v>776</v>
      </c>
      <c r="E1333" s="344" t="s">
        <v>124</v>
      </c>
      <c r="F1333" s="344"/>
      <c r="G1333" s="104" t="s">
        <v>94</v>
      </c>
      <c r="H1333" s="105">
        <v>1</v>
      </c>
      <c r="I1333" s="106">
        <v>35.840000000000003</v>
      </c>
      <c r="J1333" s="106">
        <v>35.840000000000003</v>
      </c>
    </row>
    <row r="1334" spans="1:10" x14ac:dyDescent="0.2">
      <c r="A1334" s="253"/>
      <c r="B1334" s="253"/>
      <c r="C1334" s="253"/>
      <c r="D1334" s="253"/>
      <c r="E1334" s="253" t="s">
        <v>294</v>
      </c>
      <c r="F1334" s="70">
        <v>12.45</v>
      </c>
      <c r="G1334" s="253" t="s">
        <v>295</v>
      </c>
      <c r="H1334" s="70">
        <v>14.74</v>
      </c>
      <c r="I1334" s="253" t="s">
        <v>296</v>
      </c>
      <c r="J1334" s="70">
        <v>27.19</v>
      </c>
    </row>
    <row r="1335" spans="1:10" ht="15" thickBot="1" x14ac:dyDescent="0.25">
      <c r="A1335" s="253"/>
      <c r="B1335" s="253"/>
      <c r="C1335" s="253"/>
      <c r="D1335" s="253"/>
      <c r="E1335" s="253" t="s">
        <v>297</v>
      </c>
      <c r="F1335" s="70">
        <v>19.86</v>
      </c>
      <c r="G1335" s="253"/>
      <c r="H1335" s="345" t="s">
        <v>298</v>
      </c>
      <c r="I1335" s="345"/>
      <c r="J1335" s="70">
        <v>90.55</v>
      </c>
    </row>
    <row r="1336" spans="1:10" ht="0.95" customHeight="1" thickTop="1" x14ac:dyDescent="0.2">
      <c r="A1336" s="102"/>
      <c r="B1336" s="102"/>
      <c r="C1336" s="102"/>
      <c r="D1336" s="102"/>
      <c r="E1336" s="102"/>
      <c r="F1336" s="102"/>
      <c r="G1336" s="102"/>
      <c r="H1336" s="102"/>
      <c r="I1336" s="102"/>
      <c r="J1336" s="102"/>
    </row>
    <row r="1337" spans="1:10" ht="18" customHeight="1" x14ac:dyDescent="0.2">
      <c r="A1337" s="255"/>
      <c r="B1337" s="257" t="s">
        <v>1</v>
      </c>
      <c r="C1337" s="255" t="s">
        <v>2</v>
      </c>
      <c r="D1337" s="255" t="s">
        <v>3</v>
      </c>
      <c r="E1337" s="342" t="s">
        <v>89</v>
      </c>
      <c r="F1337" s="342"/>
      <c r="G1337" s="258" t="s">
        <v>4</v>
      </c>
      <c r="H1337" s="257" t="s">
        <v>5</v>
      </c>
      <c r="I1337" s="257" t="s">
        <v>6</v>
      </c>
      <c r="J1337" s="257" t="s">
        <v>8</v>
      </c>
    </row>
    <row r="1338" spans="1:10" ht="65.099999999999994" customHeight="1" x14ac:dyDescent="0.2">
      <c r="A1338" s="256" t="s">
        <v>90</v>
      </c>
      <c r="B1338" s="62" t="s">
        <v>415</v>
      </c>
      <c r="C1338" s="256" t="s">
        <v>21</v>
      </c>
      <c r="D1338" s="256" t="s">
        <v>416</v>
      </c>
      <c r="E1338" s="343" t="s">
        <v>198</v>
      </c>
      <c r="F1338" s="343"/>
      <c r="G1338" s="63" t="s">
        <v>199</v>
      </c>
      <c r="H1338" s="64">
        <v>1</v>
      </c>
      <c r="I1338" s="65">
        <v>159.05000000000001</v>
      </c>
      <c r="J1338" s="65">
        <v>159.05000000000001</v>
      </c>
    </row>
    <row r="1339" spans="1:10" ht="65.099999999999994" customHeight="1" x14ac:dyDescent="0.2">
      <c r="A1339" s="254" t="s">
        <v>123</v>
      </c>
      <c r="B1339" s="103" t="s">
        <v>902</v>
      </c>
      <c r="C1339" s="254" t="s">
        <v>21</v>
      </c>
      <c r="D1339" s="254" t="s">
        <v>903</v>
      </c>
      <c r="E1339" s="344" t="s">
        <v>485</v>
      </c>
      <c r="F1339" s="344"/>
      <c r="G1339" s="104" t="s">
        <v>94</v>
      </c>
      <c r="H1339" s="105">
        <v>1</v>
      </c>
      <c r="I1339" s="106">
        <v>7.28</v>
      </c>
      <c r="J1339" s="106">
        <v>7.28</v>
      </c>
    </row>
    <row r="1340" spans="1:10" ht="65.099999999999994" customHeight="1" x14ac:dyDescent="0.2">
      <c r="A1340" s="254" t="s">
        <v>123</v>
      </c>
      <c r="B1340" s="103" t="s">
        <v>900</v>
      </c>
      <c r="C1340" s="254" t="s">
        <v>21</v>
      </c>
      <c r="D1340" s="254" t="s">
        <v>901</v>
      </c>
      <c r="E1340" s="344" t="s">
        <v>485</v>
      </c>
      <c r="F1340" s="344"/>
      <c r="G1340" s="104" t="s">
        <v>94</v>
      </c>
      <c r="H1340" s="105">
        <v>1</v>
      </c>
      <c r="I1340" s="106">
        <v>27.57</v>
      </c>
      <c r="J1340" s="106">
        <v>27.57</v>
      </c>
    </row>
    <row r="1341" spans="1:10" ht="65.099999999999994" customHeight="1" x14ac:dyDescent="0.2">
      <c r="A1341" s="254" t="s">
        <v>123</v>
      </c>
      <c r="B1341" s="103" t="s">
        <v>904</v>
      </c>
      <c r="C1341" s="254" t="s">
        <v>21</v>
      </c>
      <c r="D1341" s="254" t="s">
        <v>905</v>
      </c>
      <c r="E1341" s="344" t="s">
        <v>485</v>
      </c>
      <c r="F1341" s="344"/>
      <c r="G1341" s="104" t="s">
        <v>94</v>
      </c>
      <c r="H1341" s="105">
        <v>1</v>
      </c>
      <c r="I1341" s="106">
        <v>53.9</v>
      </c>
      <c r="J1341" s="106">
        <v>53.9</v>
      </c>
    </row>
    <row r="1342" spans="1:10" ht="65.099999999999994" customHeight="1" x14ac:dyDescent="0.2">
      <c r="A1342" s="254" t="s">
        <v>123</v>
      </c>
      <c r="B1342" s="103" t="s">
        <v>906</v>
      </c>
      <c r="C1342" s="254" t="s">
        <v>21</v>
      </c>
      <c r="D1342" s="254" t="s">
        <v>907</v>
      </c>
      <c r="E1342" s="344" t="s">
        <v>485</v>
      </c>
      <c r="F1342" s="344"/>
      <c r="G1342" s="104" t="s">
        <v>94</v>
      </c>
      <c r="H1342" s="105">
        <v>1</v>
      </c>
      <c r="I1342" s="106">
        <v>34.46</v>
      </c>
      <c r="J1342" s="106">
        <v>34.46</v>
      </c>
    </row>
    <row r="1343" spans="1:10" ht="26.1" customHeight="1" x14ac:dyDescent="0.2">
      <c r="A1343" s="254" t="s">
        <v>123</v>
      </c>
      <c r="B1343" s="103" t="s">
        <v>775</v>
      </c>
      <c r="C1343" s="254" t="s">
        <v>21</v>
      </c>
      <c r="D1343" s="254" t="s">
        <v>776</v>
      </c>
      <c r="E1343" s="344" t="s">
        <v>124</v>
      </c>
      <c r="F1343" s="344"/>
      <c r="G1343" s="104" t="s">
        <v>94</v>
      </c>
      <c r="H1343" s="105">
        <v>1</v>
      </c>
      <c r="I1343" s="106">
        <v>35.840000000000003</v>
      </c>
      <c r="J1343" s="106">
        <v>35.840000000000003</v>
      </c>
    </row>
    <row r="1344" spans="1:10" x14ac:dyDescent="0.2">
      <c r="A1344" s="253"/>
      <c r="B1344" s="253"/>
      <c r="C1344" s="253"/>
      <c r="D1344" s="253"/>
      <c r="E1344" s="253" t="s">
        <v>294</v>
      </c>
      <c r="F1344" s="70">
        <v>12.45</v>
      </c>
      <c r="G1344" s="253" t="s">
        <v>295</v>
      </c>
      <c r="H1344" s="70">
        <v>14.74</v>
      </c>
      <c r="I1344" s="253" t="s">
        <v>296</v>
      </c>
      <c r="J1344" s="70">
        <v>27.19</v>
      </c>
    </row>
    <row r="1345" spans="1:10" ht="15" thickBot="1" x14ac:dyDescent="0.25">
      <c r="A1345" s="253"/>
      <c r="B1345" s="253"/>
      <c r="C1345" s="253"/>
      <c r="D1345" s="253"/>
      <c r="E1345" s="253" t="s">
        <v>297</v>
      </c>
      <c r="F1345" s="70">
        <v>44.69</v>
      </c>
      <c r="G1345" s="253"/>
      <c r="H1345" s="345" t="s">
        <v>298</v>
      </c>
      <c r="I1345" s="345"/>
      <c r="J1345" s="70">
        <v>203.74</v>
      </c>
    </row>
    <row r="1346" spans="1:10" ht="0.95" customHeight="1" thickTop="1" x14ac:dyDescent="0.2">
      <c r="A1346" s="102"/>
      <c r="B1346" s="102"/>
      <c r="C1346" s="102"/>
      <c r="D1346" s="102"/>
      <c r="E1346" s="102"/>
      <c r="F1346" s="102"/>
      <c r="G1346" s="102"/>
      <c r="H1346" s="102"/>
      <c r="I1346" s="102"/>
      <c r="J1346" s="102"/>
    </row>
    <row r="1347" spans="1:10" ht="18" customHeight="1" x14ac:dyDescent="0.2">
      <c r="A1347" s="255"/>
      <c r="B1347" s="257" t="s">
        <v>1</v>
      </c>
      <c r="C1347" s="255" t="s">
        <v>2</v>
      </c>
      <c r="D1347" s="255" t="s">
        <v>3</v>
      </c>
      <c r="E1347" s="342" t="s">
        <v>89</v>
      </c>
      <c r="F1347" s="342"/>
      <c r="G1347" s="258" t="s">
        <v>4</v>
      </c>
      <c r="H1347" s="257" t="s">
        <v>5</v>
      </c>
      <c r="I1347" s="257" t="s">
        <v>6</v>
      </c>
      <c r="J1347" s="257" t="s">
        <v>8</v>
      </c>
    </row>
    <row r="1348" spans="1:10" ht="65.099999999999994" customHeight="1" x14ac:dyDescent="0.2">
      <c r="A1348" s="256" t="s">
        <v>90</v>
      </c>
      <c r="B1348" s="62" t="s">
        <v>900</v>
      </c>
      <c r="C1348" s="256" t="s">
        <v>21</v>
      </c>
      <c r="D1348" s="256" t="s">
        <v>901</v>
      </c>
      <c r="E1348" s="343" t="s">
        <v>485</v>
      </c>
      <c r="F1348" s="343"/>
      <c r="G1348" s="63" t="s">
        <v>94</v>
      </c>
      <c r="H1348" s="64">
        <v>1</v>
      </c>
      <c r="I1348" s="65">
        <v>27.57</v>
      </c>
      <c r="J1348" s="65">
        <v>27.57</v>
      </c>
    </row>
    <row r="1349" spans="1:10" ht="65.099999999999994" customHeight="1" x14ac:dyDescent="0.2">
      <c r="A1349" s="252" t="s">
        <v>92</v>
      </c>
      <c r="B1349" s="66" t="s">
        <v>908</v>
      </c>
      <c r="C1349" s="252" t="s">
        <v>21</v>
      </c>
      <c r="D1349" s="252" t="s">
        <v>909</v>
      </c>
      <c r="E1349" s="347" t="s">
        <v>496</v>
      </c>
      <c r="F1349" s="347"/>
      <c r="G1349" s="67" t="s">
        <v>18</v>
      </c>
      <c r="H1349" s="68">
        <v>5.5999999999999999E-5</v>
      </c>
      <c r="I1349" s="69">
        <v>492378.01</v>
      </c>
      <c r="J1349" s="69">
        <v>27.57</v>
      </c>
    </row>
    <row r="1350" spans="1:10" x14ac:dyDescent="0.2">
      <c r="A1350" s="253"/>
      <c r="B1350" s="253"/>
      <c r="C1350" s="253"/>
      <c r="D1350" s="253"/>
      <c r="E1350" s="253" t="s">
        <v>294</v>
      </c>
      <c r="F1350" s="70">
        <v>0</v>
      </c>
      <c r="G1350" s="253" t="s">
        <v>295</v>
      </c>
      <c r="H1350" s="70">
        <v>0</v>
      </c>
      <c r="I1350" s="253" t="s">
        <v>296</v>
      </c>
      <c r="J1350" s="70">
        <v>0</v>
      </c>
    </row>
    <row r="1351" spans="1:10" ht="15" thickBot="1" x14ac:dyDescent="0.25">
      <c r="A1351" s="253"/>
      <c r="B1351" s="253"/>
      <c r="C1351" s="253"/>
      <c r="D1351" s="253"/>
      <c r="E1351" s="253" t="s">
        <v>297</v>
      </c>
      <c r="F1351" s="70">
        <v>7.74</v>
      </c>
      <c r="G1351" s="253"/>
      <c r="H1351" s="345" t="s">
        <v>298</v>
      </c>
      <c r="I1351" s="345"/>
      <c r="J1351" s="70">
        <v>35.31</v>
      </c>
    </row>
    <row r="1352" spans="1:10" ht="0.95" customHeight="1" thickTop="1" x14ac:dyDescent="0.2">
      <c r="A1352" s="102"/>
      <c r="B1352" s="102"/>
      <c r="C1352" s="102"/>
      <c r="D1352" s="102"/>
      <c r="E1352" s="102"/>
      <c r="F1352" s="102"/>
      <c r="G1352" s="102"/>
      <c r="H1352" s="102"/>
      <c r="I1352" s="102"/>
      <c r="J1352" s="102"/>
    </row>
    <row r="1353" spans="1:10" ht="18" customHeight="1" x14ac:dyDescent="0.2">
      <c r="A1353" s="255"/>
      <c r="B1353" s="257" t="s">
        <v>1</v>
      </c>
      <c r="C1353" s="255" t="s">
        <v>2</v>
      </c>
      <c r="D1353" s="255" t="s">
        <v>3</v>
      </c>
      <c r="E1353" s="342" t="s">
        <v>89</v>
      </c>
      <c r="F1353" s="342"/>
      <c r="G1353" s="258" t="s">
        <v>4</v>
      </c>
      <c r="H1353" s="257" t="s">
        <v>5</v>
      </c>
      <c r="I1353" s="257" t="s">
        <v>6</v>
      </c>
      <c r="J1353" s="257" t="s">
        <v>8</v>
      </c>
    </row>
    <row r="1354" spans="1:10" ht="65.099999999999994" customHeight="1" x14ac:dyDescent="0.2">
      <c r="A1354" s="256" t="s">
        <v>90</v>
      </c>
      <c r="B1354" s="62" t="s">
        <v>902</v>
      </c>
      <c r="C1354" s="256" t="s">
        <v>21</v>
      </c>
      <c r="D1354" s="256" t="s">
        <v>903</v>
      </c>
      <c r="E1354" s="343" t="s">
        <v>485</v>
      </c>
      <c r="F1354" s="343"/>
      <c r="G1354" s="63" t="s">
        <v>94</v>
      </c>
      <c r="H1354" s="64">
        <v>1</v>
      </c>
      <c r="I1354" s="65">
        <v>7.28</v>
      </c>
      <c r="J1354" s="65">
        <v>7.28</v>
      </c>
    </row>
    <row r="1355" spans="1:10" ht="65.099999999999994" customHeight="1" x14ac:dyDescent="0.2">
      <c r="A1355" s="252" t="s">
        <v>92</v>
      </c>
      <c r="B1355" s="66" t="s">
        <v>908</v>
      </c>
      <c r="C1355" s="252" t="s">
        <v>21</v>
      </c>
      <c r="D1355" s="252" t="s">
        <v>909</v>
      </c>
      <c r="E1355" s="347" t="s">
        <v>496</v>
      </c>
      <c r="F1355" s="347"/>
      <c r="G1355" s="67" t="s">
        <v>18</v>
      </c>
      <c r="H1355" s="68">
        <v>1.4800000000000001E-5</v>
      </c>
      <c r="I1355" s="69">
        <v>492378.01</v>
      </c>
      <c r="J1355" s="69">
        <v>7.28</v>
      </c>
    </row>
    <row r="1356" spans="1:10" x14ac:dyDescent="0.2">
      <c r="A1356" s="253"/>
      <c r="B1356" s="253"/>
      <c r="C1356" s="253"/>
      <c r="D1356" s="253"/>
      <c r="E1356" s="253" t="s">
        <v>294</v>
      </c>
      <c r="F1356" s="70">
        <v>0</v>
      </c>
      <c r="G1356" s="253" t="s">
        <v>295</v>
      </c>
      <c r="H1356" s="70">
        <v>0</v>
      </c>
      <c r="I1356" s="253" t="s">
        <v>296</v>
      </c>
      <c r="J1356" s="70">
        <v>0</v>
      </c>
    </row>
    <row r="1357" spans="1:10" ht="15" thickBot="1" x14ac:dyDescent="0.25">
      <c r="A1357" s="253"/>
      <c r="B1357" s="253"/>
      <c r="C1357" s="253"/>
      <c r="D1357" s="253"/>
      <c r="E1357" s="253" t="s">
        <v>297</v>
      </c>
      <c r="F1357" s="70">
        <v>2.04</v>
      </c>
      <c r="G1357" s="253"/>
      <c r="H1357" s="345" t="s">
        <v>298</v>
      </c>
      <c r="I1357" s="345"/>
      <c r="J1357" s="70">
        <v>9.32</v>
      </c>
    </row>
    <row r="1358" spans="1:10" ht="0.95" customHeight="1" thickTop="1" x14ac:dyDescent="0.2">
      <c r="A1358" s="102"/>
      <c r="B1358" s="102"/>
      <c r="C1358" s="102"/>
      <c r="D1358" s="102"/>
      <c r="E1358" s="102"/>
      <c r="F1358" s="102"/>
      <c r="G1358" s="102"/>
      <c r="H1358" s="102"/>
      <c r="I1358" s="102"/>
      <c r="J1358" s="102"/>
    </row>
    <row r="1359" spans="1:10" ht="18" customHeight="1" x14ac:dyDescent="0.2">
      <c r="A1359" s="255"/>
      <c r="B1359" s="257" t="s">
        <v>1</v>
      </c>
      <c r="C1359" s="255" t="s">
        <v>2</v>
      </c>
      <c r="D1359" s="255" t="s">
        <v>3</v>
      </c>
      <c r="E1359" s="342" t="s">
        <v>89</v>
      </c>
      <c r="F1359" s="342"/>
      <c r="G1359" s="258" t="s">
        <v>4</v>
      </c>
      <c r="H1359" s="257" t="s">
        <v>5</v>
      </c>
      <c r="I1359" s="257" t="s">
        <v>6</v>
      </c>
      <c r="J1359" s="257" t="s">
        <v>8</v>
      </c>
    </row>
    <row r="1360" spans="1:10" ht="65.099999999999994" customHeight="1" x14ac:dyDescent="0.2">
      <c r="A1360" s="256" t="s">
        <v>90</v>
      </c>
      <c r="B1360" s="62" t="s">
        <v>906</v>
      </c>
      <c r="C1360" s="256" t="s">
        <v>21</v>
      </c>
      <c r="D1360" s="256" t="s">
        <v>907</v>
      </c>
      <c r="E1360" s="343" t="s">
        <v>485</v>
      </c>
      <c r="F1360" s="343"/>
      <c r="G1360" s="63" t="s">
        <v>94</v>
      </c>
      <c r="H1360" s="64">
        <v>1</v>
      </c>
      <c r="I1360" s="65">
        <v>34.46</v>
      </c>
      <c r="J1360" s="65">
        <v>34.46</v>
      </c>
    </row>
    <row r="1361" spans="1:10" ht="65.099999999999994" customHeight="1" x14ac:dyDescent="0.2">
      <c r="A1361" s="252" t="s">
        <v>92</v>
      </c>
      <c r="B1361" s="66" t="s">
        <v>908</v>
      </c>
      <c r="C1361" s="252" t="s">
        <v>21</v>
      </c>
      <c r="D1361" s="252" t="s">
        <v>909</v>
      </c>
      <c r="E1361" s="347" t="s">
        <v>496</v>
      </c>
      <c r="F1361" s="347"/>
      <c r="G1361" s="67" t="s">
        <v>18</v>
      </c>
      <c r="H1361" s="68">
        <v>6.9999999999999994E-5</v>
      </c>
      <c r="I1361" s="69">
        <v>492378.01</v>
      </c>
      <c r="J1361" s="69">
        <v>34.46</v>
      </c>
    </row>
    <row r="1362" spans="1:10" x14ac:dyDescent="0.2">
      <c r="A1362" s="253"/>
      <c r="B1362" s="253"/>
      <c r="C1362" s="253"/>
      <c r="D1362" s="253"/>
      <c r="E1362" s="253" t="s">
        <v>294</v>
      </c>
      <c r="F1362" s="70">
        <v>0</v>
      </c>
      <c r="G1362" s="253" t="s">
        <v>295</v>
      </c>
      <c r="H1362" s="70">
        <v>0</v>
      </c>
      <c r="I1362" s="253" t="s">
        <v>296</v>
      </c>
      <c r="J1362" s="70">
        <v>0</v>
      </c>
    </row>
    <row r="1363" spans="1:10" ht="15" thickBot="1" x14ac:dyDescent="0.25">
      <c r="A1363" s="253"/>
      <c r="B1363" s="253"/>
      <c r="C1363" s="253"/>
      <c r="D1363" s="253"/>
      <c r="E1363" s="253" t="s">
        <v>297</v>
      </c>
      <c r="F1363" s="70">
        <v>9.68</v>
      </c>
      <c r="G1363" s="253"/>
      <c r="H1363" s="345" t="s">
        <v>298</v>
      </c>
      <c r="I1363" s="345"/>
      <c r="J1363" s="70">
        <v>44.14</v>
      </c>
    </row>
    <row r="1364" spans="1:10" ht="0.95" customHeight="1" thickTop="1" x14ac:dyDescent="0.2">
      <c r="A1364" s="102"/>
      <c r="B1364" s="102"/>
      <c r="C1364" s="102"/>
      <c r="D1364" s="102"/>
      <c r="E1364" s="102"/>
      <c r="F1364" s="102"/>
      <c r="G1364" s="102"/>
      <c r="H1364" s="102"/>
      <c r="I1364" s="102"/>
      <c r="J1364" s="102"/>
    </row>
    <row r="1365" spans="1:10" ht="18" customHeight="1" x14ac:dyDescent="0.2">
      <c r="A1365" s="255"/>
      <c r="B1365" s="257" t="s">
        <v>1</v>
      </c>
      <c r="C1365" s="255" t="s">
        <v>2</v>
      </c>
      <c r="D1365" s="255" t="s">
        <v>3</v>
      </c>
      <c r="E1365" s="342" t="s">
        <v>89</v>
      </c>
      <c r="F1365" s="342"/>
      <c r="G1365" s="258" t="s">
        <v>4</v>
      </c>
      <c r="H1365" s="257" t="s">
        <v>5</v>
      </c>
      <c r="I1365" s="257" t="s">
        <v>6</v>
      </c>
      <c r="J1365" s="257" t="s">
        <v>8</v>
      </c>
    </row>
    <row r="1366" spans="1:10" ht="65.099999999999994" customHeight="1" x14ac:dyDescent="0.2">
      <c r="A1366" s="256" t="s">
        <v>90</v>
      </c>
      <c r="B1366" s="62" t="s">
        <v>904</v>
      </c>
      <c r="C1366" s="256" t="s">
        <v>21</v>
      </c>
      <c r="D1366" s="256" t="s">
        <v>905</v>
      </c>
      <c r="E1366" s="343" t="s">
        <v>485</v>
      </c>
      <c r="F1366" s="343"/>
      <c r="G1366" s="63" t="s">
        <v>94</v>
      </c>
      <c r="H1366" s="64">
        <v>1</v>
      </c>
      <c r="I1366" s="65">
        <v>53.9</v>
      </c>
      <c r="J1366" s="65">
        <v>53.9</v>
      </c>
    </row>
    <row r="1367" spans="1:10" ht="26.1" customHeight="1" x14ac:dyDescent="0.2">
      <c r="A1367" s="252" t="s">
        <v>92</v>
      </c>
      <c r="B1367" s="66" t="s">
        <v>515</v>
      </c>
      <c r="C1367" s="252" t="s">
        <v>21</v>
      </c>
      <c r="D1367" s="252" t="s">
        <v>516</v>
      </c>
      <c r="E1367" s="347" t="s">
        <v>127</v>
      </c>
      <c r="F1367" s="347"/>
      <c r="G1367" s="67" t="s">
        <v>66</v>
      </c>
      <c r="H1367" s="68">
        <v>8.5299999999999994</v>
      </c>
      <c r="I1367" s="69">
        <v>6.32</v>
      </c>
      <c r="J1367" s="69">
        <v>53.9</v>
      </c>
    </row>
    <row r="1368" spans="1:10" x14ac:dyDescent="0.2">
      <c r="A1368" s="253"/>
      <c r="B1368" s="253"/>
      <c r="C1368" s="253"/>
      <c r="D1368" s="253"/>
      <c r="E1368" s="253" t="s">
        <v>294</v>
      </c>
      <c r="F1368" s="70">
        <v>0</v>
      </c>
      <c r="G1368" s="253" t="s">
        <v>295</v>
      </c>
      <c r="H1368" s="70">
        <v>0</v>
      </c>
      <c r="I1368" s="253" t="s">
        <v>296</v>
      </c>
      <c r="J1368" s="70">
        <v>0</v>
      </c>
    </row>
    <row r="1369" spans="1:10" ht="15" thickBot="1" x14ac:dyDescent="0.25">
      <c r="A1369" s="253"/>
      <c r="B1369" s="253"/>
      <c r="C1369" s="253"/>
      <c r="D1369" s="253"/>
      <c r="E1369" s="253" t="s">
        <v>297</v>
      </c>
      <c r="F1369" s="70">
        <v>15.14</v>
      </c>
      <c r="G1369" s="253"/>
      <c r="H1369" s="345" t="s">
        <v>298</v>
      </c>
      <c r="I1369" s="345"/>
      <c r="J1369" s="70">
        <v>69.040000000000006</v>
      </c>
    </row>
    <row r="1370" spans="1:10" ht="0.95" customHeight="1" thickTop="1" x14ac:dyDescent="0.2">
      <c r="A1370" s="102"/>
      <c r="B1370" s="102"/>
      <c r="C1370" s="102"/>
      <c r="D1370" s="102"/>
      <c r="E1370" s="102"/>
      <c r="F1370" s="102"/>
      <c r="G1370" s="102"/>
      <c r="H1370" s="102"/>
      <c r="I1370" s="102"/>
      <c r="J1370" s="102"/>
    </row>
    <row r="1371" spans="1:10" ht="18" customHeight="1" x14ac:dyDescent="0.2">
      <c r="A1371" s="255"/>
      <c r="B1371" s="257" t="s">
        <v>1</v>
      </c>
      <c r="C1371" s="255" t="s">
        <v>2</v>
      </c>
      <c r="D1371" s="255" t="s">
        <v>3</v>
      </c>
      <c r="E1371" s="342" t="s">
        <v>89</v>
      </c>
      <c r="F1371" s="342"/>
      <c r="G1371" s="258" t="s">
        <v>4</v>
      </c>
      <c r="H1371" s="257" t="s">
        <v>5</v>
      </c>
      <c r="I1371" s="257" t="s">
        <v>6</v>
      </c>
      <c r="J1371" s="257" t="s">
        <v>8</v>
      </c>
    </row>
    <row r="1372" spans="1:10" ht="51.95" customHeight="1" x14ac:dyDescent="0.2">
      <c r="A1372" s="256" t="s">
        <v>90</v>
      </c>
      <c r="B1372" s="62" t="s">
        <v>213</v>
      </c>
      <c r="C1372" s="256" t="s">
        <v>21</v>
      </c>
      <c r="D1372" s="256" t="s">
        <v>214</v>
      </c>
      <c r="E1372" s="343" t="s">
        <v>198</v>
      </c>
      <c r="F1372" s="343"/>
      <c r="G1372" s="63" t="s">
        <v>204</v>
      </c>
      <c r="H1372" s="64">
        <v>1</v>
      </c>
      <c r="I1372" s="65">
        <v>84.05</v>
      </c>
      <c r="J1372" s="65">
        <v>84.05</v>
      </c>
    </row>
    <row r="1373" spans="1:10" ht="51.95" customHeight="1" x14ac:dyDescent="0.2">
      <c r="A1373" s="254" t="s">
        <v>123</v>
      </c>
      <c r="B1373" s="103" t="s">
        <v>910</v>
      </c>
      <c r="C1373" s="254" t="s">
        <v>21</v>
      </c>
      <c r="D1373" s="254" t="s">
        <v>911</v>
      </c>
      <c r="E1373" s="344" t="s">
        <v>485</v>
      </c>
      <c r="F1373" s="344"/>
      <c r="G1373" s="104" t="s">
        <v>94</v>
      </c>
      <c r="H1373" s="105">
        <v>1</v>
      </c>
      <c r="I1373" s="106">
        <v>40.729999999999997</v>
      </c>
      <c r="J1373" s="106">
        <v>40.729999999999997</v>
      </c>
    </row>
    <row r="1374" spans="1:10" ht="26.1" customHeight="1" x14ac:dyDescent="0.2">
      <c r="A1374" s="254" t="s">
        <v>123</v>
      </c>
      <c r="B1374" s="103" t="s">
        <v>832</v>
      </c>
      <c r="C1374" s="254" t="s">
        <v>21</v>
      </c>
      <c r="D1374" s="254" t="s">
        <v>833</v>
      </c>
      <c r="E1374" s="344" t="s">
        <v>124</v>
      </c>
      <c r="F1374" s="344"/>
      <c r="G1374" s="104" t="s">
        <v>94</v>
      </c>
      <c r="H1374" s="105">
        <v>1</v>
      </c>
      <c r="I1374" s="106">
        <v>32.4</v>
      </c>
      <c r="J1374" s="106">
        <v>32.4</v>
      </c>
    </row>
    <row r="1375" spans="1:10" ht="39" customHeight="1" x14ac:dyDescent="0.2">
      <c r="A1375" s="254" t="s">
        <v>123</v>
      </c>
      <c r="B1375" s="103" t="s">
        <v>912</v>
      </c>
      <c r="C1375" s="254" t="s">
        <v>21</v>
      </c>
      <c r="D1375" s="254" t="s">
        <v>913</v>
      </c>
      <c r="E1375" s="344" t="s">
        <v>485</v>
      </c>
      <c r="F1375" s="344"/>
      <c r="G1375" s="104" t="s">
        <v>94</v>
      </c>
      <c r="H1375" s="105">
        <v>1</v>
      </c>
      <c r="I1375" s="106">
        <v>10.92</v>
      </c>
      <c r="J1375" s="106">
        <v>10.92</v>
      </c>
    </row>
    <row r="1376" spans="1:10" x14ac:dyDescent="0.2">
      <c r="A1376" s="253"/>
      <c r="B1376" s="253"/>
      <c r="C1376" s="253"/>
      <c r="D1376" s="253"/>
      <c r="E1376" s="253" t="s">
        <v>294</v>
      </c>
      <c r="F1376" s="70">
        <v>10.88</v>
      </c>
      <c r="G1376" s="253" t="s">
        <v>295</v>
      </c>
      <c r="H1376" s="70">
        <v>12.87</v>
      </c>
      <c r="I1376" s="253" t="s">
        <v>296</v>
      </c>
      <c r="J1376" s="70">
        <v>23.75</v>
      </c>
    </row>
    <row r="1377" spans="1:10" ht="15" thickBot="1" x14ac:dyDescent="0.25">
      <c r="A1377" s="253"/>
      <c r="B1377" s="253"/>
      <c r="C1377" s="253"/>
      <c r="D1377" s="253"/>
      <c r="E1377" s="253" t="s">
        <v>297</v>
      </c>
      <c r="F1377" s="70">
        <v>23.61</v>
      </c>
      <c r="G1377" s="253"/>
      <c r="H1377" s="345" t="s">
        <v>298</v>
      </c>
      <c r="I1377" s="345"/>
      <c r="J1377" s="70">
        <v>107.66</v>
      </c>
    </row>
    <row r="1378" spans="1:10" ht="0.95" customHeight="1" thickTop="1" x14ac:dyDescent="0.2">
      <c r="A1378" s="102"/>
      <c r="B1378" s="102"/>
      <c r="C1378" s="102"/>
      <c r="D1378" s="102"/>
      <c r="E1378" s="102"/>
      <c r="F1378" s="102"/>
      <c r="G1378" s="102"/>
      <c r="H1378" s="102"/>
      <c r="I1378" s="102"/>
      <c r="J1378" s="102"/>
    </row>
    <row r="1379" spans="1:10" ht="18" customHeight="1" x14ac:dyDescent="0.2">
      <c r="A1379" s="255"/>
      <c r="B1379" s="257" t="s">
        <v>1</v>
      </c>
      <c r="C1379" s="255" t="s">
        <v>2</v>
      </c>
      <c r="D1379" s="255" t="s">
        <v>3</v>
      </c>
      <c r="E1379" s="342" t="s">
        <v>89</v>
      </c>
      <c r="F1379" s="342"/>
      <c r="G1379" s="258" t="s">
        <v>4</v>
      </c>
      <c r="H1379" s="257" t="s">
        <v>5</v>
      </c>
      <c r="I1379" s="257" t="s">
        <v>6</v>
      </c>
      <c r="J1379" s="257" t="s">
        <v>8</v>
      </c>
    </row>
    <row r="1380" spans="1:10" ht="51.95" customHeight="1" x14ac:dyDescent="0.2">
      <c r="A1380" s="256" t="s">
        <v>90</v>
      </c>
      <c r="B1380" s="62" t="s">
        <v>412</v>
      </c>
      <c r="C1380" s="256" t="s">
        <v>21</v>
      </c>
      <c r="D1380" s="256" t="s">
        <v>413</v>
      </c>
      <c r="E1380" s="343" t="s">
        <v>198</v>
      </c>
      <c r="F1380" s="343"/>
      <c r="G1380" s="63" t="s">
        <v>199</v>
      </c>
      <c r="H1380" s="64">
        <v>1</v>
      </c>
      <c r="I1380" s="65">
        <v>202.45</v>
      </c>
      <c r="J1380" s="65">
        <v>202.45</v>
      </c>
    </row>
    <row r="1381" spans="1:10" ht="51.95" customHeight="1" x14ac:dyDescent="0.2">
      <c r="A1381" s="254" t="s">
        <v>123</v>
      </c>
      <c r="B1381" s="103" t="s">
        <v>914</v>
      </c>
      <c r="C1381" s="254" t="s">
        <v>21</v>
      </c>
      <c r="D1381" s="254" t="s">
        <v>915</v>
      </c>
      <c r="E1381" s="344" t="s">
        <v>485</v>
      </c>
      <c r="F1381" s="344"/>
      <c r="G1381" s="104" t="s">
        <v>94</v>
      </c>
      <c r="H1381" s="105">
        <v>1</v>
      </c>
      <c r="I1381" s="106">
        <v>67.430000000000007</v>
      </c>
      <c r="J1381" s="106">
        <v>67.430000000000007</v>
      </c>
    </row>
    <row r="1382" spans="1:10" ht="26.1" customHeight="1" x14ac:dyDescent="0.2">
      <c r="A1382" s="254" t="s">
        <v>123</v>
      </c>
      <c r="B1382" s="103" t="s">
        <v>832</v>
      </c>
      <c r="C1382" s="254" t="s">
        <v>21</v>
      </c>
      <c r="D1382" s="254" t="s">
        <v>833</v>
      </c>
      <c r="E1382" s="344" t="s">
        <v>124</v>
      </c>
      <c r="F1382" s="344"/>
      <c r="G1382" s="104" t="s">
        <v>94</v>
      </c>
      <c r="H1382" s="105">
        <v>1</v>
      </c>
      <c r="I1382" s="106">
        <v>32.4</v>
      </c>
      <c r="J1382" s="106">
        <v>32.4</v>
      </c>
    </row>
    <row r="1383" spans="1:10" ht="51.95" customHeight="1" x14ac:dyDescent="0.2">
      <c r="A1383" s="254" t="s">
        <v>123</v>
      </c>
      <c r="B1383" s="103" t="s">
        <v>910</v>
      </c>
      <c r="C1383" s="254" t="s">
        <v>21</v>
      </c>
      <c r="D1383" s="254" t="s">
        <v>911</v>
      </c>
      <c r="E1383" s="344" t="s">
        <v>485</v>
      </c>
      <c r="F1383" s="344"/>
      <c r="G1383" s="104" t="s">
        <v>94</v>
      </c>
      <c r="H1383" s="105">
        <v>1</v>
      </c>
      <c r="I1383" s="106">
        <v>40.729999999999997</v>
      </c>
      <c r="J1383" s="106">
        <v>40.729999999999997</v>
      </c>
    </row>
    <row r="1384" spans="1:10" ht="39" customHeight="1" x14ac:dyDescent="0.2">
      <c r="A1384" s="254" t="s">
        <v>123</v>
      </c>
      <c r="B1384" s="103" t="s">
        <v>912</v>
      </c>
      <c r="C1384" s="254" t="s">
        <v>21</v>
      </c>
      <c r="D1384" s="254" t="s">
        <v>913</v>
      </c>
      <c r="E1384" s="344" t="s">
        <v>485</v>
      </c>
      <c r="F1384" s="344"/>
      <c r="G1384" s="104" t="s">
        <v>94</v>
      </c>
      <c r="H1384" s="105">
        <v>1</v>
      </c>
      <c r="I1384" s="106">
        <v>10.92</v>
      </c>
      <c r="J1384" s="106">
        <v>10.92</v>
      </c>
    </row>
    <row r="1385" spans="1:10" ht="51.95" customHeight="1" x14ac:dyDescent="0.2">
      <c r="A1385" s="254" t="s">
        <v>123</v>
      </c>
      <c r="B1385" s="103" t="s">
        <v>916</v>
      </c>
      <c r="C1385" s="254" t="s">
        <v>21</v>
      </c>
      <c r="D1385" s="254" t="s">
        <v>917</v>
      </c>
      <c r="E1385" s="344" t="s">
        <v>485</v>
      </c>
      <c r="F1385" s="344"/>
      <c r="G1385" s="104" t="s">
        <v>94</v>
      </c>
      <c r="H1385" s="105">
        <v>1</v>
      </c>
      <c r="I1385" s="106">
        <v>50.97</v>
      </c>
      <c r="J1385" s="106">
        <v>50.97</v>
      </c>
    </row>
    <row r="1386" spans="1:10" x14ac:dyDescent="0.2">
      <c r="A1386" s="253"/>
      <c r="B1386" s="253"/>
      <c r="C1386" s="253"/>
      <c r="D1386" s="253"/>
      <c r="E1386" s="253" t="s">
        <v>294</v>
      </c>
      <c r="F1386" s="70">
        <v>10.88</v>
      </c>
      <c r="G1386" s="253" t="s">
        <v>295</v>
      </c>
      <c r="H1386" s="70">
        <v>12.87</v>
      </c>
      <c r="I1386" s="253" t="s">
        <v>296</v>
      </c>
      <c r="J1386" s="70">
        <v>23.75</v>
      </c>
    </row>
    <row r="1387" spans="1:10" ht="15" thickBot="1" x14ac:dyDescent="0.25">
      <c r="A1387" s="253"/>
      <c r="B1387" s="253"/>
      <c r="C1387" s="253"/>
      <c r="D1387" s="253"/>
      <c r="E1387" s="253" t="s">
        <v>297</v>
      </c>
      <c r="F1387" s="70">
        <v>56.88</v>
      </c>
      <c r="G1387" s="253"/>
      <c r="H1387" s="345" t="s">
        <v>298</v>
      </c>
      <c r="I1387" s="345"/>
      <c r="J1387" s="70">
        <v>259.33</v>
      </c>
    </row>
    <row r="1388" spans="1:10" ht="0.95" customHeight="1" thickTop="1" x14ac:dyDescent="0.2">
      <c r="A1388" s="102"/>
      <c r="B1388" s="102"/>
      <c r="C1388" s="102"/>
      <c r="D1388" s="102"/>
      <c r="E1388" s="102"/>
      <c r="F1388" s="102"/>
      <c r="G1388" s="102"/>
      <c r="H1388" s="102"/>
      <c r="I1388" s="102"/>
      <c r="J1388" s="102"/>
    </row>
    <row r="1389" spans="1:10" ht="18" customHeight="1" x14ac:dyDescent="0.2">
      <c r="A1389" s="255"/>
      <c r="B1389" s="257" t="s">
        <v>1</v>
      </c>
      <c r="C1389" s="255" t="s">
        <v>2</v>
      </c>
      <c r="D1389" s="255" t="s">
        <v>3</v>
      </c>
      <c r="E1389" s="342" t="s">
        <v>89</v>
      </c>
      <c r="F1389" s="342"/>
      <c r="G1389" s="258" t="s">
        <v>4</v>
      </c>
      <c r="H1389" s="257" t="s">
        <v>5</v>
      </c>
      <c r="I1389" s="257" t="s">
        <v>6</v>
      </c>
      <c r="J1389" s="257" t="s">
        <v>8</v>
      </c>
    </row>
    <row r="1390" spans="1:10" ht="51.95" customHeight="1" x14ac:dyDescent="0.2">
      <c r="A1390" s="256" t="s">
        <v>90</v>
      </c>
      <c r="B1390" s="62" t="s">
        <v>910</v>
      </c>
      <c r="C1390" s="256" t="s">
        <v>21</v>
      </c>
      <c r="D1390" s="256" t="s">
        <v>911</v>
      </c>
      <c r="E1390" s="343" t="s">
        <v>485</v>
      </c>
      <c r="F1390" s="343"/>
      <c r="G1390" s="63" t="s">
        <v>94</v>
      </c>
      <c r="H1390" s="64">
        <v>1</v>
      </c>
      <c r="I1390" s="65">
        <v>40.729999999999997</v>
      </c>
      <c r="J1390" s="65">
        <v>40.729999999999997</v>
      </c>
    </row>
    <row r="1391" spans="1:10" ht="39" customHeight="1" x14ac:dyDescent="0.2">
      <c r="A1391" s="252" t="s">
        <v>92</v>
      </c>
      <c r="B1391" s="66" t="s">
        <v>918</v>
      </c>
      <c r="C1391" s="252" t="s">
        <v>21</v>
      </c>
      <c r="D1391" s="252" t="s">
        <v>919</v>
      </c>
      <c r="E1391" s="347" t="s">
        <v>496</v>
      </c>
      <c r="F1391" s="347"/>
      <c r="G1391" s="67" t="s">
        <v>18</v>
      </c>
      <c r="H1391" s="68">
        <v>5.3300000000000001E-5</v>
      </c>
      <c r="I1391" s="69">
        <v>764291.8</v>
      </c>
      <c r="J1391" s="69">
        <v>40.729999999999997</v>
      </c>
    </row>
    <row r="1392" spans="1:10" x14ac:dyDescent="0.2">
      <c r="A1392" s="253"/>
      <c r="B1392" s="253"/>
      <c r="C1392" s="253"/>
      <c r="D1392" s="253"/>
      <c r="E1392" s="253" t="s">
        <v>294</v>
      </c>
      <c r="F1392" s="70">
        <v>0</v>
      </c>
      <c r="G1392" s="253" t="s">
        <v>295</v>
      </c>
      <c r="H1392" s="70">
        <v>0</v>
      </c>
      <c r="I1392" s="253" t="s">
        <v>296</v>
      </c>
      <c r="J1392" s="70">
        <v>0</v>
      </c>
    </row>
    <row r="1393" spans="1:10" ht="15" thickBot="1" x14ac:dyDescent="0.25">
      <c r="A1393" s="253"/>
      <c r="B1393" s="253"/>
      <c r="C1393" s="253"/>
      <c r="D1393" s="253"/>
      <c r="E1393" s="253" t="s">
        <v>297</v>
      </c>
      <c r="F1393" s="70">
        <v>11.44</v>
      </c>
      <c r="G1393" s="253"/>
      <c r="H1393" s="345" t="s">
        <v>298</v>
      </c>
      <c r="I1393" s="345"/>
      <c r="J1393" s="70">
        <v>52.17</v>
      </c>
    </row>
    <row r="1394" spans="1:10" ht="0.95" customHeight="1" thickTop="1" x14ac:dyDescent="0.2">
      <c r="A1394" s="102"/>
      <c r="B1394" s="102"/>
      <c r="C1394" s="102"/>
      <c r="D1394" s="102"/>
      <c r="E1394" s="102"/>
      <c r="F1394" s="102"/>
      <c r="G1394" s="102"/>
      <c r="H1394" s="102"/>
      <c r="I1394" s="102"/>
      <c r="J1394" s="102"/>
    </row>
    <row r="1395" spans="1:10" ht="18" customHeight="1" x14ac:dyDescent="0.2">
      <c r="A1395" s="255"/>
      <c r="B1395" s="257" t="s">
        <v>1</v>
      </c>
      <c r="C1395" s="255" t="s">
        <v>2</v>
      </c>
      <c r="D1395" s="255" t="s">
        <v>3</v>
      </c>
      <c r="E1395" s="342" t="s">
        <v>89</v>
      </c>
      <c r="F1395" s="342"/>
      <c r="G1395" s="258" t="s">
        <v>4</v>
      </c>
      <c r="H1395" s="257" t="s">
        <v>5</v>
      </c>
      <c r="I1395" s="257" t="s">
        <v>6</v>
      </c>
      <c r="J1395" s="257" t="s">
        <v>8</v>
      </c>
    </row>
    <row r="1396" spans="1:10" ht="39" customHeight="1" x14ac:dyDescent="0.2">
      <c r="A1396" s="256" t="s">
        <v>90</v>
      </c>
      <c r="B1396" s="62" t="s">
        <v>912</v>
      </c>
      <c r="C1396" s="256" t="s">
        <v>21</v>
      </c>
      <c r="D1396" s="256" t="s">
        <v>913</v>
      </c>
      <c r="E1396" s="343" t="s">
        <v>485</v>
      </c>
      <c r="F1396" s="343"/>
      <c r="G1396" s="63" t="s">
        <v>94</v>
      </c>
      <c r="H1396" s="64">
        <v>1</v>
      </c>
      <c r="I1396" s="65">
        <v>10.92</v>
      </c>
      <c r="J1396" s="65">
        <v>10.92</v>
      </c>
    </row>
    <row r="1397" spans="1:10" ht="39" customHeight="1" x14ac:dyDescent="0.2">
      <c r="A1397" s="252" t="s">
        <v>92</v>
      </c>
      <c r="B1397" s="66" t="s">
        <v>918</v>
      </c>
      <c r="C1397" s="252" t="s">
        <v>21</v>
      </c>
      <c r="D1397" s="252" t="s">
        <v>919</v>
      </c>
      <c r="E1397" s="347" t="s">
        <v>496</v>
      </c>
      <c r="F1397" s="347"/>
      <c r="G1397" s="67" t="s">
        <v>18</v>
      </c>
      <c r="H1397" s="68">
        <v>1.43E-5</v>
      </c>
      <c r="I1397" s="69">
        <v>764291.8</v>
      </c>
      <c r="J1397" s="69">
        <v>10.92</v>
      </c>
    </row>
    <row r="1398" spans="1:10" x14ac:dyDescent="0.2">
      <c r="A1398" s="253"/>
      <c r="B1398" s="253"/>
      <c r="C1398" s="253"/>
      <c r="D1398" s="253"/>
      <c r="E1398" s="253" t="s">
        <v>294</v>
      </c>
      <c r="F1398" s="70">
        <v>0</v>
      </c>
      <c r="G1398" s="253" t="s">
        <v>295</v>
      </c>
      <c r="H1398" s="70">
        <v>0</v>
      </c>
      <c r="I1398" s="253" t="s">
        <v>296</v>
      </c>
      <c r="J1398" s="70">
        <v>0</v>
      </c>
    </row>
    <row r="1399" spans="1:10" ht="15" thickBot="1" x14ac:dyDescent="0.25">
      <c r="A1399" s="253"/>
      <c r="B1399" s="253"/>
      <c r="C1399" s="253"/>
      <c r="D1399" s="253"/>
      <c r="E1399" s="253" t="s">
        <v>297</v>
      </c>
      <c r="F1399" s="70">
        <v>3.06</v>
      </c>
      <c r="G1399" s="253"/>
      <c r="H1399" s="345" t="s">
        <v>298</v>
      </c>
      <c r="I1399" s="345"/>
      <c r="J1399" s="70">
        <v>13.98</v>
      </c>
    </row>
    <row r="1400" spans="1:10" ht="0.95" customHeight="1" thickTop="1" x14ac:dyDescent="0.2">
      <c r="A1400" s="102"/>
      <c r="B1400" s="102"/>
      <c r="C1400" s="102"/>
      <c r="D1400" s="102"/>
      <c r="E1400" s="102"/>
      <c r="F1400" s="102"/>
      <c r="G1400" s="102"/>
      <c r="H1400" s="102"/>
      <c r="I1400" s="102"/>
      <c r="J1400" s="102"/>
    </row>
    <row r="1401" spans="1:10" ht="18" customHeight="1" x14ac:dyDescent="0.2">
      <c r="A1401" s="255"/>
      <c r="B1401" s="257" t="s">
        <v>1</v>
      </c>
      <c r="C1401" s="255" t="s">
        <v>2</v>
      </c>
      <c r="D1401" s="255" t="s">
        <v>3</v>
      </c>
      <c r="E1401" s="342" t="s">
        <v>89</v>
      </c>
      <c r="F1401" s="342"/>
      <c r="G1401" s="258" t="s">
        <v>4</v>
      </c>
      <c r="H1401" s="257" t="s">
        <v>5</v>
      </c>
      <c r="I1401" s="257" t="s">
        <v>6</v>
      </c>
      <c r="J1401" s="257" t="s">
        <v>8</v>
      </c>
    </row>
    <row r="1402" spans="1:10" ht="51.95" customHeight="1" x14ac:dyDescent="0.2">
      <c r="A1402" s="256" t="s">
        <v>90</v>
      </c>
      <c r="B1402" s="62" t="s">
        <v>916</v>
      </c>
      <c r="C1402" s="256" t="s">
        <v>21</v>
      </c>
      <c r="D1402" s="256" t="s">
        <v>917</v>
      </c>
      <c r="E1402" s="343" t="s">
        <v>485</v>
      </c>
      <c r="F1402" s="343"/>
      <c r="G1402" s="63" t="s">
        <v>94</v>
      </c>
      <c r="H1402" s="64">
        <v>1</v>
      </c>
      <c r="I1402" s="65">
        <v>50.97</v>
      </c>
      <c r="J1402" s="65">
        <v>50.97</v>
      </c>
    </row>
    <row r="1403" spans="1:10" ht="39" customHeight="1" x14ac:dyDescent="0.2">
      <c r="A1403" s="252" t="s">
        <v>92</v>
      </c>
      <c r="B1403" s="66" t="s">
        <v>918</v>
      </c>
      <c r="C1403" s="252" t="s">
        <v>21</v>
      </c>
      <c r="D1403" s="252" t="s">
        <v>919</v>
      </c>
      <c r="E1403" s="347" t="s">
        <v>496</v>
      </c>
      <c r="F1403" s="347"/>
      <c r="G1403" s="67" t="s">
        <v>18</v>
      </c>
      <c r="H1403" s="68">
        <v>6.6699999999999995E-5</v>
      </c>
      <c r="I1403" s="69">
        <v>764291.8</v>
      </c>
      <c r="J1403" s="69">
        <v>50.97</v>
      </c>
    </row>
    <row r="1404" spans="1:10" x14ac:dyDescent="0.2">
      <c r="A1404" s="253"/>
      <c r="B1404" s="253"/>
      <c r="C1404" s="253"/>
      <c r="D1404" s="253"/>
      <c r="E1404" s="253" t="s">
        <v>294</v>
      </c>
      <c r="F1404" s="70">
        <v>0</v>
      </c>
      <c r="G1404" s="253" t="s">
        <v>295</v>
      </c>
      <c r="H1404" s="70">
        <v>0</v>
      </c>
      <c r="I1404" s="253" t="s">
        <v>296</v>
      </c>
      <c r="J1404" s="70">
        <v>0</v>
      </c>
    </row>
    <row r="1405" spans="1:10" ht="15" thickBot="1" x14ac:dyDescent="0.25">
      <c r="A1405" s="253"/>
      <c r="B1405" s="253"/>
      <c r="C1405" s="253"/>
      <c r="D1405" s="253"/>
      <c r="E1405" s="253" t="s">
        <v>297</v>
      </c>
      <c r="F1405" s="70">
        <v>14.32</v>
      </c>
      <c r="G1405" s="253"/>
      <c r="H1405" s="345" t="s">
        <v>298</v>
      </c>
      <c r="I1405" s="345"/>
      <c r="J1405" s="70">
        <v>65.290000000000006</v>
      </c>
    </row>
    <row r="1406" spans="1:10" ht="0.95" customHeight="1" thickTop="1" x14ac:dyDescent="0.2">
      <c r="A1406" s="102"/>
      <c r="B1406" s="102"/>
      <c r="C1406" s="102"/>
      <c r="D1406" s="102"/>
      <c r="E1406" s="102"/>
      <c r="F1406" s="102"/>
      <c r="G1406" s="102"/>
      <c r="H1406" s="102"/>
      <c r="I1406" s="102"/>
      <c r="J1406" s="102"/>
    </row>
    <row r="1407" spans="1:10" ht="18" customHeight="1" x14ac:dyDescent="0.2">
      <c r="A1407" s="255"/>
      <c r="B1407" s="257" t="s">
        <v>1</v>
      </c>
      <c r="C1407" s="255" t="s">
        <v>2</v>
      </c>
      <c r="D1407" s="255" t="s">
        <v>3</v>
      </c>
      <c r="E1407" s="342" t="s">
        <v>89</v>
      </c>
      <c r="F1407" s="342"/>
      <c r="G1407" s="258" t="s">
        <v>4</v>
      </c>
      <c r="H1407" s="257" t="s">
        <v>5</v>
      </c>
      <c r="I1407" s="257" t="s">
        <v>6</v>
      </c>
      <c r="J1407" s="257" t="s">
        <v>8</v>
      </c>
    </row>
    <row r="1408" spans="1:10" ht="51.95" customHeight="1" x14ac:dyDescent="0.2">
      <c r="A1408" s="256" t="s">
        <v>90</v>
      </c>
      <c r="B1408" s="62" t="s">
        <v>914</v>
      </c>
      <c r="C1408" s="256" t="s">
        <v>21</v>
      </c>
      <c r="D1408" s="256" t="s">
        <v>915</v>
      </c>
      <c r="E1408" s="343" t="s">
        <v>485</v>
      </c>
      <c r="F1408" s="343"/>
      <c r="G1408" s="63" t="s">
        <v>94</v>
      </c>
      <c r="H1408" s="64">
        <v>1</v>
      </c>
      <c r="I1408" s="65">
        <v>67.430000000000007</v>
      </c>
      <c r="J1408" s="65">
        <v>67.430000000000007</v>
      </c>
    </row>
    <row r="1409" spans="1:10" ht="26.1" customHeight="1" x14ac:dyDescent="0.2">
      <c r="A1409" s="252" t="s">
        <v>92</v>
      </c>
      <c r="B1409" s="66" t="s">
        <v>515</v>
      </c>
      <c r="C1409" s="252" t="s">
        <v>21</v>
      </c>
      <c r="D1409" s="252" t="s">
        <v>516</v>
      </c>
      <c r="E1409" s="347" t="s">
        <v>127</v>
      </c>
      <c r="F1409" s="347"/>
      <c r="G1409" s="67" t="s">
        <v>66</v>
      </c>
      <c r="H1409" s="68">
        <v>10.67</v>
      </c>
      <c r="I1409" s="69">
        <v>6.32</v>
      </c>
      <c r="J1409" s="69">
        <v>67.430000000000007</v>
      </c>
    </row>
    <row r="1410" spans="1:10" x14ac:dyDescent="0.2">
      <c r="A1410" s="253"/>
      <c r="B1410" s="253"/>
      <c r="C1410" s="253"/>
      <c r="D1410" s="253"/>
      <c r="E1410" s="253" t="s">
        <v>294</v>
      </c>
      <c r="F1410" s="70">
        <v>0</v>
      </c>
      <c r="G1410" s="253" t="s">
        <v>295</v>
      </c>
      <c r="H1410" s="70">
        <v>0</v>
      </c>
      <c r="I1410" s="253" t="s">
        <v>296</v>
      </c>
      <c r="J1410" s="70">
        <v>0</v>
      </c>
    </row>
    <row r="1411" spans="1:10" ht="15" thickBot="1" x14ac:dyDescent="0.25">
      <c r="A1411" s="253"/>
      <c r="B1411" s="253"/>
      <c r="C1411" s="253"/>
      <c r="D1411" s="253"/>
      <c r="E1411" s="253" t="s">
        <v>297</v>
      </c>
      <c r="F1411" s="70">
        <v>18.940000000000001</v>
      </c>
      <c r="G1411" s="253"/>
      <c r="H1411" s="345" t="s">
        <v>298</v>
      </c>
      <c r="I1411" s="345"/>
      <c r="J1411" s="70">
        <v>86.37</v>
      </c>
    </row>
    <row r="1412" spans="1:10" ht="0.95" customHeight="1" thickTop="1" x14ac:dyDescent="0.2">
      <c r="A1412" s="102"/>
      <c r="B1412" s="102"/>
      <c r="C1412" s="102"/>
      <c r="D1412" s="102"/>
      <c r="E1412" s="102"/>
      <c r="F1412" s="102"/>
      <c r="G1412" s="102"/>
      <c r="H1412" s="102"/>
      <c r="I1412" s="102"/>
      <c r="J1412" s="102"/>
    </row>
    <row r="1413" spans="1:10" ht="18" customHeight="1" x14ac:dyDescent="0.2">
      <c r="A1413" s="255"/>
      <c r="B1413" s="257" t="s">
        <v>1</v>
      </c>
      <c r="C1413" s="255" t="s">
        <v>2</v>
      </c>
      <c r="D1413" s="255" t="s">
        <v>3</v>
      </c>
      <c r="E1413" s="342" t="s">
        <v>89</v>
      </c>
      <c r="F1413" s="342"/>
      <c r="G1413" s="258" t="s">
        <v>4</v>
      </c>
      <c r="H1413" s="257" t="s">
        <v>5</v>
      </c>
      <c r="I1413" s="257" t="s">
        <v>6</v>
      </c>
      <c r="J1413" s="257" t="s">
        <v>8</v>
      </c>
    </row>
    <row r="1414" spans="1:10" ht="51.95" customHeight="1" x14ac:dyDescent="0.2">
      <c r="A1414" s="256" t="s">
        <v>90</v>
      </c>
      <c r="B1414" s="62" t="s">
        <v>202</v>
      </c>
      <c r="C1414" s="256" t="s">
        <v>21</v>
      </c>
      <c r="D1414" s="256" t="s">
        <v>203</v>
      </c>
      <c r="E1414" s="343" t="s">
        <v>198</v>
      </c>
      <c r="F1414" s="343"/>
      <c r="G1414" s="63" t="s">
        <v>204</v>
      </c>
      <c r="H1414" s="64">
        <v>1</v>
      </c>
      <c r="I1414" s="65">
        <v>63.53</v>
      </c>
      <c r="J1414" s="65">
        <v>63.53</v>
      </c>
    </row>
    <row r="1415" spans="1:10" ht="26.1" customHeight="1" x14ac:dyDescent="0.2">
      <c r="A1415" s="254" t="s">
        <v>123</v>
      </c>
      <c r="B1415" s="103" t="s">
        <v>832</v>
      </c>
      <c r="C1415" s="254" t="s">
        <v>21</v>
      </c>
      <c r="D1415" s="254" t="s">
        <v>833</v>
      </c>
      <c r="E1415" s="344" t="s">
        <v>124</v>
      </c>
      <c r="F1415" s="344"/>
      <c r="G1415" s="104" t="s">
        <v>94</v>
      </c>
      <c r="H1415" s="105">
        <v>1</v>
      </c>
      <c r="I1415" s="106">
        <v>32.4</v>
      </c>
      <c r="J1415" s="106">
        <v>32.4</v>
      </c>
    </row>
    <row r="1416" spans="1:10" ht="51.95" customHeight="1" x14ac:dyDescent="0.2">
      <c r="A1416" s="254" t="s">
        <v>123</v>
      </c>
      <c r="B1416" s="103" t="s">
        <v>920</v>
      </c>
      <c r="C1416" s="254" t="s">
        <v>21</v>
      </c>
      <c r="D1416" s="254" t="s">
        <v>921</v>
      </c>
      <c r="E1416" s="344" t="s">
        <v>485</v>
      </c>
      <c r="F1416" s="344"/>
      <c r="G1416" s="104" t="s">
        <v>94</v>
      </c>
      <c r="H1416" s="105">
        <v>1</v>
      </c>
      <c r="I1416" s="106">
        <v>24.55</v>
      </c>
      <c r="J1416" s="106">
        <v>24.55</v>
      </c>
    </row>
    <row r="1417" spans="1:10" ht="51.95" customHeight="1" x14ac:dyDescent="0.2">
      <c r="A1417" s="254" t="s">
        <v>123</v>
      </c>
      <c r="B1417" s="103" t="s">
        <v>922</v>
      </c>
      <c r="C1417" s="254" t="s">
        <v>21</v>
      </c>
      <c r="D1417" s="254" t="s">
        <v>923</v>
      </c>
      <c r="E1417" s="344" t="s">
        <v>485</v>
      </c>
      <c r="F1417" s="344"/>
      <c r="G1417" s="104" t="s">
        <v>94</v>
      </c>
      <c r="H1417" s="105">
        <v>1</v>
      </c>
      <c r="I1417" s="106">
        <v>6.58</v>
      </c>
      <c r="J1417" s="106">
        <v>6.58</v>
      </c>
    </row>
    <row r="1418" spans="1:10" x14ac:dyDescent="0.2">
      <c r="A1418" s="253"/>
      <c r="B1418" s="253"/>
      <c r="C1418" s="253"/>
      <c r="D1418" s="253"/>
      <c r="E1418" s="253" t="s">
        <v>294</v>
      </c>
      <c r="F1418" s="70">
        <v>10.88</v>
      </c>
      <c r="G1418" s="253" t="s">
        <v>295</v>
      </c>
      <c r="H1418" s="70">
        <v>12.87</v>
      </c>
      <c r="I1418" s="253" t="s">
        <v>296</v>
      </c>
      <c r="J1418" s="70">
        <v>23.75</v>
      </c>
    </row>
    <row r="1419" spans="1:10" ht="15" thickBot="1" x14ac:dyDescent="0.25">
      <c r="A1419" s="253"/>
      <c r="B1419" s="253"/>
      <c r="C1419" s="253"/>
      <c r="D1419" s="253"/>
      <c r="E1419" s="253" t="s">
        <v>297</v>
      </c>
      <c r="F1419" s="70">
        <v>17.850000000000001</v>
      </c>
      <c r="G1419" s="253"/>
      <c r="H1419" s="345" t="s">
        <v>298</v>
      </c>
      <c r="I1419" s="345"/>
      <c r="J1419" s="70">
        <v>81.38</v>
      </c>
    </row>
    <row r="1420" spans="1:10" ht="0.95" customHeight="1" thickTop="1" x14ac:dyDescent="0.2">
      <c r="A1420" s="102"/>
      <c r="B1420" s="102"/>
      <c r="C1420" s="102"/>
      <c r="D1420" s="102"/>
      <c r="E1420" s="102"/>
      <c r="F1420" s="102"/>
      <c r="G1420" s="102"/>
      <c r="H1420" s="102"/>
      <c r="I1420" s="102"/>
      <c r="J1420" s="102"/>
    </row>
    <row r="1421" spans="1:10" ht="18" customHeight="1" x14ac:dyDescent="0.2">
      <c r="A1421" s="255"/>
      <c r="B1421" s="257" t="s">
        <v>1</v>
      </c>
      <c r="C1421" s="255" t="s">
        <v>2</v>
      </c>
      <c r="D1421" s="255" t="s">
        <v>3</v>
      </c>
      <c r="E1421" s="342" t="s">
        <v>89</v>
      </c>
      <c r="F1421" s="342"/>
      <c r="G1421" s="258" t="s">
        <v>4</v>
      </c>
      <c r="H1421" s="257" t="s">
        <v>5</v>
      </c>
      <c r="I1421" s="257" t="s">
        <v>6</v>
      </c>
      <c r="J1421" s="257" t="s">
        <v>8</v>
      </c>
    </row>
    <row r="1422" spans="1:10" ht="51.95" customHeight="1" x14ac:dyDescent="0.2">
      <c r="A1422" s="256" t="s">
        <v>90</v>
      </c>
      <c r="B1422" s="62" t="s">
        <v>920</v>
      </c>
      <c r="C1422" s="256" t="s">
        <v>21</v>
      </c>
      <c r="D1422" s="256" t="s">
        <v>921</v>
      </c>
      <c r="E1422" s="343" t="s">
        <v>485</v>
      </c>
      <c r="F1422" s="343"/>
      <c r="G1422" s="63" t="s">
        <v>94</v>
      </c>
      <c r="H1422" s="64">
        <v>1</v>
      </c>
      <c r="I1422" s="65">
        <v>24.55</v>
      </c>
      <c r="J1422" s="65">
        <v>24.55</v>
      </c>
    </row>
    <row r="1423" spans="1:10" ht="51.95" customHeight="1" x14ac:dyDescent="0.2">
      <c r="A1423" s="252" t="s">
        <v>92</v>
      </c>
      <c r="B1423" s="66" t="s">
        <v>924</v>
      </c>
      <c r="C1423" s="252" t="s">
        <v>21</v>
      </c>
      <c r="D1423" s="252" t="s">
        <v>925</v>
      </c>
      <c r="E1423" s="347" t="s">
        <v>496</v>
      </c>
      <c r="F1423" s="347"/>
      <c r="G1423" s="67" t="s">
        <v>18</v>
      </c>
      <c r="H1423" s="68">
        <v>5.3300000000000001E-5</v>
      </c>
      <c r="I1423" s="69">
        <v>460696.96</v>
      </c>
      <c r="J1423" s="69">
        <v>24.55</v>
      </c>
    </row>
    <row r="1424" spans="1:10" x14ac:dyDescent="0.2">
      <c r="A1424" s="253"/>
      <c r="B1424" s="253"/>
      <c r="C1424" s="253"/>
      <c r="D1424" s="253"/>
      <c r="E1424" s="253" t="s">
        <v>294</v>
      </c>
      <c r="F1424" s="70">
        <v>0</v>
      </c>
      <c r="G1424" s="253" t="s">
        <v>295</v>
      </c>
      <c r="H1424" s="70">
        <v>0</v>
      </c>
      <c r="I1424" s="253" t="s">
        <v>296</v>
      </c>
      <c r="J1424" s="70">
        <v>0</v>
      </c>
    </row>
    <row r="1425" spans="1:10" ht="15" thickBot="1" x14ac:dyDescent="0.25">
      <c r="A1425" s="253"/>
      <c r="B1425" s="253"/>
      <c r="C1425" s="253"/>
      <c r="D1425" s="253"/>
      <c r="E1425" s="253" t="s">
        <v>297</v>
      </c>
      <c r="F1425" s="70">
        <v>6.89</v>
      </c>
      <c r="G1425" s="253"/>
      <c r="H1425" s="345" t="s">
        <v>298</v>
      </c>
      <c r="I1425" s="345"/>
      <c r="J1425" s="70">
        <v>31.44</v>
      </c>
    </row>
    <row r="1426" spans="1:10" ht="0.95" customHeight="1" thickTop="1" x14ac:dyDescent="0.2">
      <c r="A1426" s="102"/>
      <c r="B1426" s="102"/>
      <c r="C1426" s="102"/>
      <c r="D1426" s="102"/>
      <c r="E1426" s="102"/>
      <c r="F1426" s="102"/>
      <c r="G1426" s="102"/>
      <c r="H1426" s="102"/>
      <c r="I1426" s="102"/>
      <c r="J1426" s="102"/>
    </row>
    <row r="1427" spans="1:10" ht="18" customHeight="1" x14ac:dyDescent="0.2">
      <c r="A1427" s="255"/>
      <c r="B1427" s="257" t="s">
        <v>1</v>
      </c>
      <c r="C1427" s="255" t="s">
        <v>2</v>
      </c>
      <c r="D1427" s="255" t="s">
        <v>3</v>
      </c>
      <c r="E1427" s="342" t="s">
        <v>89</v>
      </c>
      <c r="F1427" s="342"/>
      <c r="G1427" s="258" t="s">
        <v>4</v>
      </c>
      <c r="H1427" s="257" t="s">
        <v>5</v>
      </c>
      <c r="I1427" s="257" t="s">
        <v>6</v>
      </c>
      <c r="J1427" s="257" t="s">
        <v>8</v>
      </c>
    </row>
    <row r="1428" spans="1:10" ht="51.95" customHeight="1" x14ac:dyDescent="0.2">
      <c r="A1428" s="256" t="s">
        <v>90</v>
      </c>
      <c r="B1428" s="62" t="s">
        <v>922</v>
      </c>
      <c r="C1428" s="256" t="s">
        <v>21</v>
      </c>
      <c r="D1428" s="256" t="s">
        <v>923</v>
      </c>
      <c r="E1428" s="343" t="s">
        <v>485</v>
      </c>
      <c r="F1428" s="343"/>
      <c r="G1428" s="63" t="s">
        <v>94</v>
      </c>
      <c r="H1428" s="64">
        <v>1</v>
      </c>
      <c r="I1428" s="65">
        <v>6.58</v>
      </c>
      <c r="J1428" s="65">
        <v>6.58</v>
      </c>
    </row>
    <row r="1429" spans="1:10" ht="51.95" customHeight="1" x14ac:dyDescent="0.2">
      <c r="A1429" s="252" t="s">
        <v>92</v>
      </c>
      <c r="B1429" s="66" t="s">
        <v>924</v>
      </c>
      <c r="C1429" s="252" t="s">
        <v>21</v>
      </c>
      <c r="D1429" s="252" t="s">
        <v>925</v>
      </c>
      <c r="E1429" s="347" t="s">
        <v>496</v>
      </c>
      <c r="F1429" s="347"/>
      <c r="G1429" s="67" t="s">
        <v>18</v>
      </c>
      <c r="H1429" s="68">
        <v>1.43E-5</v>
      </c>
      <c r="I1429" s="69">
        <v>460696.96</v>
      </c>
      <c r="J1429" s="69">
        <v>6.58</v>
      </c>
    </row>
    <row r="1430" spans="1:10" x14ac:dyDescent="0.2">
      <c r="A1430" s="253"/>
      <c r="B1430" s="253"/>
      <c r="C1430" s="253"/>
      <c r="D1430" s="253"/>
      <c r="E1430" s="253" t="s">
        <v>294</v>
      </c>
      <c r="F1430" s="70">
        <v>0</v>
      </c>
      <c r="G1430" s="253" t="s">
        <v>295</v>
      </c>
      <c r="H1430" s="70">
        <v>0</v>
      </c>
      <c r="I1430" s="253" t="s">
        <v>296</v>
      </c>
      <c r="J1430" s="70">
        <v>0</v>
      </c>
    </row>
    <row r="1431" spans="1:10" ht="15" thickBot="1" x14ac:dyDescent="0.25">
      <c r="A1431" s="253"/>
      <c r="B1431" s="253"/>
      <c r="C1431" s="253"/>
      <c r="D1431" s="253"/>
      <c r="E1431" s="253" t="s">
        <v>297</v>
      </c>
      <c r="F1431" s="70">
        <v>1.84</v>
      </c>
      <c r="G1431" s="253"/>
      <c r="H1431" s="345" t="s">
        <v>298</v>
      </c>
      <c r="I1431" s="345"/>
      <c r="J1431" s="70">
        <v>8.42</v>
      </c>
    </row>
    <row r="1432" spans="1:10" ht="0.95" customHeight="1" thickTop="1" x14ac:dyDescent="0.2">
      <c r="A1432" s="102"/>
      <c r="B1432" s="102"/>
      <c r="C1432" s="102"/>
      <c r="D1432" s="102"/>
      <c r="E1432" s="102"/>
      <c r="F1432" s="102"/>
      <c r="G1432" s="102"/>
      <c r="H1432" s="102"/>
      <c r="I1432" s="102"/>
      <c r="J1432" s="102"/>
    </row>
    <row r="1433" spans="1:10" ht="18" customHeight="1" x14ac:dyDescent="0.2">
      <c r="A1433" s="255"/>
      <c r="B1433" s="257" t="s">
        <v>1</v>
      </c>
      <c r="C1433" s="255" t="s">
        <v>2</v>
      </c>
      <c r="D1433" s="255" t="s">
        <v>3</v>
      </c>
      <c r="E1433" s="342" t="s">
        <v>89</v>
      </c>
      <c r="F1433" s="342"/>
      <c r="G1433" s="258" t="s">
        <v>4</v>
      </c>
      <c r="H1433" s="257" t="s">
        <v>5</v>
      </c>
      <c r="I1433" s="257" t="s">
        <v>6</v>
      </c>
      <c r="J1433" s="257" t="s">
        <v>8</v>
      </c>
    </row>
    <row r="1434" spans="1:10" ht="51.95" customHeight="1" x14ac:dyDescent="0.2">
      <c r="A1434" s="256" t="s">
        <v>90</v>
      </c>
      <c r="B1434" s="62" t="s">
        <v>226</v>
      </c>
      <c r="C1434" s="256" t="s">
        <v>21</v>
      </c>
      <c r="D1434" s="256" t="s">
        <v>227</v>
      </c>
      <c r="E1434" s="343" t="s">
        <v>198</v>
      </c>
      <c r="F1434" s="343"/>
      <c r="G1434" s="63" t="s">
        <v>204</v>
      </c>
      <c r="H1434" s="64">
        <v>1</v>
      </c>
      <c r="I1434" s="65">
        <v>64.81</v>
      </c>
      <c r="J1434" s="65">
        <v>64.81</v>
      </c>
    </row>
    <row r="1435" spans="1:10" ht="51.95" customHeight="1" x14ac:dyDescent="0.2">
      <c r="A1435" s="254" t="s">
        <v>123</v>
      </c>
      <c r="B1435" s="103" t="s">
        <v>926</v>
      </c>
      <c r="C1435" s="254" t="s">
        <v>21</v>
      </c>
      <c r="D1435" s="254" t="s">
        <v>927</v>
      </c>
      <c r="E1435" s="344" t="s">
        <v>485</v>
      </c>
      <c r="F1435" s="344"/>
      <c r="G1435" s="104" t="s">
        <v>94</v>
      </c>
      <c r="H1435" s="105">
        <v>1</v>
      </c>
      <c r="I1435" s="106">
        <v>6.89</v>
      </c>
      <c r="J1435" s="106">
        <v>6.89</v>
      </c>
    </row>
    <row r="1436" spans="1:10" ht="26.1" customHeight="1" x14ac:dyDescent="0.2">
      <c r="A1436" s="254" t="s">
        <v>123</v>
      </c>
      <c r="B1436" s="103" t="s">
        <v>832</v>
      </c>
      <c r="C1436" s="254" t="s">
        <v>21</v>
      </c>
      <c r="D1436" s="254" t="s">
        <v>833</v>
      </c>
      <c r="E1436" s="344" t="s">
        <v>124</v>
      </c>
      <c r="F1436" s="344"/>
      <c r="G1436" s="104" t="s">
        <v>94</v>
      </c>
      <c r="H1436" s="105">
        <v>1</v>
      </c>
      <c r="I1436" s="106">
        <v>32.4</v>
      </c>
      <c r="J1436" s="106">
        <v>32.4</v>
      </c>
    </row>
    <row r="1437" spans="1:10" ht="51.95" customHeight="1" x14ac:dyDescent="0.2">
      <c r="A1437" s="254" t="s">
        <v>123</v>
      </c>
      <c r="B1437" s="103" t="s">
        <v>928</v>
      </c>
      <c r="C1437" s="254" t="s">
        <v>21</v>
      </c>
      <c r="D1437" s="254" t="s">
        <v>929</v>
      </c>
      <c r="E1437" s="344" t="s">
        <v>485</v>
      </c>
      <c r="F1437" s="344"/>
      <c r="G1437" s="104" t="s">
        <v>94</v>
      </c>
      <c r="H1437" s="105">
        <v>1</v>
      </c>
      <c r="I1437" s="106">
        <v>25.52</v>
      </c>
      <c r="J1437" s="106">
        <v>25.52</v>
      </c>
    </row>
    <row r="1438" spans="1:10" x14ac:dyDescent="0.2">
      <c r="A1438" s="253"/>
      <c r="B1438" s="253"/>
      <c r="C1438" s="253"/>
      <c r="D1438" s="253"/>
      <c r="E1438" s="253" t="s">
        <v>294</v>
      </c>
      <c r="F1438" s="70">
        <v>10.88</v>
      </c>
      <c r="G1438" s="253" t="s">
        <v>295</v>
      </c>
      <c r="H1438" s="70">
        <v>12.87</v>
      </c>
      <c r="I1438" s="253" t="s">
        <v>296</v>
      </c>
      <c r="J1438" s="70">
        <v>23.75</v>
      </c>
    </row>
    <row r="1439" spans="1:10" ht="15" thickBot="1" x14ac:dyDescent="0.25">
      <c r="A1439" s="253"/>
      <c r="B1439" s="253"/>
      <c r="C1439" s="253"/>
      <c r="D1439" s="253"/>
      <c r="E1439" s="253" t="s">
        <v>297</v>
      </c>
      <c r="F1439" s="70">
        <v>18.21</v>
      </c>
      <c r="G1439" s="253"/>
      <c r="H1439" s="345" t="s">
        <v>298</v>
      </c>
      <c r="I1439" s="345"/>
      <c r="J1439" s="70">
        <v>83.02</v>
      </c>
    </row>
    <row r="1440" spans="1:10" ht="0.95" customHeight="1" thickTop="1" x14ac:dyDescent="0.2">
      <c r="A1440" s="102"/>
      <c r="B1440" s="102"/>
      <c r="C1440" s="102"/>
      <c r="D1440" s="102"/>
      <c r="E1440" s="102"/>
      <c r="F1440" s="102"/>
      <c r="G1440" s="102"/>
      <c r="H1440" s="102"/>
      <c r="I1440" s="102"/>
      <c r="J1440" s="102"/>
    </row>
    <row r="1441" spans="1:10" ht="18" customHeight="1" x14ac:dyDescent="0.2">
      <c r="A1441" s="255"/>
      <c r="B1441" s="257" t="s">
        <v>1</v>
      </c>
      <c r="C1441" s="255" t="s">
        <v>2</v>
      </c>
      <c r="D1441" s="255" t="s">
        <v>3</v>
      </c>
      <c r="E1441" s="342" t="s">
        <v>89</v>
      </c>
      <c r="F1441" s="342"/>
      <c r="G1441" s="258" t="s">
        <v>4</v>
      </c>
      <c r="H1441" s="257" t="s">
        <v>5</v>
      </c>
      <c r="I1441" s="257" t="s">
        <v>6</v>
      </c>
      <c r="J1441" s="257" t="s">
        <v>8</v>
      </c>
    </row>
    <row r="1442" spans="1:10" ht="51.95" customHeight="1" x14ac:dyDescent="0.2">
      <c r="A1442" s="256" t="s">
        <v>90</v>
      </c>
      <c r="B1442" s="62" t="s">
        <v>404</v>
      </c>
      <c r="C1442" s="256" t="s">
        <v>21</v>
      </c>
      <c r="D1442" s="256" t="s">
        <v>405</v>
      </c>
      <c r="E1442" s="343" t="s">
        <v>198</v>
      </c>
      <c r="F1442" s="343"/>
      <c r="G1442" s="63" t="s">
        <v>199</v>
      </c>
      <c r="H1442" s="64">
        <v>1</v>
      </c>
      <c r="I1442" s="65">
        <v>157.1</v>
      </c>
      <c r="J1442" s="65">
        <v>157.1</v>
      </c>
    </row>
    <row r="1443" spans="1:10" ht="51.95" customHeight="1" x14ac:dyDescent="0.2">
      <c r="A1443" s="254" t="s">
        <v>123</v>
      </c>
      <c r="B1443" s="103" t="s">
        <v>928</v>
      </c>
      <c r="C1443" s="254" t="s">
        <v>21</v>
      </c>
      <c r="D1443" s="254" t="s">
        <v>929</v>
      </c>
      <c r="E1443" s="344" t="s">
        <v>485</v>
      </c>
      <c r="F1443" s="344"/>
      <c r="G1443" s="104" t="s">
        <v>94</v>
      </c>
      <c r="H1443" s="105">
        <v>1</v>
      </c>
      <c r="I1443" s="106">
        <v>25.52</v>
      </c>
      <c r="J1443" s="106">
        <v>25.52</v>
      </c>
    </row>
    <row r="1444" spans="1:10" ht="26.1" customHeight="1" x14ac:dyDescent="0.2">
      <c r="A1444" s="254" t="s">
        <v>123</v>
      </c>
      <c r="B1444" s="103" t="s">
        <v>832</v>
      </c>
      <c r="C1444" s="254" t="s">
        <v>21</v>
      </c>
      <c r="D1444" s="254" t="s">
        <v>833</v>
      </c>
      <c r="E1444" s="344" t="s">
        <v>124</v>
      </c>
      <c r="F1444" s="344"/>
      <c r="G1444" s="104" t="s">
        <v>94</v>
      </c>
      <c r="H1444" s="105">
        <v>1</v>
      </c>
      <c r="I1444" s="106">
        <v>32.4</v>
      </c>
      <c r="J1444" s="106">
        <v>32.4</v>
      </c>
    </row>
    <row r="1445" spans="1:10" ht="51.95" customHeight="1" x14ac:dyDescent="0.2">
      <c r="A1445" s="254" t="s">
        <v>123</v>
      </c>
      <c r="B1445" s="103" t="s">
        <v>930</v>
      </c>
      <c r="C1445" s="254" t="s">
        <v>21</v>
      </c>
      <c r="D1445" s="254" t="s">
        <v>931</v>
      </c>
      <c r="E1445" s="344" t="s">
        <v>485</v>
      </c>
      <c r="F1445" s="344"/>
      <c r="G1445" s="104" t="s">
        <v>94</v>
      </c>
      <c r="H1445" s="105">
        <v>1</v>
      </c>
      <c r="I1445" s="106">
        <v>60.35</v>
      </c>
      <c r="J1445" s="106">
        <v>60.35</v>
      </c>
    </row>
    <row r="1446" spans="1:10" ht="51.95" customHeight="1" x14ac:dyDescent="0.2">
      <c r="A1446" s="254" t="s">
        <v>123</v>
      </c>
      <c r="B1446" s="103" t="s">
        <v>926</v>
      </c>
      <c r="C1446" s="254" t="s">
        <v>21</v>
      </c>
      <c r="D1446" s="254" t="s">
        <v>927</v>
      </c>
      <c r="E1446" s="344" t="s">
        <v>485</v>
      </c>
      <c r="F1446" s="344"/>
      <c r="G1446" s="104" t="s">
        <v>94</v>
      </c>
      <c r="H1446" s="105">
        <v>1</v>
      </c>
      <c r="I1446" s="106">
        <v>6.89</v>
      </c>
      <c r="J1446" s="106">
        <v>6.89</v>
      </c>
    </row>
    <row r="1447" spans="1:10" ht="51.95" customHeight="1" x14ac:dyDescent="0.2">
      <c r="A1447" s="254" t="s">
        <v>123</v>
      </c>
      <c r="B1447" s="103" t="s">
        <v>932</v>
      </c>
      <c r="C1447" s="254" t="s">
        <v>21</v>
      </c>
      <c r="D1447" s="254" t="s">
        <v>933</v>
      </c>
      <c r="E1447" s="344" t="s">
        <v>485</v>
      </c>
      <c r="F1447" s="344"/>
      <c r="G1447" s="104" t="s">
        <v>94</v>
      </c>
      <c r="H1447" s="105">
        <v>1</v>
      </c>
      <c r="I1447" s="106">
        <v>31.94</v>
      </c>
      <c r="J1447" s="106">
        <v>31.94</v>
      </c>
    </row>
    <row r="1448" spans="1:10" x14ac:dyDescent="0.2">
      <c r="A1448" s="253"/>
      <c r="B1448" s="253"/>
      <c r="C1448" s="253"/>
      <c r="D1448" s="253"/>
      <c r="E1448" s="253" t="s">
        <v>294</v>
      </c>
      <c r="F1448" s="70">
        <v>10.88</v>
      </c>
      <c r="G1448" s="253" t="s">
        <v>295</v>
      </c>
      <c r="H1448" s="70">
        <v>12.87</v>
      </c>
      <c r="I1448" s="253" t="s">
        <v>296</v>
      </c>
      <c r="J1448" s="70">
        <v>23.75</v>
      </c>
    </row>
    <row r="1449" spans="1:10" ht="15" thickBot="1" x14ac:dyDescent="0.25">
      <c r="A1449" s="253"/>
      <c r="B1449" s="253"/>
      <c r="C1449" s="253"/>
      <c r="D1449" s="253"/>
      <c r="E1449" s="253" t="s">
        <v>297</v>
      </c>
      <c r="F1449" s="70">
        <v>44.14</v>
      </c>
      <c r="G1449" s="253"/>
      <c r="H1449" s="345" t="s">
        <v>298</v>
      </c>
      <c r="I1449" s="345"/>
      <c r="J1449" s="70">
        <v>201.24</v>
      </c>
    </row>
    <row r="1450" spans="1:10" ht="0.95" customHeight="1" thickTop="1" x14ac:dyDescent="0.2">
      <c r="A1450" s="102"/>
      <c r="B1450" s="102"/>
      <c r="C1450" s="102"/>
      <c r="D1450" s="102"/>
      <c r="E1450" s="102"/>
      <c r="F1450" s="102"/>
      <c r="G1450" s="102"/>
      <c r="H1450" s="102"/>
      <c r="I1450" s="102"/>
      <c r="J1450" s="102"/>
    </row>
    <row r="1451" spans="1:10" ht="18" customHeight="1" x14ac:dyDescent="0.2">
      <c r="A1451" s="255"/>
      <c r="B1451" s="257" t="s">
        <v>1</v>
      </c>
      <c r="C1451" s="255" t="s">
        <v>2</v>
      </c>
      <c r="D1451" s="255" t="s">
        <v>3</v>
      </c>
      <c r="E1451" s="342" t="s">
        <v>89</v>
      </c>
      <c r="F1451" s="342"/>
      <c r="G1451" s="258" t="s">
        <v>4</v>
      </c>
      <c r="H1451" s="257" t="s">
        <v>5</v>
      </c>
      <c r="I1451" s="257" t="s">
        <v>6</v>
      </c>
      <c r="J1451" s="257" t="s">
        <v>8</v>
      </c>
    </row>
    <row r="1452" spans="1:10" ht="51.95" customHeight="1" x14ac:dyDescent="0.2">
      <c r="A1452" s="256" t="s">
        <v>90</v>
      </c>
      <c r="B1452" s="62" t="s">
        <v>928</v>
      </c>
      <c r="C1452" s="256" t="s">
        <v>21</v>
      </c>
      <c r="D1452" s="256" t="s">
        <v>929</v>
      </c>
      <c r="E1452" s="343" t="s">
        <v>485</v>
      </c>
      <c r="F1452" s="343"/>
      <c r="G1452" s="63" t="s">
        <v>94</v>
      </c>
      <c r="H1452" s="64">
        <v>1</v>
      </c>
      <c r="I1452" s="65">
        <v>25.52</v>
      </c>
      <c r="J1452" s="65">
        <v>25.52</v>
      </c>
    </row>
    <row r="1453" spans="1:10" ht="39" customHeight="1" x14ac:dyDescent="0.2">
      <c r="A1453" s="252" t="s">
        <v>92</v>
      </c>
      <c r="B1453" s="66" t="s">
        <v>934</v>
      </c>
      <c r="C1453" s="252" t="s">
        <v>21</v>
      </c>
      <c r="D1453" s="252" t="s">
        <v>935</v>
      </c>
      <c r="E1453" s="347" t="s">
        <v>496</v>
      </c>
      <c r="F1453" s="347"/>
      <c r="G1453" s="67" t="s">
        <v>18</v>
      </c>
      <c r="H1453" s="68">
        <v>5.3300000000000001E-5</v>
      </c>
      <c r="I1453" s="69">
        <v>478985.11</v>
      </c>
      <c r="J1453" s="69">
        <v>25.52</v>
      </c>
    </row>
    <row r="1454" spans="1:10" x14ac:dyDescent="0.2">
      <c r="A1454" s="253"/>
      <c r="B1454" s="253"/>
      <c r="C1454" s="253"/>
      <c r="D1454" s="253"/>
      <c r="E1454" s="253" t="s">
        <v>294</v>
      </c>
      <c r="F1454" s="70">
        <v>0</v>
      </c>
      <c r="G1454" s="253" t="s">
        <v>295</v>
      </c>
      <c r="H1454" s="70">
        <v>0</v>
      </c>
      <c r="I1454" s="253" t="s">
        <v>296</v>
      </c>
      <c r="J1454" s="70">
        <v>0</v>
      </c>
    </row>
    <row r="1455" spans="1:10" ht="15" thickBot="1" x14ac:dyDescent="0.25">
      <c r="A1455" s="253"/>
      <c r="B1455" s="253"/>
      <c r="C1455" s="253"/>
      <c r="D1455" s="253"/>
      <c r="E1455" s="253" t="s">
        <v>297</v>
      </c>
      <c r="F1455" s="70">
        <v>7.17</v>
      </c>
      <c r="G1455" s="253"/>
      <c r="H1455" s="345" t="s">
        <v>298</v>
      </c>
      <c r="I1455" s="345"/>
      <c r="J1455" s="70">
        <v>32.69</v>
      </c>
    </row>
    <row r="1456" spans="1:10" ht="0.95" customHeight="1" thickTop="1" x14ac:dyDescent="0.2">
      <c r="A1456" s="102"/>
      <c r="B1456" s="102"/>
      <c r="C1456" s="102"/>
      <c r="D1456" s="102"/>
      <c r="E1456" s="102"/>
      <c r="F1456" s="102"/>
      <c r="G1456" s="102"/>
      <c r="H1456" s="102"/>
      <c r="I1456" s="102"/>
      <c r="J1456" s="102"/>
    </row>
    <row r="1457" spans="1:10" ht="18" customHeight="1" x14ac:dyDescent="0.2">
      <c r="A1457" s="255"/>
      <c r="B1457" s="257" t="s">
        <v>1</v>
      </c>
      <c r="C1457" s="255" t="s">
        <v>2</v>
      </c>
      <c r="D1457" s="255" t="s">
        <v>3</v>
      </c>
      <c r="E1457" s="342" t="s">
        <v>89</v>
      </c>
      <c r="F1457" s="342"/>
      <c r="G1457" s="258" t="s">
        <v>4</v>
      </c>
      <c r="H1457" s="257" t="s">
        <v>5</v>
      </c>
      <c r="I1457" s="257" t="s">
        <v>6</v>
      </c>
      <c r="J1457" s="257" t="s">
        <v>8</v>
      </c>
    </row>
    <row r="1458" spans="1:10" ht="51.95" customHeight="1" x14ac:dyDescent="0.2">
      <c r="A1458" s="256" t="s">
        <v>90</v>
      </c>
      <c r="B1458" s="62" t="s">
        <v>926</v>
      </c>
      <c r="C1458" s="256" t="s">
        <v>21</v>
      </c>
      <c r="D1458" s="256" t="s">
        <v>927</v>
      </c>
      <c r="E1458" s="343" t="s">
        <v>485</v>
      </c>
      <c r="F1458" s="343"/>
      <c r="G1458" s="63" t="s">
        <v>94</v>
      </c>
      <c r="H1458" s="64">
        <v>1</v>
      </c>
      <c r="I1458" s="65">
        <v>6.89</v>
      </c>
      <c r="J1458" s="65">
        <v>6.89</v>
      </c>
    </row>
    <row r="1459" spans="1:10" ht="39" customHeight="1" x14ac:dyDescent="0.2">
      <c r="A1459" s="252" t="s">
        <v>92</v>
      </c>
      <c r="B1459" s="66" t="s">
        <v>934</v>
      </c>
      <c r="C1459" s="252" t="s">
        <v>21</v>
      </c>
      <c r="D1459" s="252" t="s">
        <v>935</v>
      </c>
      <c r="E1459" s="347" t="s">
        <v>496</v>
      </c>
      <c r="F1459" s="347"/>
      <c r="G1459" s="67" t="s">
        <v>18</v>
      </c>
      <c r="H1459" s="68">
        <v>1.4399999999999999E-5</v>
      </c>
      <c r="I1459" s="69">
        <v>478985.11</v>
      </c>
      <c r="J1459" s="69">
        <v>6.89</v>
      </c>
    </row>
    <row r="1460" spans="1:10" x14ac:dyDescent="0.2">
      <c r="A1460" s="253"/>
      <c r="B1460" s="253"/>
      <c r="C1460" s="253"/>
      <c r="D1460" s="253"/>
      <c r="E1460" s="253" t="s">
        <v>294</v>
      </c>
      <c r="F1460" s="70">
        <v>0</v>
      </c>
      <c r="G1460" s="253" t="s">
        <v>295</v>
      </c>
      <c r="H1460" s="70">
        <v>0</v>
      </c>
      <c r="I1460" s="253" t="s">
        <v>296</v>
      </c>
      <c r="J1460" s="70">
        <v>0</v>
      </c>
    </row>
    <row r="1461" spans="1:10" ht="15" thickBot="1" x14ac:dyDescent="0.25">
      <c r="A1461" s="253"/>
      <c r="B1461" s="253"/>
      <c r="C1461" s="253"/>
      <c r="D1461" s="253"/>
      <c r="E1461" s="253" t="s">
        <v>297</v>
      </c>
      <c r="F1461" s="70">
        <v>1.93</v>
      </c>
      <c r="G1461" s="253"/>
      <c r="H1461" s="345" t="s">
        <v>298</v>
      </c>
      <c r="I1461" s="345"/>
      <c r="J1461" s="70">
        <v>8.82</v>
      </c>
    </row>
    <row r="1462" spans="1:10" ht="0.95" customHeight="1" thickTop="1" x14ac:dyDescent="0.2">
      <c r="A1462" s="102"/>
      <c r="B1462" s="102"/>
      <c r="C1462" s="102"/>
      <c r="D1462" s="102"/>
      <c r="E1462" s="102"/>
      <c r="F1462" s="102"/>
      <c r="G1462" s="102"/>
      <c r="H1462" s="102"/>
      <c r="I1462" s="102"/>
      <c r="J1462" s="102"/>
    </row>
    <row r="1463" spans="1:10" ht="18" customHeight="1" x14ac:dyDescent="0.2">
      <c r="A1463" s="255"/>
      <c r="B1463" s="257" t="s">
        <v>1</v>
      </c>
      <c r="C1463" s="255" t="s">
        <v>2</v>
      </c>
      <c r="D1463" s="255" t="s">
        <v>3</v>
      </c>
      <c r="E1463" s="342" t="s">
        <v>89</v>
      </c>
      <c r="F1463" s="342"/>
      <c r="G1463" s="258" t="s">
        <v>4</v>
      </c>
      <c r="H1463" s="257" t="s">
        <v>5</v>
      </c>
      <c r="I1463" s="257" t="s">
        <v>6</v>
      </c>
      <c r="J1463" s="257" t="s">
        <v>8</v>
      </c>
    </row>
    <row r="1464" spans="1:10" ht="51.95" customHeight="1" x14ac:dyDescent="0.2">
      <c r="A1464" s="256" t="s">
        <v>90</v>
      </c>
      <c r="B1464" s="62" t="s">
        <v>932</v>
      </c>
      <c r="C1464" s="256" t="s">
        <v>21</v>
      </c>
      <c r="D1464" s="256" t="s">
        <v>933</v>
      </c>
      <c r="E1464" s="343" t="s">
        <v>485</v>
      </c>
      <c r="F1464" s="343"/>
      <c r="G1464" s="63" t="s">
        <v>94</v>
      </c>
      <c r="H1464" s="64">
        <v>1</v>
      </c>
      <c r="I1464" s="65">
        <v>31.94</v>
      </c>
      <c r="J1464" s="65">
        <v>31.94</v>
      </c>
    </row>
    <row r="1465" spans="1:10" ht="39" customHeight="1" x14ac:dyDescent="0.2">
      <c r="A1465" s="252" t="s">
        <v>92</v>
      </c>
      <c r="B1465" s="66" t="s">
        <v>934</v>
      </c>
      <c r="C1465" s="252" t="s">
        <v>21</v>
      </c>
      <c r="D1465" s="252" t="s">
        <v>935</v>
      </c>
      <c r="E1465" s="347" t="s">
        <v>496</v>
      </c>
      <c r="F1465" s="347"/>
      <c r="G1465" s="67" t="s">
        <v>18</v>
      </c>
      <c r="H1465" s="68">
        <v>6.6699999999999995E-5</v>
      </c>
      <c r="I1465" s="69">
        <v>478985.11</v>
      </c>
      <c r="J1465" s="69">
        <v>31.94</v>
      </c>
    </row>
    <row r="1466" spans="1:10" x14ac:dyDescent="0.2">
      <c r="A1466" s="253"/>
      <c r="B1466" s="253"/>
      <c r="C1466" s="253"/>
      <c r="D1466" s="253"/>
      <c r="E1466" s="253" t="s">
        <v>294</v>
      </c>
      <c r="F1466" s="70">
        <v>0</v>
      </c>
      <c r="G1466" s="253" t="s">
        <v>295</v>
      </c>
      <c r="H1466" s="70">
        <v>0</v>
      </c>
      <c r="I1466" s="253" t="s">
        <v>296</v>
      </c>
      <c r="J1466" s="70">
        <v>0</v>
      </c>
    </row>
    <row r="1467" spans="1:10" ht="15" thickBot="1" x14ac:dyDescent="0.25">
      <c r="A1467" s="253"/>
      <c r="B1467" s="253"/>
      <c r="C1467" s="253"/>
      <c r="D1467" s="253"/>
      <c r="E1467" s="253" t="s">
        <v>297</v>
      </c>
      <c r="F1467" s="70">
        <v>8.9700000000000006</v>
      </c>
      <c r="G1467" s="253"/>
      <c r="H1467" s="345" t="s">
        <v>298</v>
      </c>
      <c r="I1467" s="345"/>
      <c r="J1467" s="70">
        <v>40.909999999999997</v>
      </c>
    </row>
    <row r="1468" spans="1:10" ht="0.95" customHeight="1" thickTop="1" x14ac:dyDescent="0.2">
      <c r="A1468" s="102"/>
      <c r="B1468" s="102"/>
      <c r="C1468" s="102"/>
      <c r="D1468" s="102"/>
      <c r="E1468" s="102"/>
      <c r="F1468" s="102"/>
      <c r="G1468" s="102"/>
      <c r="H1468" s="102"/>
      <c r="I1468" s="102"/>
      <c r="J1468" s="102"/>
    </row>
    <row r="1469" spans="1:10" ht="18" customHeight="1" x14ac:dyDescent="0.2">
      <c r="A1469" s="255"/>
      <c r="B1469" s="257" t="s">
        <v>1</v>
      </c>
      <c r="C1469" s="255" t="s">
        <v>2</v>
      </c>
      <c r="D1469" s="255" t="s">
        <v>3</v>
      </c>
      <c r="E1469" s="342" t="s">
        <v>89</v>
      </c>
      <c r="F1469" s="342"/>
      <c r="G1469" s="258" t="s">
        <v>4</v>
      </c>
      <c r="H1469" s="257" t="s">
        <v>5</v>
      </c>
      <c r="I1469" s="257" t="s">
        <v>6</v>
      </c>
      <c r="J1469" s="257" t="s">
        <v>8</v>
      </c>
    </row>
    <row r="1470" spans="1:10" ht="51.95" customHeight="1" x14ac:dyDescent="0.2">
      <c r="A1470" s="256" t="s">
        <v>90</v>
      </c>
      <c r="B1470" s="62" t="s">
        <v>930</v>
      </c>
      <c r="C1470" s="256" t="s">
        <v>21</v>
      </c>
      <c r="D1470" s="256" t="s">
        <v>931</v>
      </c>
      <c r="E1470" s="343" t="s">
        <v>485</v>
      </c>
      <c r="F1470" s="343"/>
      <c r="G1470" s="63" t="s">
        <v>94</v>
      </c>
      <c r="H1470" s="64">
        <v>1</v>
      </c>
      <c r="I1470" s="65">
        <v>60.35</v>
      </c>
      <c r="J1470" s="65">
        <v>60.35</v>
      </c>
    </row>
    <row r="1471" spans="1:10" ht="26.1" customHeight="1" x14ac:dyDescent="0.2">
      <c r="A1471" s="252" t="s">
        <v>92</v>
      </c>
      <c r="B1471" s="66" t="s">
        <v>515</v>
      </c>
      <c r="C1471" s="252" t="s">
        <v>21</v>
      </c>
      <c r="D1471" s="252" t="s">
        <v>516</v>
      </c>
      <c r="E1471" s="347" t="s">
        <v>127</v>
      </c>
      <c r="F1471" s="347"/>
      <c r="G1471" s="67" t="s">
        <v>66</v>
      </c>
      <c r="H1471" s="68">
        <v>9.5500000000000007</v>
      </c>
      <c r="I1471" s="69">
        <v>6.32</v>
      </c>
      <c r="J1471" s="69">
        <v>60.35</v>
      </c>
    </row>
    <row r="1472" spans="1:10" x14ac:dyDescent="0.2">
      <c r="A1472" s="253"/>
      <c r="B1472" s="253"/>
      <c r="C1472" s="253"/>
      <c r="D1472" s="253"/>
      <c r="E1472" s="253" t="s">
        <v>294</v>
      </c>
      <c r="F1472" s="70">
        <v>0</v>
      </c>
      <c r="G1472" s="253" t="s">
        <v>295</v>
      </c>
      <c r="H1472" s="70">
        <v>0</v>
      </c>
      <c r="I1472" s="253" t="s">
        <v>296</v>
      </c>
      <c r="J1472" s="70">
        <v>0</v>
      </c>
    </row>
    <row r="1473" spans="1:10" ht="15" thickBot="1" x14ac:dyDescent="0.25">
      <c r="A1473" s="253"/>
      <c r="B1473" s="253"/>
      <c r="C1473" s="253"/>
      <c r="D1473" s="253"/>
      <c r="E1473" s="253" t="s">
        <v>297</v>
      </c>
      <c r="F1473" s="70">
        <v>16.95</v>
      </c>
      <c r="G1473" s="253"/>
      <c r="H1473" s="345" t="s">
        <v>298</v>
      </c>
      <c r="I1473" s="345"/>
      <c r="J1473" s="70">
        <v>77.3</v>
      </c>
    </row>
    <row r="1474" spans="1:10" ht="0.95" customHeight="1" thickTop="1" x14ac:dyDescent="0.2">
      <c r="A1474" s="102"/>
      <c r="B1474" s="102"/>
      <c r="C1474" s="102"/>
      <c r="D1474" s="102"/>
      <c r="E1474" s="102"/>
      <c r="F1474" s="102"/>
      <c r="G1474" s="102"/>
      <c r="H1474" s="102"/>
      <c r="I1474" s="102"/>
      <c r="J1474" s="102"/>
    </row>
    <row r="1475" spans="1:10" ht="18" customHeight="1" x14ac:dyDescent="0.2">
      <c r="A1475" s="255"/>
      <c r="B1475" s="257" t="s">
        <v>1</v>
      </c>
      <c r="C1475" s="255" t="s">
        <v>2</v>
      </c>
      <c r="D1475" s="255" t="s">
        <v>3</v>
      </c>
      <c r="E1475" s="342" t="s">
        <v>89</v>
      </c>
      <c r="F1475" s="342"/>
      <c r="G1475" s="258" t="s">
        <v>4</v>
      </c>
      <c r="H1475" s="257" t="s">
        <v>5</v>
      </c>
      <c r="I1475" s="257" t="s">
        <v>6</v>
      </c>
      <c r="J1475" s="257" t="s">
        <v>8</v>
      </c>
    </row>
    <row r="1476" spans="1:10" ht="39" customHeight="1" x14ac:dyDescent="0.2">
      <c r="A1476" s="256" t="s">
        <v>90</v>
      </c>
      <c r="B1476" s="62" t="s">
        <v>785</v>
      </c>
      <c r="C1476" s="256" t="s">
        <v>21</v>
      </c>
      <c r="D1476" s="256" t="s">
        <v>786</v>
      </c>
      <c r="E1476" s="343" t="s">
        <v>198</v>
      </c>
      <c r="F1476" s="343"/>
      <c r="G1476" s="63" t="s">
        <v>204</v>
      </c>
      <c r="H1476" s="64">
        <v>1</v>
      </c>
      <c r="I1476" s="65">
        <v>33.799999999999997</v>
      </c>
      <c r="J1476" s="65">
        <v>33.799999999999997</v>
      </c>
    </row>
    <row r="1477" spans="1:10" ht="39" customHeight="1" x14ac:dyDescent="0.2">
      <c r="A1477" s="254" t="s">
        <v>123</v>
      </c>
      <c r="B1477" s="103" t="s">
        <v>936</v>
      </c>
      <c r="C1477" s="254" t="s">
        <v>21</v>
      </c>
      <c r="D1477" s="254" t="s">
        <v>937</v>
      </c>
      <c r="E1477" s="344" t="s">
        <v>485</v>
      </c>
      <c r="F1477" s="344"/>
      <c r="G1477" s="104" t="s">
        <v>94</v>
      </c>
      <c r="H1477" s="105">
        <v>1</v>
      </c>
      <c r="I1477" s="106">
        <v>0.09</v>
      </c>
      <c r="J1477" s="106">
        <v>0.09</v>
      </c>
    </row>
    <row r="1478" spans="1:10" ht="26.1" customHeight="1" x14ac:dyDescent="0.2">
      <c r="A1478" s="254" t="s">
        <v>123</v>
      </c>
      <c r="B1478" s="103" t="s">
        <v>830</v>
      </c>
      <c r="C1478" s="254" t="s">
        <v>21</v>
      </c>
      <c r="D1478" s="254" t="s">
        <v>831</v>
      </c>
      <c r="E1478" s="344" t="s">
        <v>124</v>
      </c>
      <c r="F1478" s="344"/>
      <c r="G1478" s="104" t="s">
        <v>94</v>
      </c>
      <c r="H1478" s="105">
        <v>1</v>
      </c>
      <c r="I1478" s="106">
        <v>33.69</v>
      </c>
      <c r="J1478" s="106">
        <v>33.69</v>
      </c>
    </row>
    <row r="1479" spans="1:10" ht="39" customHeight="1" x14ac:dyDescent="0.2">
      <c r="A1479" s="254" t="s">
        <v>123</v>
      </c>
      <c r="B1479" s="103" t="s">
        <v>938</v>
      </c>
      <c r="C1479" s="254" t="s">
        <v>21</v>
      </c>
      <c r="D1479" s="254" t="s">
        <v>939</v>
      </c>
      <c r="E1479" s="344" t="s">
        <v>485</v>
      </c>
      <c r="F1479" s="344"/>
      <c r="G1479" s="104" t="s">
        <v>94</v>
      </c>
      <c r="H1479" s="105">
        <v>1</v>
      </c>
      <c r="I1479" s="106">
        <v>0.02</v>
      </c>
      <c r="J1479" s="106">
        <v>0.02</v>
      </c>
    </row>
    <row r="1480" spans="1:10" x14ac:dyDescent="0.2">
      <c r="A1480" s="253"/>
      <c r="B1480" s="253"/>
      <c r="C1480" s="253"/>
      <c r="D1480" s="253"/>
      <c r="E1480" s="253" t="s">
        <v>294</v>
      </c>
      <c r="F1480" s="70">
        <v>11.47</v>
      </c>
      <c r="G1480" s="253" t="s">
        <v>295</v>
      </c>
      <c r="H1480" s="70">
        <v>13.57</v>
      </c>
      <c r="I1480" s="253" t="s">
        <v>296</v>
      </c>
      <c r="J1480" s="70">
        <v>25.04</v>
      </c>
    </row>
    <row r="1481" spans="1:10" ht="15" thickBot="1" x14ac:dyDescent="0.25">
      <c r="A1481" s="253"/>
      <c r="B1481" s="253"/>
      <c r="C1481" s="253"/>
      <c r="D1481" s="253"/>
      <c r="E1481" s="253" t="s">
        <v>297</v>
      </c>
      <c r="F1481" s="70">
        <v>9.49</v>
      </c>
      <c r="G1481" s="253"/>
      <c r="H1481" s="345" t="s">
        <v>298</v>
      </c>
      <c r="I1481" s="345"/>
      <c r="J1481" s="70">
        <v>43.29</v>
      </c>
    </row>
    <row r="1482" spans="1:10" ht="0.95" customHeight="1" thickTop="1" x14ac:dyDescent="0.2">
      <c r="A1482" s="102"/>
      <c r="B1482" s="102"/>
      <c r="C1482" s="102"/>
      <c r="D1482" s="102"/>
      <c r="E1482" s="102"/>
      <c r="F1482" s="102"/>
      <c r="G1482" s="102"/>
      <c r="H1482" s="102"/>
      <c r="I1482" s="102"/>
      <c r="J1482" s="102"/>
    </row>
    <row r="1483" spans="1:10" ht="18" customHeight="1" x14ac:dyDescent="0.2">
      <c r="A1483" s="255"/>
      <c r="B1483" s="257" t="s">
        <v>1</v>
      </c>
      <c r="C1483" s="255" t="s">
        <v>2</v>
      </c>
      <c r="D1483" s="255" t="s">
        <v>3</v>
      </c>
      <c r="E1483" s="342" t="s">
        <v>89</v>
      </c>
      <c r="F1483" s="342"/>
      <c r="G1483" s="258" t="s">
        <v>4</v>
      </c>
      <c r="H1483" s="257" t="s">
        <v>5</v>
      </c>
      <c r="I1483" s="257" t="s">
        <v>6</v>
      </c>
      <c r="J1483" s="257" t="s">
        <v>8</v>
      </c>
    </row>
    <row r="1484" spans="1:10" ht="39" customHeight="1" x14ac:dyDescent="0.2">
      <c r="A1484" s="256" t="s">
        <v>90</v>
      </c>
      <c r="B1484" s="62" t="s">
        <v>783</v>
      </c>
      <c r="C1484" s="256" t="s">
        <v>21</v>
      </c>
      <c r="D1484" s="256" t="s">
        <v>784</v>
      </c>
      <c r="E1484" s="343" t="s">
        <v>198</v>
      </c>
      <c r="F1484" s="343"/>
      <c r="G1484" s="63" t="s">
        <v>199</v>
      </c>
      <c r="H1484" s="64">
        <v>1</v>
      </c>
      <c r="I1484" s="65">
        <v>35.5</v>
      </c>
      <c r="J1484" s="65">
        <v>35.5</v>
      </c>
    </row>
    <row r="1485" spans="1:10" ht="26.1" customHeight="1" x14ac:dyDescent="0.2">
      <c r="A1485" s="254" t="s">
        <v>123</v>
      </c>
      <c r="B1485" s="103" t="s">
        <v>830</v>
      </c>
      <c r="C1485" s="254" t="s">
        <v>21</v>
      </c>
      <c r="D1485" s="254" t="s">
        <v>831</v>
      </c>
      <c r="E1485" s="344" t="s">
        <v>124</v>
      </c>
      <c r="F1485" s="344"/>
      <c r="G1485" s="104" t="s">
        <v>94</v>
      </c>
      <c r="H1485" s="105">
        <v>1</v>
      </c>
      <c r="I1485" s="106">
        <v>33.69</v>
      </c>
      <c r="J1485" s="106">
        <v>33.69</v>
      </c>
    </row>
    <row r="1486" spans="1:10" ht="39" customHeight="1" x14ac:dyDescent="0.2">
      <c r="A1486" s="254" t="s">
        <v>123</v>
      </c>
      <c r="B1486" s="103" t="s">
        <v>940</v>
      </c>
      <c r="C1486" s="254" t="s">
        <v>21</v>
      </c>
      <c r="D1486" s="254" t="s">
        <v>941</v>
      </c>
      <c r="E1486" s="344" t="s">
        <v>485</v>
      </c>
      <c r="F1486" s="344"/>
      <c r="G1486" s="104" t="s">
        <v>94</v>
      </c>
      <c r="H1486" s="105">
        <v>1</v>
      </c>
      <c r="I1486" s="106">
        <v>0.06</v>
      </c>
      <c r="J1486" s="106">
        <v>0.06</v>
      </c>
    </row>
    <row r="1487" spans="1:10" ht="39" customHeight="1" x14ac:dyDescent="0.2">
      <c r="A1487" s="254" t="s">
        <v>123</v>
      </c>
      <c r="B1487" s="103" t="s">
        <v>936</v>
      </c>
      <c r="C1487" s="254" t="s">
        <v>21</v>
      </c>
      <c r="D1487" s="254" t="s">
        <v>937</v>
      </c>
      <c r="E1487" s="344" t="s">
        <v>485</v>
      </c>
      <c r="F1487" s="344"/>
      <c r="G1487" s="104" t="s">
        <v>94</v>
      </c>
      <c r="H1487" s="105">
        <v>1</v>
      </c>
      <c r="I1487" s="106">
        <v>0.09</v>
      </c>
      <c r="J1487" s="106">
        <v>0.09</v>
      </c>
    </row>
    <row r="1488" spans="1:10" ht="39" customHeight="1" x14ac:dyDescent="0.2">
      <c r="A1488" s="254" t="s">
        <v>123</v>
      </c>
      <c r="B1488" s="103" t="s">
        <v>938</v>
      </c>
      <c r="C1488" s="254" t="s">
        <v>21</v>
      </c>
      <c r="D1488" s="254" t="s">
        <v>939</v>
      </c>
      <c r="E1488" s="344" t="s">
        <v>485</v>
      </c>
      <c r="F1488" s="344"/>
      <c r="G1488" s="104" t="s">
        <v>94</v>
      </c>
      <c r="H1488" s="105">
        <v>1</v>
      </c>
      <c r="I1488" s="106">
        <v>0.02</v>
      </c>
      <c r="J1488" s="106">
        <v>0.02</v>
      </c>
    </row>
    <row r="1489" spans="1:10" ht="39" customHeight="1" x14ac:dyDescent="0.2">
      <c r="A1489" s="254" t="s">
        <v>123</v>
      </c>
      <c r="B1489" s="103" t="s">
        <v>942</v>
      </c>
      <c r="C1489" s="254" t="s">
        <v>21</v>
      </c>
      <c r="D1489" s="254" t="s">
        <v>943</v>
      </c>
      <c r="E1489" s="344" t="s">
        <v>485</v>
      </c>
      <c r="F1489" s="344"/>
      <c r="G1489" s="104" t="s">
        <v>94</v>
      </c>
      <c r="H1489" s="105">
        <v>1</v>
      </c>
      <c r="I1489" s="106">
        <v>1.64</v>
      </c>
      <c r="J1489" s="106">
        <v>1.64</v>
      </c>
    </row>
    <row r="1490" spans="1:10" x14ac:dyDescent="0.2">
      <c r="A1490" s="253"/>
      <c r="B1490" s="253"/>
      <c r="C1490" s="253"/>
      <c r="D1490" s="253"/>
      <c r="E1490" s="253" t="s">
        <v>294</v>
      </c>
      <c r="F1490" s="70">
        <v>11.47</v>
      </c>
      <c r="G1490" s="253" t="s">
        <v>295</v>
      </c>
      <c r="H1490" s="70">
        <v>13.57</v>
      </c>
      <c r="I1490" s="253" t="s">
        <v>296</v>
      </c>
      <c r="J1490" s="70">
        <v>25.04</v>
      </c>
    </row>
    <row r="1491" spans="1:10" ht="15" thickBot="1" x14ac:dyDescent="0.25">
      <c r="A1491" s="253"/>
      <c r="B1491" s="253"/>
      <c r="C1491" s="253"/>
      <c r="D1491" s="253"/>
      <c r="E1491" s="253" t="s">
        <v>297</v>
      </c>
      <c r="F1491" s="70">
        <v>9.9700000000000006</v>
      </c>
      <c r="G1491" s="253"/>
      <c r="H1491" s="345" t="s">
        <v>298</v>
      </c>
      <c r="I1491" s="345"/>
      <c r="J1491" s="70">
        <v>45.47</v>
      </c>
    </row>
    <row r="1492" spans="1:10" ht="0.95" customHeight="1" thickTop="1" x14ac:dyDescent="0.2">
      <c r="A1492" s="102"/>
      <c r="B1492" s="102"/>
      <c r="C1492" s="102"/>
      <c r="D1492" s="102"/>
      <c r="E1492" s="102"/>
      <c r="F1492" s="102"/>
      <c r="G1492" s="102"/>
      <c r="H1492" s="102"/>
      <c r="I1492" s="102"/>
      <c r="J1492" s="102"/>
    </row>
    <row r="1493" spans="1:10" ht="18" customHeight="1" x14ac:dyDescent="0.2">
      <c r="A1493" s="255"/>
      <c r="B1493" s="257" t="s">
        <v>1</v>
      </c>
      <c r="C1493" s="255" t="s">
        <v>2</v>
      </c>
      <c r="D1493" s="255" t="s">
        <v>3</v>
      </c>
      <c r="E1493" s="342" t="s">
        <v>89</v>
      </c>
      <c r="F1493" s="342"/>
      <c r="G1493" s="258" t="s">
        <v>4</v>
      </c>
      <c r="H1493" s="257" t="s">
        <v>5</v>
      </c>
      <c r="I1493" s="257" t="s">
        <v>6</v>
      </c>
      <c r="J1493" s="257" t="s">
        <v>8</v>
      </c>
    </row>
    <row r="1494" spans="1:10" ht="39" customHeight="1" x14ac:dyDescent="0.2">
      <c r="A1494" s="256" t="s">
        <v>90</v>
      </c>
      <c r="B1494" s="62" t="s">
        <v>936</v>
      </c>
      <c r="C1494" s="256" t="s">
        <v>21</v>
      </c>
      <c r="D1494" s="256" t="s">
        <v>937</v>
      </c>
      <c r="E1494" s="343" t="s">
        <v>485</v>
      </c>
      <c r="F1494" s="343"/>
      <c r="G1494" s="63" t="s">
        <v>94</v>
      </c>
      <c r="H1494" s="64">
        <v>1</v>
      </c>
      <c r="I1494" s="65">
        <v>0.09</v>
      </c>
      <c r="J1494" s="65">
        <v>0.09</v>
      </c>
    </row>
    <row r="1495" spans="1:10" ht="39" customHeight="1" x14ac:dyDescent="0.2">
      <c r="A1495" s="252" t="s">
        <v>92</v>
      </c>
      <c r="B1495" s="66" t="s">
        <v>944</v>
      </c>
      <c r="C1495" s="252" t="s">
        <v>21</v>
      </c>
      <c r="D1495" s="252" t="s">
        <v>945</v>
      </c>
      <c r="E1495" s="347" t="s">
        <v>496</v>
      </c>
      <c r="F1495" s="347"/>
      <c r="G1495" s="67" t="s">
        <v>18</v>
      </c>
      <c r="H1495" s="68">
        <v>7.2000000000000002E-5</v>
      </c>
      <c r="I1495" s="69">
        <v>1366.98</v>
      </c>
      <c r="J1495" s="69">
        <v>0.09</v>
      </c>
    </row>
    <row r="1496" spans="1:10" x14ac:dyDescent="0.2">
      <c r="A1496" s="253"/>
      <c r="B1496" s="253"/>
      <c r="C1496" s="253"/>
      <c r="D1496" s="253"/>
      <c r="E1496" s="253" t="s">
        <v>294</v>
      </c>
      <c r="F1496" s="70">
        <v>0</v>
      </c>
      <c r="G1496" s="253" t="s">
        <v>295</v>
      </c>
      <c r="H1496" s="70">
        <v>0</v>
      </c>
      <c r="I1496" s="253" t="s">
        <v>296</v>
      </c>
      <c r="J1496" s="70">
        <v>0</v>
      </c>
    </row>
    <row r="1497" spans="1:10" ht="15" thickBot="1" x14ac:dyDescent="0.25">
      <c r="A1497" s="253"/>
      <c r="B1497" s="253"/>
      <c r="C1497" s="253"/>
      <c r="D1497" s="253"/>
      <c r="E1497" s="253" t="s">
        <v>297</v>
      </c>
      <c r="F1497" s="70">
        <v>0.02</v>
      </c>
      <c r="G1497" s="253"/>
      <c r="H1497" s="345" t="s">
        <v>298</v>
      </c>
      <c r="I1497" s="345"/>
      <c r="J1497" s="70">
        <v>0.11</v>
      </c>
    </row>
    <row r="1498" spans="1:10" ht="0.95" customHeight="1" thickTop="1" x14ac:dyDescent="0.2">
      <c r="A1498" s="102"/>
      <c r="B1498" s="102"/>
      <c r="C1498" s="102"/>
      <c r="D1498" s="102"/>
      <c r="E1498" s="102"/>
      <c r="F1498" s="102"/>
      <c r="G1498" s="102"/>
      <c r="H1498" s="102"/>
      <c r="I1498" s="102"/>
      <c r="J1498" s="102"/>
    </row>
    <row r="1499" spans="1:10" ht="18" customHeight="1" x14ac:dyDescent="0.2">
      <c r="A1499" s="255"/>
      <c r="B1499" s="257" t="s">
        <v>1</v>
      </c>
      <c r="C1499" s="255" t="s">
        <v>2</v>
      </c>
      <c r="D1499" s="255" t="s">
        <v>3</v>
      </c>
      <c r="E1499" s="342" t="s">
        <v>89</v>
      </c>
      <c r="F1499" s="342"/>
      <c r="G1499" s="258" t="s">
        <v>4</v>
      </c>
      <c r="H1499" s="257" t="s">
        <v>5</v>
      </c>
      <c r="I1499" s="257" t="s">
        <v>6</v>
      </c>
      <c r="J1499" s="257" t="s">
        <v>8</v>
      </c>
    </row>
    <row r="1500" spans="1:10" ht="39" customHeight="1" x14ac:dyDescent="0.2">
      <c r="A1500" s="256" t="s">
        <v>90</v>
      </c>
      <c r="B1500" s="62" t="s">
        <v>938</v>
      </c>
      <c r="C1500" s="256" t="s">
        <v>21</v>
      </c>
      <c r="D1500" s="256" t="s">
        <v>939</v>
      </c>
      <c r="E1500" s="343" t="s">
        <v>485</v>
      </c>
      <c r="F1500" s="343"/>
      <c r="G1500" s="63" t="s">
        <v>94</v>
      </c>
      <c r="H1500" s="64">
        <v>1</v>
      </c>
      <c r="I1500" s="65">
        <v>0.02</v>
      </c>
      <c r="J1500" s="65">
        <v>0.02</v>
      </c>
    </row>
    <row r="1501" spans="1:10" ht="39" customHeight="1" x14ac:dyDescent="0.2">
      <c r="A1501" s="252" t="s">
        <v>92</v>
      </c>
      <c r="B1501" s="66" t="s">
        <v>944</v>
      </c>
      <c r="C1501" s="252" t="s">
        <v>21</v>
      </c>
      <c r="D1501" s="252" t="s">
        <v>945</v>
      </c>
      <c r="E1501" s="347" t="s">
        <v>496</v>
      </c>
      <c r="F1501" s="347"/>
      <c r="G1501" s="67" t="s">
        <v>18</v>
      </c>
      <c r="H1501" s="68">
        <v>1.4800000000000001E-5</v>
      </c>
      <c r="I1501" s="69">
        <v>1366.98</v>
      </c>
      <c r="J1501" s="69">
        <v>0.02</v>
      </c>
    </row>
    <row r="1502" spans="1:10" x14ac:dyDescent="0.2">
      <c r="A1502" s="253"/>
      <c r="B1502" s="253"/>
      <c r="C1502" s="253"/>
      <c r="D1502" s="253"/>
      <c r="E1502" s="253" t="s">
        <v>294</v>
      </c>
      <c r="F1502" s="70">
        <v>0</v>
      </c>
      <c r="G1502" s="253" t="s">
        <v>295</v>
      </c>
      <c r="H1502" s="70">
        <v>0</v>
      </c>
      <c r="I1502" s="253" t="s">
        <v>296</v>
      </c>
      <c r="J1502" s="70">
        <v>0</v>
      </c>
    </row>
    <row r="1503" spans="1:10" ht="15" thickBot="1" x14ac:dyDescent="0.25">
      <c r="A1503" s="253"/>
      <c r="B1503" s="253"/>
      <c r="C1503" s="253"/>
      <c r="D1503" s="253"/>
      <c r="E1503" s="253" t="s">
        <v>297</v>
      </c>
      <c r="F1503" s="70">
        <v>0</v>
      </c>
      <c r="G1503" s="253"/>
      <c r="H1503" s="345" t="s">
        <v>298</v>
      </c>
      <c r="I1503" s="345"/>
      <c r="J1503" s="70">
        <v>0.02</v>
      </c>
    </row>
    <row r="1504" spans="1:10" ht="0.95" customHeight="1" thickTop="1" x14ac:dyDescent="0.2">
      <c r="A1504" s="102"/>
      <c r="B1504" s="102"/>
      <c r="C1504" s="102"/>
      <c r="D1504" s="102"/>
      <c r="E1504" s="102"/>
      <c r="F1504" s="102"/>
      <c r="G1504" s="102"/>
      <c r="H1504" s="102"/>
      <c r="I1504" s="102"/>
      <c r="J1504" s="102"/>
    </row>
    <row r="1505" spans="1:10" ht="18" customHeight="1" x14ac:dyDescent="0.2">
      <c r="A1505" s="255"/>
      <c r="B1505" s="257" t="s">
        <v>1</v>
      </c>
      <c r="C1505" s="255" t="s">
        <v>2</v>
      </c>
      <c r="D1505" s="255" t="s">
        <v>3</v>
      </c>
      <c r="E1505" s="342" t="s">
        <v>89</v>
      </c>
      <c r="F1505" s="342"/>
      <c r="G1505" s="258" t="s">
        <v>4</v>
      </c>
      <c r="H1505" s="257" t="s">
        <v>5</v>
      </c>
      <c r="I1505" s="257" t="s">
        <v>6</v>
      </c>
      <c r="J1505" s="257" t="s">
        <v>8</v>
      </c>
    </row>
    <row r="1506" spans="1:10" ht="39" customHeight="1" x14ac:dyDescent="0.2">
      <c r="A1506" s="256" t="s">
        <v>90</v>
      </c>
      <c r="B1506" s="62" t="s">
        <v>940</v>
      </c>
      <c r="C1506" s="256" t="s">
        <v>21</v>
      </c>
      <c r="D1506" s="256" t="s">
        <v>941</v>
      </c>
      <c r="E1506" s="343" t="s">
        <v>485</v>
      </c>
      <c r="F1506" s="343"/>
      <c r="G1506" s="63" t="s">
        <v>94</v>
      </c>
      <c r="H1506" s="64">
        <v>1</v>
      </c>
      <c r="I1506" s="65">
        <v>0.06</v>
      </c>
      <c r="J1506" s="65">
        <v>0.06</v>
      </c>
    </row>
    <row r="1507" spans="1:10" ht="39" customHeight="1" x14ac:dyDescent="0.2">
      <c r="A1507" s="252" t="s">
        <v>92</v>
      </c>
      <c r="B1507" s="66" t="s">
        <v>944</v>
      </c>
      <c r="C1507" s="252" t="s">
        <v>21</v>
      </c>
      <c r="D1507" s="252" t="s">
        <v>945</v>
      </c>
      <c r="E1507" s="347" t="s">
        <v>496</v>
      </c>
      <c r="F1507" s="347"/>
      <c r="G1507" s="67" t="s">
        <v>18</v>
      </c>
      <c r="H1507" s="68">
        <v>5.0000000000000002E-5</v>
      </c>
      <c r="I1507" s="69">
        <v>1366.98</v>
      </c>
      <c r="J1507" s="69">
        <v>0.06</v>
      </c>
    </row>
    <row r="1508" spans="1:10" x14ac:dyDescent="0.2">
      <c r="A1508" s="253"/>
      <c r="B1508" s="253"/>
      <c r="C1508" s="253"/>
      <c r="D1508" s="253"/>
      <c r="E1508" s="253" t="s">
        <v>294</v>
      </c>
      <c r="F1508" s="70">
        <v>0</v>
      </c>
      <c r="G1508" s="253" t="s">
        <v>295</v>
      </c>
      <c r="H1508" s="70">
        <v>0</v>
      </c>
      <c r="I1508" s="253" t="s">
        <v>296</v>
      </c>
      <c r="J1508" s="70">
        <v>0</v>
      </c>
    </row>
    <row r="1509" spans="1:10" ht="15" thickBot="1" x14ac:dyDescent="0.25">
      <c r="A1509" s="253"/>
      <c r="B1509" s="253"/>
      <c r="C1509" s="253"/>
      <c r="D1509" s="253"/>
      <c r="E1509" s="253" t="s">
        <v>297</v>
      </c>
      <c r="F1509" s="70">
        <v>0.01</v>
      </c>
      <c r="G1509" s="253"/>
      <c r="H1509" s="345" t="s">
        <v>298</v>
      </c>
      <c r="I1509" s="345"/>
      <c r="J1509" s="70">
        <v>7.0000000000000007E-2</v>
      </c>
    </row>
    <row r="1510" spans="1:10" ht="0.95" customHeight="1" thickTop="1" x14ac:dyDescent="0.2">
      <c r="A1510" s="102"/>
      <c r="B1510" s="102"/>
      <c r="C1510" s="102"/>
      <c r="D1510" s="102"/>
      <c r="E1510" s="102"/>
      <c r="F1510" s="102"/>
      <c r="G1510" s="102"/>
      <c r="H1510" s="102"/>
      <c r="I1510" s="102"/>
      <c r="J1510" s="102"/>
    </row>
    <row r="1511" spans="1:10" ht="18" customHeight="1" x14ac:dyDescent="0.2">
      <c r="A1511" s="255"/>
      <c r="B1511" s="257" t="s">
        <v>1</v>
      </c>
      <c r="C1511" s="255" t="s">
        <v>2</v>
      </c>
      <c r="D1511" s="255" t="s">
        <v>3</v>
      </c>
      <c r="E1511" s="342" t="s">
        <v>89</v>
      </c>
      <c r="F1511" s="342"/>
      <c r="G1511" s="258" t="s">
        <v>4</v>
      </c>
      <c r="H1511" s="257" t="s">
        <v>5</v>
      </c>
      <c r="I1511" s="257" t="s">
        <v>6</v>
      </c>
      <c r="J1511" s="257" t="s">
        <v>8</v>
      </c>
    </row>
    <row r="1512" spans="1:10" ht="39" customHeight="1" x14ac:dyDescent="0.2">
      <c r="A1512" s="256" t="s">
        <v>90</v>
      </c>
      <c r="B1512" s="62" t="s">
        <v>942</v>
      </c>
      <c r="C1512" s="256" t="s">
        <v>21</v>
      </c>
      <c r="D1512" s="256" t="s">
        <v>943</v>
      </c>
      <c r="E1512" s="343" t="s">
        <v>485</v>
      </c>
      <c r="F1512" s="343"/>
      <c r="G1512" s="63" t="s">
        <v>94</v>
      </c>
      <c r="H1512" s="64">
        <v>1</v>
      </c>
      <c r="I1512" s="65">
        <v>1.64</v>
      </c>
      <c r="J1512" s="65">
        <v>1.64</v>
      </c>
    </row>
    <row r="1513" spans="1:10" ht="26.1" customHeight="1" x14ac:dyDescent="0.2">
      <c r="A1513" s="252" t="s">
        <v>92</v>
      </c>
      <c r="B1513" s="66" t="s">
        <v>497</v>
      </c>
      <c r="C1513" s="252" t="s">
        <v>21</v>
      </c>
      <c r="D1513" s="252" t="s">
        <v>498</v>
      </c>
      <c r="E1513" s="347" t="s">
        <v>499</v>
      </c>
      <c r="F1513" s="347"/>
      <c r="G1513" s="67" t="s">
        <v>500</v>
      </c>
      <c r="H1513" s="68">
        <v>1.36</v>
      </c>
      <c r="I1513" s="69">
        <v>1.21</v>
      </c>
      <c r="J1513" s="69">
        <v>1.64</v>
      </c>
    </row>
    <row r="1514" spans="1:10" x14ac:dyDescent="0.2">
      <c r="A1514" s="253"/>
      <c r="B1514" s="253"/>
      <c r="C1514" s="253"/>
      <c r="D1514" s="253"/>
      <c r="E1514" s="253" t="s">
        <v>294</v>
      </c>
      <c r="F1514" s="70">
        <v>0</v>
      </c>
      <c r="G1514" s="253" t="s">
        <v>295</v>
      </c>
      <c r="H1514" s="70">
        <v>0</v>
      </c>
      <c r="I1514" s="253" t="s">
        <v>296</v>
      </c>
      <c r="J1514" s="70">
        <v>0</v>
      </c>
    </row>
    <row r="1515" spans="1:10" ht="15" thickBot="1" x14ac:dyDescent="0.25">
      <c r="A1515" s="253"/>
      <c r="B1515" s="253"/>
      <c r="C1515" s="253"/>
      <c r="D1515" s="253"/>
      <c r="E1515" s="253" t="s">
        <v>297</v>
      </c>
      <c r="F1515" s="70">
        <v>0.46</v>
      </c>
      <c r="G1515" s="253"/>
      <c r="H1515" s="345" t="s">
        <v>298</v>
      </c>
      <c r="I1515" s="345"/>
      <c r="J1515" s="70">
        <v>2.1</v>
      </c>
    </row>
    <row r="1516" spans="1:10" ht="0.95" customHeight="1" thickTop="1" x14ac:dyDescent="0.2">
      <c r="A1516" s="102"/>
      <c r="B1516" s="102"/>
      <c r="C1516" s="102"/>
      <c r="D1516" s="102"/>
      <c r="E1516" s="102"/>
      <c r="F1516" s="102"/>
      <c r="G1516" s="102"/>
      <c r="H1516" s="102"/>
      <c r="I1516" s="102"/>
      <c r="J1516" s="102"/>
    </row>
    <row r="1517" spans="1:10" ht="18" customHeight="1" x14ac:dyDescent="0.2">
      <c r="A1517" s="255"/>
      <c r="B1517" s="257" t="s">
        <v>1</v>
      </c>
      <c r="C1517" s="255" t="s">
        <v>2</v>
      </c>
      <c r="D1517" s="255" t="s">
        <v>3</v>
      </c>
      <c r="E1517" s="342" t="s">
        <v>89</v>
      </c>
      <c r="F1517" s="342"/>
      <c r="G1517" s="258" t="s">
        <v>4</v>
      </c>
      <c r="H1517" s="257" t="s">
        <v>5</v>
      </c>
      <c r="I1517" s="257" t="s">
        <v>6</v>
      </c>
      <c r="J1517" s="257" t="s">
        <v>8</v>
      </c>
    </row>
    <row r="1518" spans="1:10" ht="24" customHeight="1" x14ac:dyDescent="0.2">
      <c r="A1518" s="256" t="s">
        <v>90</v>
      </c>
      <c r="B1518" s="62" t="s">
        <v>125</v>
      </c>
      <c r="C1518" s="256" t="s">
        <v>21</v>
      </c>
      <c r="D1518" s="256" t="s">
        <v>126</v>
      </c>
      <c r="E1518" s="343" t="s">
        <v>124</v>
      </c>
      <c r="F1518" s="343"/>
      <c r="G1518" s="63" t="s">
        <v>94</v>
      </c>
      <c r="H1518" s="64">
        <v>1</v>
      </c>
      <c r="I1518" s="65">
        <v>26.11</v>
      </c>
      <c r="J1518" s="65">
        <v>26.11</v>
      </c>
    </row>
    <row r="1519" spans="1:10" ht="26.1" customHeight="1" x14ac:dyDescent="0.2">
      <c r="A1519" s="254" t="s">
        <v>123</v>
      </c>
      <c r="B1519" s="103" t="s">
        <v>647</v>
      </c>
      <c r="C1519" s="254" t="s">
        <v>21</v>
      </c>
      <c r="D1519" s="254" t="s">
        <v>648</v>
      </c>
      <c r="E1519" s="344" t="s">
        <v>124</v>
      </c>
      <c r="F1519" s="344"/>
      <c r="G1519" s="104" t="s">
        <v>94</v>
      </c>
      <c r="H1519" s="105">
        <v>1</v>
      </c>
      <c r="I1519" s="106">
        <v>0.33</v>
      </c>
      <c r="J1519" s="106">
        <v>0.33</v>
      </c>
    </row>
    <row r="1520" spans="1:10" ht="26.1" customHeight="1" x14ac:dyDescent="0.2">
      <c r="A1520" s="252" t="s">
        <v>92</v>
      </c>
      <c r="B1520" s="66" t="s">
        <v>422</v>
      </c>
      <c r="C1520" s="252" t="s">
        <v>21</v>
      </c>
      <c r="D1520" s="252" t="s">
        <v>423</v>
      </c>
      <c r="E1520" s="347" t="s">
        <v>424</v>
      </c>
      <c r="F1520" s="347"/>
      <c r="G1520" s="67" t="s">
        <v>94</v>
      </c>
      <c r="H1520" s="68">
        <v>1</v>
      </c>
      <c r="I1520" s="69">
        <v>1.43</v>
      </c>
      <c r="J1520" s="69">
        <v>1.43</v>
      </c>
    </row>
    <row r="1521" spans="1:10" ht="26.1" customHeight="1" x14ac:dyDescent="0.2">
      <c r="A1521" s="252" t="s">
        <v>92</v>
      </c>
      <c r="B1521" s="66" t="s">
        <v>946</v>
      </c>
      <c r="C1521" s="252" t="s">
        <v>21</v>
      </c>
      <c r="D1521" s="252" t="s">
        <v>947</v>
      </c>
      <c r="E1521" s="347" t="s">
        <v>424</v>
      </c>
      <c r="F1521" s="347"/>
      <c r="G1521" s="67" t="s">
        <v>94</v>
      </c>
      <c r="H1521" s="68">
        <v>1</v>
      </c>
      <c r="I1521" s="69">
        <v>1.39</v>
      </c>
      <c r="J1521" s="69">
        <v>1.39</v>
      </c>
    </row>
    <row r="1522" spans="1:10" ht="26.1" customHeight="1" x14ac:dyDescent="0.2">
      <c r="A1522" s="252" t="s">
        <v>92</v>
      </c>
      <c r="B1522" s="66" t="s">
        <v>427</v>
      </c>
      <c r="C1522" s="252" t="s">
        <v>21</v>
      </c>
      <c r="D1522" s="252" t="s">
        <v>428</v>
      </c>
      <c r="E1522" s="347" t="s">
        <v>424</v>
      </c>
      <c r="F1522" s="347"/>
      <c r="G1522" s="67" t="s">
        <v>94</v>
      </c>
      <c r="H1522" s="68">
        <v>1</v>
      </c>
      <c r="I1522" s="69">
        <v>1</v>
      </c>
      <c r="J1522" s="69">
        <v>1</v>
      </c>
    </row>
    <row r="1523" spans="1:10" ht="24" customHeight="1" x14ac:dyDescent="0.2">
      <c r="A1523" s="252" t="s">
        <v>92</v>
      </c>
      <c r="B1523" s="66" t="s">
        <v>649</v>
      </c>
      <c r="C1523" s="252" t="s">
        <v>21</v>
      </c>
      <c r="D1523" s="252" t="s">
        <v>650</v>
      </c>
      <c r="E1523" s="347" t="s">
        <v>435</v>
      </c>
      <c r="F1523" s="347"/>
      <c r="G1523" s="67" t="s">
        <v>94</v>
      </c>
      <c r="H1523" s="68">
        <v>1</v>
      </c>
      <c r="I1523" s="69">
        <v>16.03</v>
      </c>
      <c r="J1523" s="69">
        <v>16.03</v>
      </c>
    </row>
    <row r="1524" spans="1:10" ht="26.1" customHeight="1" x14ac:dyDescent="0.2">
      <c r="A1524" s="252" t="s">
        <v>92</v>
      </c>
      <c r="B1524" s="66" t="s">
        <v>429</v>
      </c>
      <c r="C1524" s="252" t="s">
        <v>21</v>
      </c>
      <c r="D1524" s="252" t="s">
        <v>430</v>
      </c>
      <c r="E1524" s="347" t="s">
        <v>424</v>
      </c>
      <c r="F1524" s="347"/>
      <c r="G1524" s="67" t="s">
        <v>94</v>
      </c>
      <c r="H1524" s="68">
        <v>1</v>
      </c>
      <c r="I1524" s="69">
        <v>0.08</v>
      </c>
      <c r="J1524" s="69">
        <v>0.08</v>
      </c>
    </row>
    <row r="1525" spans="1:10" ht="26.1" customHeight="1" x14ac:dyDescent="0.2">
      <c r="A1525" s="252" t="s">
        <v>92</v>
      </c>
      <c r="B1525" s="66" t="s">
        <v>436</v>
      </c>
      <c r="C1525" s="252" t="s">
        <v>21</v>
      </c>
      <c r="D1525" s="252" t="s">
        <v>437</v>
      </c>
      <c r="E1525" s="347" t="s">
        <v>424</v>
      </c>
      <c r="F1525" s="347"/>
      <c r="G1525" s="67" t="s">
        <v>94</v>
      </c>
      <c r="H1525" s="68">
        <v>1</v>
      </c>
      <c r="I1525" s="69">
        <v>5.24</v>
      </c>
      <c r="J1525" s="69">
        <v>5.24</v>
      </c>
    </row>
    <row r="1526" spans="1:10" ht="26.1" customHeight="1" x14ac:dyDescent="0.2">
      <c r="A1526" s="252" t="s">
        <v>92</v>
      </c>
      <c r="B1526" s="66" t="s">
        <v>948</v>
      </c>
      <c r="C1526" s="252" t="s">
        <v>21</v>
      </c>
      <c r="D1526" s="252" t="s">
        <v>949</v>
      </c>
      <c r="E1526" s="347" t="s">
        <v>424</v>
      </c>
      <c r="F1526" s="347"/>
      <c r="G1526" s="67" t="s">
        <v>94</v>
      </c>
      <c r="H1526" s="68">
        <v>1</v>
      </c>
      <c r="I1526" s="69">
        <v>0.61</v>
      </c>
      <c r="J1526" s="69">
        <v>0.61</v>
      </c>
    </row>
    <row r="1527" spans="1:10" x14ac:dyDescent="0.2">
      <c r="A1527" s="253"/>
      <c r="B1527" s="253"/>
      <c r="C1527" s="253"/>
      <c r="D1527" s="253"/>
      <c r="E1527" s="253" t="s">
        <v>294</v>
      </c>
      <c r="F1527" s="70">
        <v>7.49</v>
      </c>
      <c r="G1527" s="253" t="s">
        <v>295</v>
      </c>
      <c r="H1527" s="70">
        <v>8.8699999999999992</v>
      </c>
      <c r="I1527" s="253" t="s">
        <v>296</v>
      </c>
      <c r="J1527" s="70">
        <v>16.36</v>
      </c>
    </row>
    <row r="1528" spans="1:10" ht="15" thickBot="1" x14ac:dyDescent="0.25">
      <c r="A1528" s="253"/>
      <c r="B1528" s="253"/>
      <c r="C1528" s="253"/>
      <c r="D1528" s="253"/>
      <c r="E1528" s="253" t="s">
        <v>297</v>
      </c>
      <c r="F1528" s="70">
        <v>7.33</v>
      </c>
      <c r="G1528" s="253"/>
      <c r="H1528" s="345" t="s">
        <v>298</v>
      </c>
      <c r="I1528" s="345"/>
      <c r="J1528" s="70">
        <v>33.44</v>
      </c>
    </row>
    <row r="1529" spans="1:10" ht="0.95" customHeight="1" thickTop="1" x14ac:dyDescent="0.2">
      <c r="A1529" s="102"/>
      <c r="B1529" s="102"/>
      <c r="C1529" s="102"/>
      <c r="D1529" s="102"/>
      <c r="E1529" s="102"/>
      <c r="F1529" s="102"/>
      <c r="G1529" s="102"/>
      <c r="H1529" s="102"/>
      <c r="I1529" s="102"/>
      <c r="J1529" s="102"/>
    </row>
    <row r="1530" spans="1:10" ht="18" customHeight="1" x14ac:dyDescent="0.2">
      <c r="A1530" s="255"/>
      <c r="B1530" s="257" t="s">
        <v>1</v>
      </c>
      <c r="C1530" s="255" t="s">
        <v>2</v>
      </c>
      <c r="D1530" s="255" t="s">
        <v>3</v>
      </c>
      <c r="E1530" s="342" t="s">
        <v>89</v>
      </c>
      <c r="F1530" s="342"/>
      <c r="G1530" s="258" t="s">
        <v>4</v>
      </c>
      <c r="H1530" s="257" t="s">
        <v>5</v>
      </c>
      <c r="I1530" s="257" t="s">
        <v>6</v>
      </c>
      <c r="J1530" s="257" t="s">
        <v>8</v>
      </c>
    </row>
    <row r="1531" spans="1:10" ht="26.1" customHeight="1" x14ac:dyDescent="0.2">
      <c r="A1531" s="256" t="s">
        <v>90</v>
      </c>
      <c r="B1531" s="62" t="s">
        <v>699</v>
      </c>
      <c r="C1531" s="256" t="s">
        <v>26</v>
      </c>
      <c r="D1531" s="256" t="s">
        <v>700</v>
      </c>
      <c r="E1531" s="343" t="s">
        <v>13</v>
      </c>
      <c r="F1531" s="343"/>
      <c r="G1531" s="63" t="s">
        <v>683</v>
      </c>
      <c r="H1531" s="64">
        <v>1</v>
      </c>
      <c r="I1531" s="65">
        <v>101.16</v>
      </c>
      <c r="J1531" s="65">
        <v>101.16</v>
      </c>
    </row>
    <row r="1532" spans="1:10" ht="15" customHeight="1" x14ac:dyDescent="0.2">
      <c r="A1532" s="342" t="s">
        <v>659</v>
      </c>
      <c r="B1532" s="349" t="s">
        <v>1</v>
      </c>
      <c r="C1532" s="342" t="s">
        <v>2</v>
      </c>
      <c r="D1532" s="342" t="s">
        <v>660</v>
      </c>
      <c r="E1532" s="349" t="s">
        <v>320</v>
      </c>
      <c r="F1532" s="350" t="s">
        <v>661</v>
      </c>
      <c r="G1532" s="349"/>
      <c r="H1532" s="350" t="s">
        <v>323</v>
      </c>
      <c r="I1532" s="349"/>
      <c r="J1532" s="349" t="s">
        <v>662</v>
      </c>
    </row>
    <row r="1533" spans="1:10" ht="15" customHeight="1" x14ac:dyDescent="0.2">
      <c r="A1533" s="349"/>
      <c r="B1533" s="349"/>
      <c r="C1533" s="349"/>
      <c r="D1533" s="349"/>
      <c r="E1533" s="349"/>
      <c r="F1533" s="257" t="s">
        <v>663</v>
      </c>
      <c r="G1533" s="257" t="s">
        <v>664</v>
      </c>
      <c r="H1533" s="257" t="s">
        <v>663</v>
      </c>
      <c r="I1533" s="257" t="s">
        <v>664</v>
      </c>
      <c r="J1533" s="349"/>
    </row>
    <row r="1534" spans="1:10" ht="26.1" customHeight="1" x14ac:dyDescent="0.2">
      <c r="A1534" s="252" t="s">
        <v>92</v>
      </c>
      <c r="B1534" s="66" t="s">
        <v>950</v>
      </c>
      <c r="C1534" s="252" t="s">
        <v>26</v>
      </c>
      <c r="D1534" s="252" t="s">
        <v>951</v>
      </c>
      <c r="E1534" s="68">
        <v>1</v>
      </c>
      <c r="F1534" s="69">
        <v>1</v>
      </c>
      <c r="G1534" s="69">
        <v>0</v>
      </c>
      <c r="H1534" s="260">
        <v>0.33</v>
      </c>
      <c r="I1534" s="260">
        <v>0.18</v>
      </c>
      <c r="J1534" s="260">
        <v>0.33</v>
      </c>
    </row>
    <row r="1535" spans="1:10" ht="24" customHeight="1" x14ac:dyDescent="0.2">
      <c r="A1535" s="252" t="s">
        <v>92</v>
      </c>
      <c r="B1535" s="66" t="s">
        <v>869</v>
      </c>
      <c r="C1535" s="252" t="s">
        <v>26</v>
      </c>
      <c r="D1535" s="252" t="s">
        <v>870</v>
      </c>
      <c r="E1535" s="68">
        <v>1</v>
      </c>
      <c r="F1535" s="69">
        <v>1</v>
      </c>
      <c r="G1535" s="69">
        <v>0</v>
      </c>
      <c r="H1535" s="260">
        <v>30.34</v>
      </c>
      <c r="I1535" s="260">
        <v>7.91</v>
      </c>
      <c r="J1535" s="260">
        <v>30.34</v>
      </c>
    </row>
    <row r="1536" spans="1:10" ht="20.100000000000001" customHeight="1" x14ac:dyDescent="0.2">
      <c r="A1536" s="336"/>
      <c r="B1536" s="336"/>
      <c r="C1536" s="336"/>
      <c r="D1536" s="336"/>
      <c r="E1536" s="336"/>
      <c r="F1536" s="336" t="s">
        <v>669</v>
      </c>
      <c r="G1536" s="336"/>
      <c r="H1536" s="336"/>
      <c r="I1536" s="336"/>
      <c r="J1536" s="250">
        <v>30.662500000000001</v>
      </c>
    </row>
    <row r="1537" spans="1:10" ht="20.100000000000001" customHeight="1" x14ac:dyDescent="0.2">
      <c r="A1537" s="255" t="s">
        <v>670</v>
      </c>
      <c r="B1537" s="257" t="s">
        <v>1</v>
      </c>
      <c r="C1537" s="255" t="s">
        <v>2</v>
      </c>
      <c r="D1537" s="255" t="s">
        <v>435</v>
      </c>
      <c r="E1537" s="257" t="s">
        <v>320</v>
      </c>
      <c r="F1537" s="349" t="s">
        <v>323</v>
      </c>
      <c r="G1537" s="349"/>
      <c r="H1537" s="349"/>
      <c r="I1537" s="349"/>
      <c r="J1537" s="257" t="s">
        <v>662</v>
      </c>
    </row>
    <row r="1538" spans="1:10" ht="24" customHeight="1" x14ac:dyDescent="0.2">
      <c r="A1538" s="252" t="s">
        <v>92</v>
      </c>
      <c r="B1538" s="66" t="s">
        <v>678</v>
      </c>
      <c r="C1538" s="252" t="s">
        <v>26</v>
      </c>
      <c r="D1538" s="252" t="s">
        <v>679</v>
      </c>
      <c r="E1538" s="68">
        <v>1</v>
      </c>
      <c r="F1538" s="252"/>
      <c r="G1538" s="252"/>
      <c r="H1538" s="252"/>
      <c r="I1538" s="260" t="s">
        <v>680</v>
      </c>
      <c r="J1538" s="260" t="s">
        <v>680</v>
      </c>
    </row>
    <row r="1539" spans="1:10" ht="24" customHeight="1" x14ac:dyDescent="0.2">
      <c r="A1539" s="252" t="s">
        <v>92</v>
      </c>
      <c r="B1539" s="66" t="s">
        <v>952</v>
      </c>
      <c r="C1539" s="252" t="s">
        <v>26</v>
      </c>
      <c r="D1539" s="252" t="s">
        <v>953</v>
      </c>
      <c r="E1539" s="68">
        <v>1</v>
      </c>
      <c r="F1539" s="252"/>
      <c r="G1539" s="252"/>
      <c r="H1539" s="252"/>
      <c r="I1539" s="260" t="s">
        <v>954</v>
      </c>
      <c r="J1539" s="260" t="s">
        <v>954</v>
      </c>
    </row>
    <row r="1540" spans="1:10" ht="20.100000000000001" customHeight="1" x14ac:dyDescent="0.2">
      <c r="A1540" s="336"/>
      <c r="B1540" s="336"/>
      <c r="C1540" s="336"/>
      <c r="D1540" s="336"/>
      <c r="E1540" s="336"/>
      <c r="F1540" s="336" t="s">
        <v>675</v>
      </c>
      <c r="G1540" s="336"/>
      <c r="H1540" s="336"/>
      <c r="I1540" s="336"/>
      <c r="J1540" s="246">
        <v>0</v>
      </c>
    </row>
    <row r="1541" spans="1:10" ht="20.100000000000001" customHeight="1" x14ac:dyDescent="0.2">
      <c r="A1541" s="336"/>
      <c r="B1541" s="336"/>
      <c r="C1541" s="336"/>
      <c r="D1541" s="336"/>
      <c r="E1541" s="336"/>
      <c r="F1541" s="336" t="s">
        <v>676</v>
      </c>
      <c r="G1541" s="336"/>
      <c r="H1541" s="336"/>
      <c r="I1541" s="336"/>
      <c r="J1541" s="250">
        <v>63.283999999999999</v>
      </c>
    </row>
    <row r="1542" spans="1:10" ht="20.100000000000001" customHeight="1" x14ac:dyDescent="0.2">
      <c r="A1542" s="336"/>
      <c r="B1542" s="336"/>
      <c r="C1542" s="336"/>
      <c r="D1542" s="336"/>
      <c r="E1542" s="336"/>
      <c r="F1542" s="336" t="s">
        <v>314</v>
      </c>
      <c r="G1542" s="336"/>
      <c r="H1542" s="336"/>
      <c r="I1542" s="336"/>
      <c r="J1542" s="250">
        <v>93.9465</v>
      </c>
    </row>
    <row r="1543" spans="1:10" ht="20.100000000000001" customHeight="1" x14ac:dyDescent="0.2">
      <c r="A1543" s="336"/>
      <c r="B1543" s="336"/>
      <c r="C1543" s="336"/>
      <c r="D1543" s="336"/>
      <c r="E1543" s="336"/>
      <c r="F1543" s="336" t="s">
        <v>315</v>
      </c>
      <c r="G1543" s="336"/>
      <c r="H1543" s="336"/>
      <c r="I1543" s="336"/>
      <c r="J1543" s="250">
        <v>1.3413900000000001</v>
      </c>
    </row>
    <row r="1544" spans="1:10" ht="20.100000000000001" customHeight="1" x14ac:dyDescent="0.2">
      <c r="A1544" s="336"/>
      <c r="B1544" s="336"/>
      <c r="C1544" s="336"/>
      <c r="D1544" s="336"/>
      <c r="E1544" s="336"/>
      <c r="F1544" s="336" t="s">
        <v>316</v>
      </c>
      <c r="G1544" s="336"/>
      <c r="H1544" s="336"/>
      <c r="I1544" s="336"/>
      <c r="J1544" s="250">
        <v>70.036699999999996</v>
      </c>
    </row>
    <row r="1545" spans="1:10" ht="20.100000000000001" customHeight="1" x14ac:dyDescent="0.2">
      <c r="A1545" s="336"/>
      <c r="B1545" s="336"/>
      <c r="C1545" s="336"/>
      <c r="D1545" s="336"/>
      <c r="E1545" s="336"/>
      <c r="F1545" s="336" t="s">
        <v>317</v>
      </c>
      <c r="G1545" s="336"/>
      <c r="H1545" s="336"/>
      <c r="I1545" s="336"/>
      <c r="J1545" s="250">
        <v>0</v>
      </c>
    </row>
    <row r="1546" spans="1:10" ht="20.100000000000001" customHeight="1" x14ac:dyDescent="0.2">
      <c r="A1546" s="255" t="s">
        <v>318</v>
      </c>
      <c r="B1546" s="257" t="s">
        <v>1</v>
      </c>
      <c r="C1546" s="255" t="s">
        <v>2</v>
      </c>
      <c r="D1546" s="255" t="s">
        <v>319</v>
      </c>
      <c r="E1546" s="257" t="s">
        <v>320</v>
      </c>
      <c r="F1546" s="257" t="s">
        <v>321</v>
      </c>
      <c r="G1546" s="257" t="s">
        <v>322</v>
      </c>
      <c r="H1546" s="257"/>
      <c r="I1546" s="257"/>
      <c r="J1546" s="257" t="s">
        <v>323</v>
      </c>
    </row>
    <row r="1547" spans="1:10" ht="24" customHeight="1" x14ac:dyDescent="0.2">
      <c r="A1547" s="252" t="s">
        <v>92</v>
      </c>
      <c r="B1547" s="66" t="s">
        <v>955</v>
      </c>
      <c r="C1547" s="252" t="s">
        <v>26</v>
      </c>
      <c r="D1547" s="252" t="s">
        <v>956</v>
      </c>
      <c r="E1547" s="68">
        <v>1</v>
      </c>
      <c r="F1547" s="67" t="s">
        <v>683</v>
      </c>
      <c r="G1547" s="346" t="s">
        <v>957</v>
      </c>
      <c r="H1547" s="346"/>
      <c r="I1547" s="347"/>
      <c r="J1547" s="260" t="s">
        <v>957</v>
      </c>
    </row>
    <row r="1548" spans="1:10" ht="20.100000000000001" customHeight="1" x14ac:dyDescent="0.2">
      <c r="A1548" s="336"/>
      <c r="B1548" s="336"/>
      <c r="C1548" s="336"/>
      <c r="D1548" s="336"/>
      <c r="E1548" s="336"/>
      <c r="F1548" s="336" t="s">
        <v>329</v>
      </c>
      <c r="G1548" s="336"/>
      <c r="H1548" s="336"/>
      <c r="I1548" s="336"/>
      <c r="J1548" s="250">
        <v>31.092400000000001</v>
      </c>
    </row>
    <row r="1549" spans="1:10" ht="20.100000000000001" customHeight="1" x14ac:dyDescent="0.2">
      <c r="A1549" s="255" t="s">
        <v>341</v>
      </c>
      <c r="B1549" s="257" t="s">
        <v>342</v>
      </c>
      <c r="C1549" s="255" t="s">
        <v>2</v>
      </c>
      <c r="D1549" s="255" t="s">
        <v>3</v>
      </c>
      <c r="E1549" s="257" t="s">
        <v>343</v>
      </c>
      <c r="F1549" s="257" t="s">
        <v>320</v>
      </c>
      <c r="G1549" s="258" t="s">
        <v>321</v>
      </c>
      <c r="H1549" s="349" t="s">
        <v>322</v>
      </c>
      <c r="I1549" s="349"/>
      <c r="J1549" s="257" t="s">
        <v>323</v>
      </c>
    </row>
    <row r="1550" spans="1:10" ht="39" customHeight="1" x14ac:dyDescent="0.2">
      <c r="A1550" s="254" t="s">
        <v>90</v>
      </c>
      <c r="B1550" s="103" t="s">
        <v>344</v>
      </c>
      <c r="C1550" s="254" t="s">
        <v>26</v>
      </c>
      <c r="D1550" s="254" t="s">
        <v>345</v>
      </c>
      <c r="E1550" s="103" t="s">
        <v>958</v>
      </c>
      <c r="F1550" s="105">
        <v>1E-3</v>
      </c>
      <c r="G1550" s="104" t="s">
        <v>346</v>
      </c>
      <c r="H1550" s="348">
        <v>34.21</v>
      </c>
      <c r="I1550" s="344"/>
      <c r="J1550" s="259">
        <v>0.03</v>
      </c>
    </row>
    <row r="1551" spans="1:10" ht="20.100000000000001" customHeight="1" x14ac:dyDescent="0.2">
      <c r="A1551" s="336"/>
      <c r="B1551" s="336"/>
      <c r="C1551" s="336"/>
      <c r="D1551" s="336"/>
      <c r="E1551" s="336"/>
      <c r="F1551" s="336" t="s">
        <v>348</v>
      </c>
      <c r="G1551" s="336"/>
      <c r="H1551" s="336"/>
      <c r="I1551" s="336"/>
      <c r="J1551" s="250">
        <v>3.4200000000000001E-2</v>
      </c>
    </row>
    <row r="1552" spans="1:10" ht="20.100000000000001" customHeight="1" x14ac:dyDescent="0.2">
      <c r="A1552" s="255" t="s">
        <v>349</v>
      </c>
      <c r="B1552" s="257" t="s">
        <v>350</v>
      </c>
      <c r="C1552" s="255" t="s">
        <v>2</v>
      </c>
      <c r="D1552" s="255" t="s">
        <v>3</v>
      </c>
      <c r="E1552" s="257" t="s">
        <v>320</v>
      </c>
      <c r="F1552" s="349" t="s">
        <v>351</v>
      </c>
      <c r="G1552" s="350"/>
      <c r="H1552" s="349"/>
      <c r="I1552" s="349"/>
      <c r="J1552" s="257" t="s">
        <v>323</v>
      </c>
    </row>
    <row r="1553" spans="1:10" ht="20.100000000000001" customHeight="1" x14ac:dyDescent="0.2">
      <c r="A1553" s="258"/>
      <c r="B1553" s="258"/>
      <c r="C1553" s="258"/>
      <c r="D1553" s="258"/>
      <c r="E1553" s="258"/>
      <c r="F1553" s="258" t="s">
        <v>352</v>
      </c>
      <c r="G1553" s="258" t="s">
        <v>353</v>
      </c>
      <c r="H1553" s="258" t="s">
        <v>354</v>
      </c>
      <c r="I1553" s="258" t="s">
        <v>355</v>
      </c>
      <c r="J1553" s="258"/>
    </row>
    <row r="1554" spans="1:10" ht="50.1" customHeight="1" x14ac:dyDescent="0.2">
      <c r="A1554" s="254" t="s">
        <v>92</v>
      </c>
      <c r="B1554" s="103" t="s">
        <v>958</v>
      </c>
      <c r="C1554" s="254" t="s">
        <v>26</v>
      </c>
      <c r="D1554" s="254" t="s">
        <v>956</v>
      </c>
      <c r="E1554" s="105">
        <v>1E-3</v>
      </c>
      <c r="F1554" s="103" t="s">
        <v>1546</v>
      </c>
      <c r="G1554" s="103" t="s">
        <v>1547</v>
      </c>
      <c r="H1554" s="103" t="s">
        <v>356</v>
      </c>
      <c r="I1554" s="103" t="s">
        <v>357</v>
      </c>
      <c r="J1554" s="259">
        <v>0</v>
      </c>
    </row>
    <row r="1555" spans="1:10" ht="20.100000000000001" customHeight="1" x14ac:dyDescent="0.2">
      <c r="A1555" s="336"/>
      <c r="B1555" s="336"/>
      <c r="C1555" s="336"/>
      <c r="D1555" s="336"/>
      <c r="E1555" s="336"/>
      <c r="F1555" s="336" t="s">
        <v>358</v>
      </c>
      <c r="G1555" s="336"/>
      <c r="H1555" s="336"/>
      <c r="I1555" s="336"/>
      <c r="J1555" s="250">
        <v>0</v>
      </c>
    </row>
    <row r="1556" spans="1:10" ht="20.100000000000001" customHeight="1" x14ac:dyDescent="0.2">
      <c r="A1556" s="336"/>
      <c r="B1556" s="336"/>
      <c r="C1556" s="336"/>
      <c r="D1556" s="336"/>
      <c r="E1556" s="336"/>
      <c r="F1556" s="336" t="s">
        <v>359</v>
      </c>
      <c r="G1556" s="336"/>
      <c r="H1556" s="336"/>
      <c r="I1556" s="336"/>
      <c r="J1556" s="250">
        <v>0</v>
      </c>
    </row>
    <row r="1557" spans="1:10" x14ac:dyDescent="0.2">
      <c r="A1557" s="253"/>
      <c r="B1557" s="253"/>
      <c r="C1557" s="253"/>
      <c r="D1557" s="253"/>
      <c r="E1557" s="253" t="s">
        <v>294</v>
      </c>
      <c r="F1557" s="70">
        <v>21.62</v>
      </c>
      <c r="G1557" s="253" t="s">
        <v>295</v>
      </c>
      <c r="H1557" s="70">
        <v>25.57</v>
      </c>
      <c r="I1557" s="253" t="s">
        <v>296</v>
      </c>
      <c r="J1557" s="70">
        <v>47.189238492157976</v>
      </c>
    </row>
    <row r="1558" spans="1:10" ht="15" thickBot="1" x14ac:dyDescent="0.25">
      <c r="A1558" s="253"/>
      <c r="B1558" s="253"/>
      <c r="C1558" s="253"/>
      <c r="D1558" s="253"/>
      <c r="E1558" s="253" t="s">
        <v>297</v>
      </c>
      <c r="F1558" s="70">
        <v>28.42</v>
      </c>
      <c r="G1558" s="253"/>
      <c r="H1558" s="345" t="s">
        <v>298</v>
      </c>
      <c r="I1558" s="345"/>
      <c r="J1558" s="70">
        <v>129.58000000000001</v>
      </c>
    </row>
    <row r="1559" spans="1:10" ht="0.95" customHeight="1" thickTop="1" x14ac:dyDescent="0.2">
      <c r="A1559" s="102"/>
      <c r="B1559" s="102"/>
      <c r="C1559" s="102"/>
      <c r="D1559" s="102"/>
      <c r="E1559" s="102"/>
      <c r="F1559" s="102"/>
      <c r="G1559" s="102"/>
      <c r="H1559" s="102"/>
      <c r="I1559" s="102"/>
      <c r="J1559" s="102"/>
    </row>
    <row r="1560" spans="1:10" ht="18" customHeight="1" x14ac:dyDescent="0.2">
      <c r="A1560" s="255"/>
      <c r="B1560" s="257" t="s">
        <v>1</v>
      </c>
      <c r="C1560" s="255" t="s">
        <v>2</v>
      </c>
      <c r="D1560" s="255" t="s">
        <v>3</v>
      </c>
      <c r="E1560" s="342" t="s">
        <v>89</v>
      </c>
      <c r="F1560" s="342"/>
      <c r="G1560" s="258" t="s">
        <v>4</v>
      </c>
      <c r="H1560" s="257" t="s">
        <v>5</v>
      </c>
      <c r="I1560" s="257" t="s">
        <v>6</v>
      </c>
      <c r="J1560" s="257" t="s">
        <v>8</v>
      </c>
    </row>
    <row r="1561" spans="1:10" ht="39" customHeight="1" x14ac:dyDescent="0.2">
      <c r="A1561" s="256" t="s">
        <v>90</v>
      </c>
      <c r="B1561" s="62" t="s">
        <v>224</v>
      </c>
      <c r="C1561" s="256" t="s">
        <v>21</v>
      </c>
      <c r="D1561" s="256" t="s">
        <v>225</v>
      </c>
      <c r="E1561" s="343" t="s">
        <v>198</v>
      </c>
      <c r="F1561" s="343"/>
      <c r="G1561" s="63" t="s">
        <v>204</v>
      </c>
      <c r="H1561" s="64">
        <v>1</v>
      </c>
      <c r="I1561" s="65">
        <v>84.13</v>
      </c>
      <c r="J1561" s="65">
        <v>84.13</v>
      </c>
    </row>
    <row r="1562" spans="1:10" ht="26.1" customHeight="1" x14ac:dyDescent="0.2">
      <c r="A1562" s="254" t="s">
        <v>123</v>
      </c>
      <c r="B1562" s="103" t="s">
        <v>959</v>
      </c>
      <c r="C1562" s="254" t="s">
        <v>21</v>
      </c>
      <c r="D1562" s="254" t="s">
        <v>960</v>
      </c>
      <c r="E1562" s="344" t="s">
        <v>485</v>
      </c>
      <c r="F1562" s="344"/>
      <c r="G1562" s="104" t="s">
        <v>94</v>
      </c>
      <c r="H1562" s="105">
        <v>1</v>
      </c>
      <c r="I1562" s="106">
        <v>15.42</v>
      </c>
      <c r="J1562" s="106">
        <v>15.42</v>
      </c>
    </row>
    <row r="1563" spans="1:10" ht="39" customHeight="1" x14ac:dyDescent="0.2">
      <c r="A1563" s="254" t="s">
        <v>123</v>
      </c>
      <c r="B1563" s="103" t="s">
        <v>961</v>
      </c>
      <c r="C1563" s="254" t="s">
        <v>21</v>
      </c>
      <c r="D1563" s="254" t="s">
        <v>962</v>
      </c>
      <c r="E1563" s="344" t="s">
        <v>485</v>
      </c>
      <c r="F1563" s="344"/>
      <c r="G1563" s="104" t="s">
        <v>94</v>
      </c>
      <c r="H1563" s="105">
        <v>1</v>
      </c>
      <c r="I1563" s="106">
        <v>35.020000000000003</v>
      </c>
      <c r="J1563" s="106">
        <v>35.020000000000003</v>
      </c>
    </row>
    <row r="1564" spans="1:10" ht="24" customHeight="1" x14ac:dyDescent="0.2">
      <c r="A1564" s="254" t="s">
        <v>123</v>
      </c>
      <c r="B1564" s="103" t="s">
        <v>963</v>
      </c>
      <c r="C1564" s="254" t="s">
        <v>21</v>
      </c>
      <c r="D1564" s="254" t="s">
        <v>964</v>
      </c>
      <c r="E1564" s="344" t="s">
        <v>124</v>
      </c>
      <c r="F1564" s="344"/>
      <c r="G1564" s="104" t="s">
        <v>94</v>
      </c>
      <c r="H1564" s="105">
        <v>1</v>
      </c>
      <c r="I1564" s="106">
        <v>33.69</v>
      </c>
      <c r="J1564" s="106">
        <v>33.69</v>
      </c>
    </row>
    <row r="1565" spans="1:10" x14ac:dyDescent="0.2">
      <c r="A1565" s="253"/>
      <c r="B1565" s="253"/>
      <c r="C1565" s="253"/>
      <c r="D1565" s="253"/>
      <c r="E1565" s="253" t="s">
        <v>294</v>
      </c>
      <c r="F1565" s="70">
        <v>11.47</v>
      </c>
      <c r="G1565" s="253" t="s">
        <v>295</v>
      </c>
      <c r="H1565" s="70">
        <v>13.57</v>
      </c>
      <c r="I1565" s="253" t="s">
        <v>296</v>
      </c>
      <c r="J1565" s="70">
        <v>25.04</v>
      </c>
    </row>
    <row r="1566" spans="1:10" ht="15" thickBot="1" x14ac:dyDescent="0.25">
      <c r="A1566" s="253"/>
      <c r="B1566" s="253"/>
      <c r="C1566" s="253"/>
      <c r="D1566" s="253"/>
      <c r="E1566" s="253" t="s">
        <v>297</v>
      </c>
      <c r="F1566" s="70">
        <v>23.64</v>
      </c>
      <c r="G1566" s="253"/>
      <c r="H1566" s="345" t="s">
        <v>298</v>
      </c>
      <c r="I1566" s="345"/>
      <c r="J1566" s="70">
        <v>107.77</v>
      </c>
    </row>
    <row r="1567" spans="1:10" ht="0.95" customHeight="1" thickTop="1" x14ac:dyDescent="0.2">
      <c r="A1567" s="102"/>
      <c r="B1567" s="102"/>
      <c r="C1567" s="102"/>
      <c r="D1567" s="102"/>
      <c r="E1567" s="102"/>
      <c r="F1567" s="102"/>
      <c r="G1567" s="102"/>
      <c r="H1567" s="102"/>
      <c r="I1567" s="102"/>
      <c r="J1567" s="102"/>
    </row>
    <row r="1568" spans="1:10" ht="18" customHeight="1" x14ac:dyDescent="0.2">
      <c r="A1568" s="255"/>
      <c r="B1568" s="257" t="s">
        <v>1</v>
      </c>
      <c r="C1568" s="255" t="s">
        <v>2</v>
      </c>
      <c r="D1568" s="255" t="s">
        <v>3</v>
      </c>
      <c r="E1568" s="342" t="s">
        <v>89</v>
      </c>
      <c r="F1568" s="342"/>
      <c r="G1568" s="258" t="s">
        <v>4</v>
      </c>
      <c r="H1568" s="257" t="s">
        <v>5</v>
      </c>
      <c r="I1568" s="257" t="s">
        <v>6</v>
      </c>
      <c r="J1568" s="257" t="s">
        <v>8</v>
      </c>
    </row>
    <row r="1569" spans="1:10" ht="39" customHeight="1" x14ac:dyDescent="0.2">
      <c r="A1569" s="256" t="s">
        <v>90</v>
      </c>
      <c r="B1569" s="62" t="s">
        <v>363</v>
      </c>
      <c r="C1569" s="256" t="s">
        <v>21</v>
      </c>
      <c r="D1569" s="256" t="s">
        <v>364</v>
      </c>
      <c r="E1569" s="343" t="s">
        <v>198</v>
      </c>
      <c r="F1569" s="343"/>
      <c r="G1569" s="63" t="s">
        <v>199</v>
      </c>
      <c r="H1569" s="64">
        <v>1</v>
      </c>
      <c r="I1569" s="65">
        <v>212.72</v>
      </c>
      <c r="J1569" s="65">
        <v>212.72</v>
      </c>
    </row>
    <row r="1570" spans="1:10" ht="39" customHeight="1" x14ac:dyDescent="0.2">
      <c r="A1570" s="254" t="s">
        <v>123</v>
      </c>
      <c r="B1570" s="103" t="s">
        <v>965</v>
      </c>
      <c r="C1570" s="254" t="s">
        <v>21</v>
      </c>
      <c r="D1570" s="254" t="s">
        <v>966</v>
      </c>
      <c r="E1570" s="344" t="s">
        <v>485</v>
      </c>
      <c r="F1570" s="344"/>
      <c r="G1570" s="104" t="s">
        <v>94</v>
      </c>
      <c r="H1570" s="105">
        <v>1</v>
      </c>
      <c r="I1570" s="106">
        <v>65.98</v>
      </c>
      <c r="J1570" s="106">
        <v>65.98</v>
      </c>
    </row>
    <row r="1571" spans="1:10" ht="24" customHeight="1" x14ac:dyDescent="0.2">
      <c r="A1571" s="254" t="s">
        <v>123</v>
      </c>
      <c r="B1571" s="103" t="s">
        <v>963</v>
      </c>
      <c r="C1571" s="254" t="s">
        <v>21</v>
      </c>
      <c r="D1571" s="254" t="s">
        <v>964</v>
      </c>
      <c r="E1571" s="344" t="s">
        <v>124</v>
      </c>
      <c r="F1571" s="344"/>
      <c r="G1571" s="104" t="s">
        <v>94</v>
      </c>
      <c r="H1571" s="105">
        <v>1</v>
      </c>
      <c r="I1571" s="106">
        <v>33.69</v>
      </c>
      <c r="J1571" s="106">
        <v>33.69</v>
      </c>
    </row>
    <row r="1572" spans="1:10" ht="26.1" customHeight="1" x14ac:dyDescent="0.2">
      <c r="A1572" s="254" t="s">
        <v>123</v>
      </c>
      <c r="B1572" s="103" t="s">
        <v>959</v>
      </c>
      <c r="C1572" s="254" t="s">
        <v>21</v>
      </c>
      <c r="D1572" s="254" t="s">
        <v>960</v>
      </c>
      <c r="E1572" s="344" t="s">
        <v>485</v>
      </c>
      <c r="F1572" s="344"/>
      <c r="G1572" s="104" t="s">
        <v>94</v>
      </c>
      <c r="H1572" s="105">
        <v>1</v>
      </c>
      <c r="I1572" s="106">
        <v>15.42</v>
      </c>
      <c r="J1572" s="106">
        <v>15.42</v>
      </c>
    </row>
    <row r="1573" spans="1:10" ht="39" customHeight="1" x14ac:dyDescent="0.2">
      <c r="A1573" s="254" t="s">
        <v>123</v>
      </c>
      <c r="B1573" s="103" t="s">
        <v>961</v>
      </c>
      <c r="C1573" s="254" t="s">
        <v>21</v>
      </c>
      <c r="D1573" s="254" t="s">
        <v>962</v>
      </c>
      <c r="E1573" s="344" t="s">
        <v>485</v>
      </c>
      <c r="F1573" s="344"/>
      <c r="G1573" s="104" t="s">
        <v>94</v>
      </c>
      <c r="H1573" s="105">
        <v>1</v>
      </c>
      <c r="I1573" s="106">
        <v>35.020000000000003</v>
      </c>
      <c r="J1573" s="106">
        <v>35.020000000000003</v>
      </c>
    </row>
    <row r="1574" spans="1:10" ht="39" customHeight="1" x14ac:dyDescent="0.2">
      <c r="A1574" s="254" t="s">
        <v>123</v>
      </c>
      <c r="B1574" s="103" t="s">
        <v>967</v>
      </c>
      <c r="C1574" s="254" t="s">
        <v>21</v>
      </c>
      <c r="D1574" s="254" t="s">
        <v>968</v>
      </c>
      <c r="E1574" s="344" t="s">
        <v>485</v>
      </c>
      <c r="F1574" s="344"/>
      <c r="G1574" s="104" t="s">
        <v>94</v>
      </c>
      <c r="H1574" s="105">
        <v>1</v>
      </c>
      <c r="I1574" s="106">
        <v>62.61</v>
      </c>
      <c r="J1574" s="106">
        <v>62.61</v>
      </c>
    </row>
    <row r="1575" spans="1:10" x14ac:dyDescent="0.2">
      <c r="A1575" s="253"/>
      <c r="B1575" s="253"/>
      <c r="C1575" s="253"/>
      <c r="D1575" s="253"/>
      <c r="E1575" s="253" t="s">
        <v>294</v>
      </c>
      <c r="F1575" s="70">
        <v>11.47</v>
      </c>
      <c r="G1575" s="253" t="s">
        <v>295</v>
      </c>
      <c r="H1575" s="70">
        <v>13.57</v>
      </c>
      <c r="I1575" s="253" t="s">
        <v>296</v>
      </c>
      <c r="J1575" s="70">
        <v>25.04</v>
      </c>
    </row>
    <row r="1576" spans="1:10" ht="15" thickBot="1" x14ac:dyDescent="0.25">
      <c r="A1576" s="253"/>
      <c r="B1576" s="253"/>
      <c r="C1576" s="253"/>
      <c r="D1576" s="253"/>
      <c r="E1576" s="253" t="s">
        <v>297</v>
      </c>
      <c r="F1576" s="70">
        <v>59.77</v>
      </c>
      <c r="G1576" s="253"/>
      <c r="H1576" s="345" t="s">
        <v>298</v>
      </c>
      <c r="I1576" s="345"/>
      <c r="J1576" s="70">
        <v>272.49</v>
      </c>
    </row>
    <row r="1577" spans="1:10" ht="0.95" customHeight="1" thickTop="1" x14ac:dyDescent="0.2">
      <c r="A1577" s="102"/>
      <c r="B1577" s="102"/>
      <c r="C1577" s="102"/>
      <c r="D1577" s="102"/>
      <c r="E1577" s="102"/>
      <c r="F1577" s="102"/>
      <c r="G1577" s="102"/>
      <c r="H1577" s="102"/>
      <c r="I1577" s="102"/>
      <c r="J1577" s="102"/>
    </row>
    <row r="1578" spans="1:10" ht="18" customHeight="1" x14ac:dyDescent="0.2">
      <c r="A1578" s="255"/>
      <c r="B1578" s="257" t="s">
        <v>1</v>
      </c>
      <c r="C1578" s="255" t="s">
        <v>2</v>
      </c>
      <c r="D1578" s="255" t="s">
        <v>3</v>
      </c>
      <c r="E1578" s="342" t="s">
        <v>89</v>
      </c>
      <c r="F1578" s="342"/>
      <c r="G1578" s="258" t="s">
        <v>4</v>
      </c>
      <c r="H1578" s="257" t="s">
        <v>5</v>
      </c>
      <c r="I1578" s="257" t="s">
        <v>6</v>
      </c>
      <c r="J1578" s="257" t="s">
        <v>8</v>
      </c>
    </row>
    <row r="1579" spans="1:10" ht="39" customHeight="1" x14ac:dyDescent="0.2">
      <c r="A1579" s="256" t="s">
        <v>90</v>
      </c>
      <c r="B1579" s="62" t="s">
        <v>961</v>
      </c>
      <c r="C1579" s="256" t="s">
        <v>21</v>
      </c>
      <c r="D1579" s="256" t="s">
        <v>962</v>
      </c>
      <c r="E1579" s="343" t="s">
        <v>485</v>
      </c>
      <c r="F1579" s="343"/>
      <c r="G1579" s="63" t="s">
        <v>94</v>
      </c>
      <c r="H1579" s="64">
        <v>1</v>
      </c>
      <c r="I1579" s="65">
        <v>35.020000000000003</v>
      </c>
      <c r="J1579" s="65">
        <v>35.020000000000003</v>
      </c>
    </row>
    <row r="1580" spans="1:10" ht="39" customHeight="1" x14ac:dyDescent="0.2">
      <c r="A1580" s="252" t="s">
        <v>92</v>
      </c>
      <c r="B1580" s="66" t="s">
        <v>969</v>
      </c>
      <c r="C1580" s="252" t="s">
        <v>21</v>
      </c>
      <c r="D1580" s="252" t="s">
        <v>970</v>
      </c>
      <c r="E1580" s="347" t="s">
        <v>496</v>
      </c>
      <c r="F1580" s="347"/>
      <c r="G1580" s="67" t="s">
        <v>18</v>
      </c>
      <c r="H1580" s="68">
        <v>3.1099999999999997E-5</v>
      </c>
      <c r="I1580" s="69">
        <v>1126200.2</v>
      </c>
      <c r="J1580" s="69">
        <v>35.020000000000003</v>
      </c>
    </row>
    <row r="1581" spans="1:10" x14ac:dyDescent="0.2">
      <c r="A1581" s="253"/>
      <c r="B1581" s="253"/>
      <c r="C1581" s="253"/>
      <c r="D1581" s="253"/>
      <c r="E1581" s="253" t="s">
        <v>294</v>
      </c>
      <c r="F1581" s="70">
        <v>0</v>
      </c>
      <c r="G1581" s="253" t="s">
        <v>295</v>
      </c>
      <c r="H1581" s="70">
        <v>0</v>
      </c>
      <c r="I1581" s="253" t="s">
        <v>296</v>
      </c>
      <c r="J1581" s="70">
        <v>0</v>
      </c>
    </row>
    <row r="1582" spans="1:10" ht="15" thickBot="1" x14ac:dyDescent="0.25">
      <c r="A1582" s="253"/>
      <c r="B1582" s="253"/>
      <c r="C1582" s="253"/>
      <c r="D1582" s="253"/>
      <c r="E1582" s="253" t="s">
        <v>297</v>
      </c>
      <c r="F1582" s="70">
        <v>9.84</v>
      </c>
      <c r="G1582" s="253"/>
      <c r="H1582" s="345" t="s">
        <v>298</v>
      </c>
      <c r="I1582" s="345"/>
      <c r="J1582" s="70">
        <v>44.86</v>
      </c>
    </row>
    <row r="1583" spans="1:10" ht="0.95" customHeight="1" thickTop="1" x14ac:dyDescent="0.2">
      <c r="A1583" s="102"/>
      <c r="B1583" s="102"/>
      <c r="C1583" s="102"/>
      <c r="D1583" s="102"/>
      <c r="E1583" s="102"/>
      <c r="F1583" s="102"/>
      <c r="G1583" s="102"/>
      <c r="H1583" s="102"/>
      <c r="I1583" s="102"/>
      <c r="J1583" s="102"/>
    </row>
    <row r="1584" spans="1:10" ht="18" customHeight="1" x14ac:dyDescent="0.2">
      <c r="A1584" s="255"/>
      <c r="B1584" s="257" t="s">
        <v>1</v>
      </c>
      <c r="C1584" s="255" t="s">
        <v>2</v>
      </c>
      <c r="D1584" s="255" t="s">
        <v>3</v>
      </c>
      <c r="E1584" s="342" t="s">
        <v>89</v>
      </c>
      <c r="F1584" s="342"/>
      <c r="G1584" s="258" t="s">
        <v>4</v>
      </c>
      <c r="H1584" s="257" t="s">
        <v>5</v>
      </c>
      <c r="I1584" s="257" t="s">
        <v>6</v>
      </c>
      <c r="J1584" s="257" t="s">
        <v>8</v>
      </c>
    </row>
    <row r="1585" spans="1:10" ht="26.1" customHeight="1" x14ac:dyDescent="0.2">
      <c r="A1585" s="256" t="s">
        <v>90</v>
      </c>
      <c r="B1585" s="62" t="s">
        <v>959</v>
      </c>
      <c r="C1585" s="256" t="s">
        <v>21</v>
      </c>
      <c r="D1585" s="256" t="s">
        <v>960</v>
      </c>
      <c r="E1585" s="343" t="s">
        <v>485</v>
      </c>
      <c r="F1585" s="343"/>
      <c r="G1585" s="63" t="s">
        <v>94</v>
      </c>
      <c r="H1585" s="64">
        <v>1</v>
      </c>
      <c r="I1585" s="65">
        <v>15.42</v>
      </c>
      <c r="J1585" s="65">
        <v>15.42</v>
      </c>
    </row>
    <row r="1586" spans="1:10" ht="39" customHeight="1" x14ac:dyDescent="0.2">
      <c r="A1586" s="252" t="s">
        <v>92</v>
      </c>
      <c r="B1586" s="66" t="s">
        <v>969</v>
      </c>
      <c r="C1586" s="252" t="s">
        <v>21</v>
      </c>
      <c r="D1586" s="252" t="s">
        <v>970</v>
      </c>
      <c r="E1586" s="347" t="s">
        <v>496</v>
      </c>
      <c r="F1586" s="347"/>
      <c r="G1586" s="67" t="s">
        <v>18</v>
      </c>
      <c r="H1586" s="68">
        <v>1.3699999999999999E-5</v>
      </c>
      <c r="I1586" s="69">
        <v>1126200.2</v>
      </c>
      <c r="J1586" s="69">
        <v>15.42</v>
      </c>
    </row>
    <row r="1587" spans="1:10" x14ac:dyDescent="0.2">
      <c r="A1587" s="253"/>
      <c r="B1587" s="253"/>
      <c r="C1587" s="253"/>
      <c r="D1587" s="253"/>
      <c r="E1587" s="253" t="s">
        <v>294</v>
      </c>
      <c r="F1587" s="70">
        <v>0</v>
      </c>
      <c r="G1587" s="253" t="s">
        <v>295</v>
      </c>
      <c r="H1587" s="70">
        <v>0</v>
      </c>
      <c r="I1587" s="253" t="s">
        <v>296</v>
      </c>
      <c r="J1587" s="70">
        <v>0</v>
      </c>
    </row>
    <row r="1588" spans="1:10" ht="15" thickBot="1" x14ac:dyDescent="0.25">
      <c r="A1588" s="253"/>
      <c r="B1588" s="253"/>
      <c r="C1588" s="253"/>
      <c r="D1588" s="253"/>
      <c r="E1588" s="253" t="s">
        <v>297</v>
      </c>
      <c r="F1588" s="70">
        <v>4.33</v>
      </c>
      <c r="G1588" s="253"/>
      <c r="H1588" s="345" t="s">
        <v>298</v>
      </c>
      <c r="I1588" s="345"/>
      <c r="J1588" s="70">
        <v>19.75</v>
      </c>
    </row>
    <row r="1589" spans="1:10" ht="0.95" customHeight="1" thickTop="1" x14ac:dyDescent="0.2">
      <c r="A1589" s="102"/>
      <c r="B1589" s="102"/>
      <c r="C1589" s="102"/>
      <c r="D1589" s="102"/>
      <c r="E1589" s="102"/>
      <c r="F1589" s="102"/>
      <c r="G1589" s="102"/>
      <c r="H1589" s="102"/>
      <c r="I1589" s="102"/>
      <c r="J1589" s="102"/>
    </row>
    <row r="1590" spans="1:10" ht="18" customHeight="1" x14ac:dyDescent="0.2">
      <c r="A1590" s="255"/>
      <c r="B1590" s="257" t="s">
        <v>1</v>
      </c>
      <c r="C1590" s="255" t="s">
        <v>2</v>
      </c>
      <c r="D1590" s="255" t="s">
        <v>3</v>
      </c>
      <c r="E1590" s="342" t="s">
        <v>89</v>
      </c>
      <c r="F1590" s="342"/>
      <c r="G1590" s="258" t="s">
        <v>4</v>
      </c>
      <c r="H1590" s="257" t="s">
        <v>5</v>
      </c>
      <c r="I1590" s="257" t="s">
        <v>6</v>
      </c>
      <c r="J1590" s="257" t="s">
        <v>8</v>
      </c>
    </row>
    <row r="1591" spans="1:10" ht="39" customHeight="1" x14ac:dyDescent="0.2">
      <c r="A1591" s="256" t="s">
        <v>90</v>
      </c>
      <c r="B1591" s="62" t="s">
        <v>967</v>
      </c>
      <c r="C1591" s="256" t="s">
        <v>21</v>
      </c>
      <c r="D1591" s="256" t="s">
        <v>968</v>
      </c>
      <c r="E1591" s="343" t="s">
        <v>485</v>
      </c>
      <c r="F1591" s="343"/>
      <c r="G1591" s="63" t="s">
        <v>94</v>
      </c>
      <c r="H1591" s="64">
        <v>1</v>
      </c>
      <c r="I1591" s="65">
        <v>62.61</v>
      </c>
      <c r="J1591" s="65">
        <v>62.61</v>
      </c>
    </row>
    <row r="1592" spans="1:10" ht="39" customHeight="1" x14ac:dyDescent="0.2">
      <c r="A1592" s="252" t="s">
        <v>92</v>
      </c>
      <c r="B1592" s="66" t="s">
        <v>969</v>
      </c>
      <c r="C1592" s="252" t="s">
        <v>21</v>
      </c>
      <c r="D1592" s="252" t="s">
        <v>970</v>
      </c>
      <c r="E1592" s="347" t="s">
        <v>496</v>
      </c>
      <c r="F1592" s="347"/>
      <c r="G1592" s="67" t="s">
        <v>18</v>
      </c>
      <c r="H1592" s="68">
        <v>5.5600000000000003E-5</v>
      </c>
      <c r="I1592" s="69">
        <v>1126200.2</v>
      </c>
      <c r="J1592" s="69">
        <v>62.61</v>
      </c>
    </row>
    <row r="1593" spans="1:10" x14ac:dyDescent="0.2">
      <c r="A1593" s="253"/>
      <c r="B1593" s="253"/>
      <c r="C1593" s="253"/>
      <c r="D1593" s="253"/>
      <c r="E1593" s="253" t="s">
        <v>294</v>
      </c>
      <c r="F1593" s="70">
        <v>0</v>
      </c>
      <c r="G1593" s="253" t="s">
        <v>295</v>
      </c>
      <c r="H1593" s="70">
        <v>0</v>
      </c>
      <c r="I1593" s="253" t="s">
        <v>296</v>
      </c>
      <c r="J1593" s="70">
        <v>0</v>
      </c>
    </row>
    <row r="1594" spans="1:10" ht="15" thickBot="1" x14ac:dyDescent="0.25">
      <c r="A1594" s="253"/>
      <c r="B1594" s="253"/>
      <c r="C1594" s="253"/>
      <c r="D1594" s="253"/>
      <c r="E1594" s="253" t="s">
        <v>297</v>
      </c>
      <c r="F1594" s="70">
        <v>17.59</v>
      </c>
      <c r="G1594" s="253"/>
      <c r="H1594" s="345" t="s">
        <v>298</v>
      </c>
      <c r="I1594" s="345"/>
      <c r="J1594" s="70">
        <v>80.2</v>
      </c>
    </row>
    <row r="1595" spans="1:10" ht="0.95" customHeight="1" thickTop="1" x14ac:dyDescent="0.2">
      <c r="A1595" s="102"/>
      <c r="B1595" s="102"/>
      <c r="C1595" s="102"/>
      <c r="D1595" s="102"/>
      <c r="E1595" s="102"/>
      <c r="F1595" s="102"/>
      <c r="G1595" s="102"/>
      <c r="H1595" s="102"/>
      <c r="I1595" s="102"/>
      <c r="J1595" s="102"/>
    </row>
    <row r="1596" spans="1:10" ht="18" customHeight="1" x14ac:dyDescent="0.2">
      <c r="A1596" s="255"/>
      <c r="B1596" s="257" t="s">
        <v>1</v>
      </c>
      <c r="C1596" s="255" t="s">
        <v>2</v>
      </c>
      <c r="D1596" s="255" t="s">
        <v>3</v>
      </c>
      <c r="E1596" s="342" t="s">
        <v>89</v>
      </c>
      <c r="F1596" s="342"/>
      <c r="G1596" s="258" t="s">
        <v>4</v>
      </c>
      <c r="H1596" s="257" t="s">
        <v>5</v>
      </c>
      <c r="I1596" s="257" t="s">
        <v>6</v>
      </c>
      <c r="J1596" s="257" t="s">
        <v>8</v>
      </c>
    </row>
    <row r="1597" spans="1:10" ht="39" customHeight="1" x14ac:dyDescent="0.2">
      <c r="A1597" s="256" t="s">
        <v>90</v>
      </c>
      <c r="B1597" s="62" t="s">
        <v>965</v>
      </c>
      <c r="C1597" s="256" t="s">
        <v>21</v>
      </c>
      <c r="D1597" s="256" t="s">
        <v>966</v>
      </c>
      <c r="E1597" s="343" t="s">
        <v>485</v>
      </c>
      <c r="F1597" s="343"/>
      <c r="G1597" s="63" t="s">
        <v>94</v>
      </c>
      <c r="H1597" s="64">
        <v>1</v>
      </c>
      <c r="I1597" s="65">
        <v>65.98</v>
      </c>
      <c r="J1597" s="65">
        <v>65.98</v>
      </c>
    </row>
    <row r="1598" spans="1:10" ht="26.1" customHeight="1" x14ac:dyDescent="0.2">
      <c r="A1598" s="252" t="s">
        <v>92</v>
      </c>
      <c r="B1598" s="66" t="s">
        <v>515</v>
      </c>
      <c r="C1598" s="252" t="s">
        <v>21</v>
      </c>
      <c r="D1598" s="252" t="s">
        <v>516</v>
      </c>
      <c r="E1598" s="347" t="s">
        <v>127</v>
      </c>
      <c r="F1598" s="347"/>
      <c r="G1598" s="67" t="s">
        <v>66</v>
      </c>
      <c r="H1598" s="68">
        <v>10.44</v>
      </c>
      <c r="I1598" s="69">
        <v>6.32</v>
      </c>
      <c r="J1598" s="69">
        <v>65.98</v>
      </c>
    </row>
    <row r="1599" spans="1:10" x14ac:dyDescent="0.2">
      <c r="A1599" s="253"/>
      <c r="B1599" s="253"/>
      <c r="C1599" s="253"/>
      <c r="D1599" s="253"/>
      <c r="E1599" s="253" t="s">
        <v>294</v>
      </c>
      <c r="F1599" s="70">
        <v>0</v>
      </c>
      <c r="G1599" s="253" t="s">
        <v>295</v>
      </c>
      <c r="H1599" s="70">
        <v>0</v>
      </c>
      <c r="I1599" s="253" t="s">
        <v>296</v>
      </c>
      <c r="J1599" s="70">
        <v>0</v>
      </c>
    </row>
    <row r="1600" spans="1:10" ht="15" thickBot="1" x14ac:dyDescent="0.25">
      <c r="A1600" s="253"/>
      <c r="B1600" s="253"/>
      <c r="C1600" s="253"/>
      <c r="D1600" s="253"/>
      <c r="E1600" s="253" t="s">
        <v>297</v>
      </c>
      <c r="F1600" s="70">
        <v>18.54</v>
      </c>
      <c r="G1600" s="253"/>
      <c r="H1600" s="345" t="s">
        <v>298</v>
      </c>
      <c r="I1600" s="345"/>
      <c r="J1600" s="70">
        <v>84.52</v>
      </c>
    </row>
    <row r="1601" spans="1:10" ht="0.95" customHeight="1" thickTop="1" x14ac:dyDescent="0.2">
      <c r="A1601" s="102"/>
      <c r="B1601" s="102"/>
      <c r="C1601" s="102"/>
      <c r="D1601" s="102"/>
      <c r="E1601" s="102"/>
      <c r="F1601" s="102"/>
      <c r="G1601" s="102"/>
      <c r="H1601" s="102"/>
      <c r="I1601" s="102"/>
      <c r="J1601" s="102"/>
    </row>
    <row r="1602" spans="1:10" ht="18" customHeight="1" x14ac:dyDescent="0.2">
      <c r="A1602" s="255"/>
      <c r="B1602" s="257" t="s">
        <v>1</v>
      </c>
      <c r="C1602" s="255" t="s">
        <v>2</v>
      </c>
      <c r="D1602" s="255" t="s">
        <v>3</v>
      </c>
      <c r="E1602" s="342" t="s">
        <v>89</v>
      </c>
      <c r="F1602" s="342"/>
      <c r="G1602" s="258" t="s">
        <v>4</v>
      </c>
      <c r="H1602" s="257" t="s">
        <v>5</v>
      </c>
      <c r="I1602" s="257" t="s">
        <v>6</v>
      </c>
      <c r="J1602" s="257" t="s">
        <v>8</v>
      </c>
    </row>
    <row r="1603" spans="1:10" ht="39" customHeight="1" x14ac:dyDescent="0.2">
      <c r="A1603" s="256" t="s">
        <v>90</v>
      </c>
      <c r="B1603" s="62" t="s">
        <v>371</v>
      </c>
      <c r="C1603" s="256" t="s">
        <v>21</v>
      </c>
      <c r="D1603" s="256" t="s">
        <v>372</v>
      </c>
      <c r="E1603" s="343" t="s">
        <v>198</v>
      </c>
      <c r="F1603" s="343"/>
      <c r="G1603" s="63" t="s">
        <v>204</v>
      </c>
      <c r="H1603" s="64">
        <v>1</v>
      </c>
      <c r="I1603" s="65">
        <v>99.09</v>
      </c>
      <c r="J1603" s="65">
        <v>99.09</v>
      </c>
    </row>
    <row r="1604" spans="1:10" ht="39" customHeight="1" x14ac:dyDescent="0.2">
      <c r="A1604" s="254" t="s">
        <v>123</v>
      </c>
      <c r="B1604" s="103" t="s">
        <v>971</v>
      </c>
      <c r="C1604" s="254" t="s">
        <v>21</v>
      </c>
      <c r="D1604" s="254" t="s">
        <v>972</v>
      </c>
      <c r="E1604" s="344" t="s">
        <v>485</v>
      </c>
      <c r="F1604" s="344"/>
      <c r="G1604" s="104" t="s">
        <v>94</v>
      </c>
      <c r="H1604" s="105">
        <v>1</v>
      </c>
      <c r="I1604" s="106">
        <v>45.4</v>
      </c>
      <c r="J1604" s="106">
        <v>45.4</v>
      </c>
    </row>
    <row r="1605" spans="1:10" ht="39" customHeight="1" x14ac:dyDescent="0.2">
      <c r="A1605" s="254" t="s">
        <v>123</v>
      </c>
      <c r="B1605" s="103" t="s">
        <v>973</v>
      </c>
      <c r="C1605" s="254" t="s">
        <v>21</v>
      </c>
      <c r="D1605" s="254" t="s">
        <v>974</v>
      </c>
      <c r="E1605" s="344" t="s">
        <v>485</v>
      </c>
      <c r="F1605" s="344"/>
      <c r="G1605" s="104" t="s">
        <v>94</v>
      </c>
      <c r="H1605" s="105">
        <v>1</v>
      </c>
      <c r="I1605" s="106">
        <v>20</v>
      </c>
      <c r="J1605" s="106">
        <v>20</v>
      </c>
    </row>
    <row r="1606" spans="1:10" ht="24" customHeight="1" x14ac:dyDescent="0.2">
      <c r="A1606" s="254" t="s">
        <v>123</v>
      </c>
      <c r="B1606" s="103" t="s">
        <v>963</v>
      </c>
      <c r="C1606" s="254" t="s">
        <v>21</v>
      </c>
      <c r="D1606" s="254" t="s">
        <v>964</v>
      </c>
      <c r="E1606" s="344" t="s">
        <v>124</v>
      </c>
      <c r="F1606" s="344"/>
      <c r="G1606" s="104" t="s">
        <v>94</v>
      </c>
      <c r="H1606" s="105">
        <v>1</v>
      </c>
      <c r="I1606" s="106">
        <v>33.69</v>
      </c>
      <c r="J1606" s="106">
        <v>33.69</v>
      </c>
    </row>
    <row r="1607" spans="1:10" x14ac:dyDescent="0.2">
      <c r="A1607" s="253"/>
      <c r="B1607" s="253"/>
      <c r="C1607" s="253"/>
      <c r="D1607" s="253"/>
      <c r="E1607" s="253" t="s">
        <v>294</v>
      </c>
      <c r="F1607" s="70">
        <v>11.47</v>
      </c>
      <c r="G1607" s="253" t="s">
        <v>295</v>
      </c>
      <c r="H1607" s="70">
        <v>13.57</v>
      </c>
      <c r="I1607" s="253" t="s">
        <v>296</v>
      </c>
      <c r="J1607" s="70">
        <v>25.04</v>
      </c>
    </row>
    <row r="1608" spans="1:10" ht="15" thickBot="1" x14ac:dyDescent="0.25">
      <c r="A1608" s="253"/>
      <c r="B1608" s="253"/>
      <c r="C1608" s="253"/>
      <c r="D1608" s="253"/>
      <c r="E1608" s="253" t="s">
        <v>297</v>
      </c>
      <c r="F1608" s="70">
        <v>27.84</v>
      </c>
      <c r="G1608" s="253"/>
      <c r="H1608" s="345" t="s">
        <v>298</v>
      </c>
      <c r="I1608" s="345"/>
      <c r="J1608" s="70">
        <v>126.93</v>
      </c>
    </row>
    <row r="1609" spans="1:10" ht="0.95" customHeight="1" thickTop="1" x14ac:dyDescent="0.2">
      <c r="A1609" s="102"/>
      <c r="B1609" s="102"/>
      <c r="C1609" s="102"/>
      <c r="D1609" s="102"/>
      <c r="E1609" s="102"/>
      <c r="F1609" s="102"/>
      <c r="G1609" s="102"/>
      <c r="H1609" s="102"/>
      <c r="I1609" s="102"/>
      <c r="J1609" s="102"/>
    </row>
    <row r="1610" spans="1:10" ht="18" customHeight="1" x14ac:dyDescent="0.2">
      <c r="A1610" s="255"/>
      <c r="B1610" s="257" t="s">
        <v>1</v>
      </c>
      <c r="C1610" s="255" t="s">
        <v>2</v>
      </c>
      <c r="D1610" s="255" t="s">
        <v>3</v>
      </c>
      <c r="E1610" s="342" t="s">
        <v>89</v>
      </c>
      <c r="F1610" s="342"/>
      <c r="G1610" s="258" t="s">
        <v>4</v>
      </c>
      <c r="H1610" s="257" t="s">
        <v>5</v>
      </c>
      <c r="I1610" s="257" t="s">
        <v>6</v>
      </c>
      <c r="J1610" s="257" t="s">
        <v>8</v>
      </c>
    </row>
    <row r="1611" spans="1:10" ht="39" customHeight="1" x14ac:dyDescent="0.2">
      <c r="A1611" s="256" t="s">
        <v>90</v>
      </c>
      <c r="B1611" s="62" t="s">
        <v>373</v>
      </c>
      <c r="C1611" s="256" t="s">
        <v>21</v>
      </c>
      <c r="D1611" s="256" t="s">
        <v>374</v>
      </c>
      <c r="E1611" s="343" t="s">
        <v>198</v>
      </c>
      <c r="F1611" s="343"/>
      <c r="G1611" s="63" t="s">
        <v>199</v>
      </c>
      <c r="H1611" s="64">
        <v>1</v>
      </c>
      <c r="I1611" s="65">
        <v>279.29000000000002</v>
      </c>
      <c r="J1611" s="65">
        <v>279.29000000000002</v>
      </c>
    </row>
    <row r="1612" spans="1:10" ht="39" customHeight="1" x14ac:dyDescent="0.2">
      <c r="A1612" s="254" t="s">
        <v>123</v>
      </c>
      <c r="B1612" s="103" t="s">
        <v>975</v>
      </c>
      <c r="C1612" s="254" t="s">
        <v>21</v>
      </c>
      <c r="D1612" s="254" t="s">
        <v>976</v>
      </c>
      <c r="E1612" s="344" t="s">
        <v>485</v>
      </c>
      <c r="F1612" s="344"/>
      <c r="G1612" s="104" t="s">
        <v>94</v>
      </c>
      <c r="H1612" s="105">
        <v>1</v>
      </c>
      <c r="I1612" s="106">
        <v>99.03</v>
      </c>
      <c r="J1612" s="106">
        <v>99.03</v>
      </c>
    </row>
    <row r="1613" spans="1:10" ht="24" customHeight="1" x14ac:dyDescent="0.2">
      <c r="A1613" s="254" t="s">
        <v>123</v>
      </c>
      <c r="B1613" s="103" t="s">
        <v>963</v>
      </c>
      <c r="C1613" s="254" t="s">
        <v>21</v>
      </c>
      <c r="D1613" s="254" t="s">
        <v>964</v>
      </c>
      <c r="E1613" s="344" t="s">
        <v>124</v>
      </c>
      <c r="F1613" s="344"/>
      <c r="G1613" s="104" t="s">
        <v>94</v>
      </c>
      <c r="H1613" s="105">
        <v>1</v>
      </c>
      <c r="I1613" s="106">
        <v>33.69</v>
      </c>
      <c r="J1613" s="106">
        <v>33.69</v>
      </c>
    </row>
    <row r="1614" spans="1:10" ht="39" customHeight="1" x14ac:dyDescent="0.2">
      <c r="A1614" s="254" t="s">
        <v>123</v>
      </c>
      <c r="B1614" s="103" t="s">
        <v>973</v>
      </c>
      <c r="C1614" s="254" t="s">
        <v>21</v>
      </c>
      <c r="D1614" s="254" t="s">
        <v>974</v>
      </c>
      <c r="E1614" s="344" t="s">
        <v>485</v>
      </c>
      <c r="F1614" s="344"/>
      <c r="G1614" s="104" t="s">
        <v>94</v>
      </c>
      <c r="H1614" s="105">
        <v>1</v>
      </c>
      <c r="I1614" s="106">
        <v>20</v>
      </c>
      <c r="J1614" s="106">
        <v>20</v>
      </c>
    </row>
    <row r="1615" spans="1:10" ht="39" customHeight="1" x14ac:dyDescent="0.2">
      <c r="A1615" s="254" t="s">
        <v>123</v>
      </c>
      <c r="B1615" s="103" t="s">
        <v>971</v>
      </c>
      <c r="C1615" s="254" t="s">
        <v>21</v>
      </c>
      <c r="D1615" s="254" t="s">
        <v>972</v>
      </c>
      <c r="E1615" s="344" t="s">
        <v>485</v>
      </c>
      <c r="F1615" s="344"/>
      <c r="G1615" s="104" t="s">
        <v>94</v>
      </c>
      <c r="H1615" s="105">
        <v>1</v>
      </c>
      <c r="I1615" s="106">
        <v>45.4</v>
      </c>
      <c r="J1615" s="106">
        <v>45.4</v>
      </c>
    </row>
    <row r="1616" spans="1:10" ht="39" customHeight="1" x14ac:dyDescent="0.2">
      <c r="A1616" s="254" t="s">
        <v>123</v>
      </c>
      <c r="B1616" s="103" t="s">
        <v>977</v>
      </c>
      <c r="C1616" s="254" t="s">
        <v>21</v>
      </c>
      <c r="D1616" s="254" t="s">
        <v>978</v>
      </c>
      <c r="E1616" s="344" t="s">
        <v>485</v>
      </c>
      <c r="F1616" s="344"/>
      <c r="G1616" s="104" t="s">
        <v>94</v>
      </c>
      <c r="H1616" s="105">
        <v>1</v>
      </c>
      <c r="I1616" s="106">
        <v>81.17</v>
      </c>
      <c r="J1616" s="106">
        <v>81.17</v>
      </c>
    </row>
    <row r="1617" spans="1:10" x14ac:dyDescent="0.2">
      <c r="A1617" s="253"/>
      <c r="B1617" s="253"/>
      <c r="C1617" s="253"/>
      <c r="D1617" s="253"/>
      <c r="E1617" s="253" t="s">
        <v>294</v>
      </c>
      <c r="F1617" s="70">
        <v>11.47</v>
      </c>
      <c r="G1617" s="253" t="s">
        <v>295</v>
      </c>
      <c r="H1617" s="70">
        <v>13.57</v>
      </c>
      <c r="I1617" s="253" t="s">
        <v>296</v>
      </c>
      <c r="J1617" s="70">
        <v>25.04</v>
      </c>
    </row>
    <row r="1618" spans="1:10" ht="15" thickBot="1" x14ac:dyDescent="0.25">
      <c r="A1618" s="253"/>
      <c r="B1618" s="253"/>
      <c r="C1618" s="253"/>
      <c r="D1618" s="253"/>
      <c r="E1618" s="253" t="s">
        <v>297</v>
      </c>
      <c r="F1618" s="70">
        <v>78.48</v>
      </c>
      <c r="G1618" s="253"/>
      <c r="H1618" s="345" t="s">
        <v>298</v>
      </c>
      <c r="I1618" s="345"/>
      <c r="J1618" s="70">
        <v>357.77</v>
      </c>
    </row>
    <row r="1619" spans="1:10" ht="0.95" customHeight="1" thickTop="1" x14ac:dyDescent="0.2">
      <c r="A1619" s="102"/>
      <c r="B1619" s="102"/>
      <c r="C1619" s="102"/>
      <c r="D1619" s="102"/>
      <c r="E1619" s="102"/>
      <c r="F1619" s="102"/>
      <c r="G1619" s="102"/>
      <c r="H1619" s="102"/>
      <c r="I1619" s="102"/>
      <c r="J1619" s="102"/>
    </row>
    <row r="1620" spans="1:10" ht="18" customHeight="1" x14ac:dyDescent="0.2">
      <c r="A1620" s="255"/>
      <c r="B1620" s="257" t="s">
        <v>1</v>
      </c>
      <c r="C1620" s="255" t="s">
        <v>2</v>
      </c>
      <c r="D1620" s="255" t="s">
        <v>3</v>
      </c>
      <c r="E1620" s="342" t="s">
        <v>89</v>
      </c>
      <c r="F1620" s="342"/>
      <c r="G1620" s="258" t="s">
        <v>4</v>
      </c>
      <c r="H1620" s="257" t="s">
        <v>5</v>
      </c>
      <c r="I1620" s="257" t="s">
        <v>6</v>
      </c>
      <c r="J1620" s="257" t="s">
        <v>8</v>
      </c>
    </row>
    <row r="1621" spans="1:10" ht="39" customHeight="1" x14ac:dyDescent="0.2">
      <c r="A1621" s="256" t="s">
        <v>90</v>
      </c>
      <c r="B1621" s="62" t="s">
        <v>971</v>
      </c>
      <c r="C1621" s="256" t="s">
        <v>21</v>
      </c>
      <c r="D1621" s="256" t="s">
        <v>972</v>
      </c>
      <c r="E1621" s="343" t="s">
        <v>485</v>
      </c>
      <c r="F1621" s="343"/>
      <c r="G1621" s="63" t="s">
        <v>94</v>
      </c>
      <c r="H1621" s="64">
        <v>1</v>
      </c>
      <c r="I1621" s="65">
        <v>45.4</v>
      </c>
      <c r="J1621" s="65">
        <v>45.4</v>
      </c>
    </row>
    <row r="1622" spans="1:10" ht="39" customHeight="1" x14ac:dyDescent="0.2">
      <c r="A1622" s="252" t="s">
        <v>92</v>
      </c>
      <c r="B1622" s="66" t="s">
        <v>979</v>
      </c>
      <c r="C1622" s="252" t="s">
        <v>21</v>
      </c>
      <c r="D1622" s="252" t="s">
        <v>980</v>
      </c>
      <c r="E1622" s="347" t="s">
        <v>496</v>
      </c>
      <c r="F1622" s="347"/>
      <c r="G1622" s="67" t="s">
        <v>18</v>
      </c>
      <c r="H1622" s="68">
        <v>3.1099999999999997E-5</v>
      </c>
      <c r="I1622" s="69">
        <v>1460000</v>
      </c>
      <c r="J1622" s="69">
        <v>45.4</v>
      </c>
    </row>
    <row r="1623" spans="1:10" x14ac:dyDescent="0.2">
      <c r="A1623" s="253"/>
      <c r="B1623" s="253"/>
      <c r="C1623" s="253"/>
      <c r="D1623" s="253"/>
      <c r="E1623" s="253" t="s">
        <v>294</v>
      </c>
      <c r="F1623" s="70">
        <v>0</v>
      </c>
      <c r="G1623" s="253" t="s">
        <v>295</v>
      </c>
      <c r="H1623" s="70">
        <v>0</v>
      </c>
      <c r="I1623" s="253" t="s">
        <v>296</v>
      </c>
      <c r="J1623" s="70">
        <v>0</v>
      </c>
    </row>
    <row r="1624" spans="1:10" ht="15" thickBot="1" x14ac:dyDescent="0.25">
      <c r="A1624" s="253"/>
      <c r="B1624" s="253"/>
      <c r="C1624" s="253"/>
      <c r="D1624" s="253"/>
      <c r="E1624" s="253" t="s">
        <v>297</v>
      </c>
      <c r="F1624" s="70">
        <v>12.75</v>
      </c>
      <c r="G1624" s="253"/>
      <c r="H1624" s="345" t="s">
        <v>298</v>
      </c>
      <c r="I1624" s="345"/>
      <c r="J1624" s="70">
        <v>58.15</v>
      </c>
    </row>
    <row r="1625" spans="1:10" ht="0.95" customHeight="1" thickTop="1" x14ac:dyDescent="0.2">
      <c r="A1625" s="102"/>
      <c r="B1625" s="102"/>
      <c r="C1625" s="102"/>
      <c r="D1625" s="102"/>
      <c r="E1625" s="102"/>
      <c r="F1625" s="102"/>
      <c r="G1625" s="102"/>
      <c r="H1625" s="102"/>
      <c r="I1625" s="102"/>
      <c r="J1625" s="102"/>
    </row>
    <row r="1626" spans="1:10" ht="18" customHeight="1" x14ac:dyDescent="0.2">
      <c r="A1626" s="255"/>
      <c r="B1626" s="257" t="s">
        <v>1</v>
      </c>
      <c r="C1626" s="255" t="s">
        <v>2</v>
      </c>
      <c r="D1626" s="255" t="s">
        <v>3</v>
      </c>
      <c r="E1626" s="342" t="s">
        <v>89</v>
      </c>
      <c r="F1626" s="342"/>
      <c r="G1626" s="258" t="s">
        <v>4</v>
      </c>
      <c r="H1626" s="257" t="s">
        <v>5</v>
      </c>
      <c r="I1626" s="257" t="s">
        <v>6</v>
      </c>
      <c r="J1626" s="257" t="s">
        <v>8</v>
      </c>
    </row>
    <row r="1627" spans="1:10" ht="39" customHeight="1" x14ac:dyDescent="0.2">
      <c r="A1627" s="256" t="s">
        <v>90</v>
      </c>
      <c r="B1627" s="62" t="s">
        <v>973</v>
      </c>
      <c r="C1627" s="256" t="s">
        <v>21</v>
      </c>
      <c r="D1627" s="256" t="s">
        <v>974</v>
      </c>
      <c r="E1627" s="343" t="s">
        <v>485</v>
      </c>
      <c r="F1627" s="343"/>
      <c r="G1627" s="63" t="s">
        <v>94</v>
      </c>
      <c r="H1627" s="64">
        <v>1</v>
      </c>
      <c r="I1627" s="65">
        <v>20</v>
      </c>
      <c r="J1627" s="65">
        <v>20</v>
      </c>
    </row>
    <row r="1628" spans="1:10" ht="39" customHeight="1" x14ac:dyDescent="0.2">
      <c r="A1628" s="252" t="s">
        <v>92</v>
      </c>
      <c r="B1628" s="66" t="s">
        <v>979</v>
      </c>
      <c r="C1628" s="252" t="s">
        <v>21</v>
      </c>
      <c r="D1628" s="252" t="s">
        <v>980</v>
      </c>
      <c r="E1628" s="347" t="s">
        <v>496</v>
      </c>
      <c r="F1628" s="347"/>
      <c r="G1628" s="67" t="s">
        <v>18</v>
      </c>
      <c r="H1628" s="68">
        <v>1.3699999999999999E-5</v>
      </c>
      <c r="I1628" s="69">
        <v>1460000</v>
      </c>
      <c r="J1628" s="69">
        <v>20</v>
      </c>
    </row>
    <row r="1629" spans="1:10" x14ac:dyDescent="0.2">
      <c r="A1629" s="253"/>
      <c r="B1629" s="253"/>
      <c r="C1629" s="253"/>
      <c r="D1629" s="253"/>
      <c r="E1629" s="253" t="s">
        <v>294</v>
      </c>
      <c r="F1629" s="70">
        <v>0</v>
      </c>
      <c r="G1629" s="253" t="s">
        <v>295</v>
      </c>
      <c r="H1629" s="70">
        <v>0</v>
      </c>
      <c r="I1629" s="253" t="s">
        <v>296</v>
      </c>
      <c r="J1629" s="70">
        <v>0</v>
      </c>
    </row>
    <row r="1630" spans="1:10" ht="15" thickBot="1" x14ac:dyDescent="0.25">
      <c r="A1630" s="253"/>
      <c r="B1630" s="253"/>
      <c r="C1630" s="253"/>
      <c r="D1630" s="253"/>
      <c r="E1630" s="253" t="s">
        <v>297</v>
      </c>
      <c r="F1630" s="70">
        <v>5.62</v>
      </c>
      <c r="G1630" s="253"/>
      <c r="H1630" s="345" t="s">
        <v>298</v>
      </c>
      <c r="I1630" s="345"/>
      <c r="J1630" s="70">
        <v>25.62</v>
      </c>
    </row>
    <row r="1631" spans="1:10" ht="0.95" customHeight="1" thickTop="1" x14ac:dyDescent="0.2">
      <c r="A1631" s="102"/>
      <c r="B1631" s="102"/>
      <c r="C1631" s="102"/>
      <c r="D1631" s="102"/>
      <c r="E1631" s="102"/>
      <c r="F1631" s="102"/>
      <c r="G1631" s="102"/>
      <c r="H1631" s="102"/>
      <c r="I1631" s="102"/>
      <c r="J1631" s="102"/>
    </row>
    <row r="1632" spans="1:10" ht="18" customHeight="1" x14ac:dyDescent="0.2">
      <c r="A1632" s="255"/>
      <c r="B1632" s="257" t="s">
        <v>1</v>
      </c>
      <c r="C1632" s="255" t="s">
        <v>2</v>
      </c>
      <c r="D1632" s="255" t="s">
        <v>3</v>
      </c>
      <c r="E1632" s="342" t="s">
        <v>89</v>
      </c>
      <c r="F1632" s="342"/>
      <c r="G1632" s="258" t="s">
        <v>4</v>
      </c>
      <c r="H1632" s="257" t="s">
        <v>5</v>
      </c>
      <c r="I1632" s="257" t="s">
        <v>6</v>
      </c>
      <c r="J1632" s="257" t="s">
        <v>8</v>
      </c>
    </row>
    <row r="1633" spans="1:10" ht="39" customHeight="1" x14ac:dyDescent="0.2">
      <c r="A1633" s="256" t="s">
        <v>90</v>
      </c>
      <c r="B1633" s="62" t="s">
        <v>977</v>
      </c>
      <c r="C1633" s="256" t="s">
        <v>21</v>
      </c>
      <c r="D1633" s="256" t="s">
        <v>978</v>
      </c>
      <c r="E1633" s="343" t="s">
        <v>485</v>
      </c>
      <c r="F1633" s="343"/>
      <c r="G1633" s="63" t="s">
        <v>94</v>
      </c>
      <c r="H1633" s="64">
        <v>1</v>
      </c>
      <c r="I1633" s="65">
        <v>81.17</v>
      </c>
      <c r="J1633" s="65">
        <v>81.17</v>
      </c>
    </row>
    <row r="1634" spans="1:10" ht="39" customHeight="1" x14ac:dyDescent="0.2">
      <c r="A1634" s="252" t="s">
        <v>92</v>
      </c>
      <c r="B1634" s="66" t="s">
        <v>979</v>
      </c>
      <c r="C1634" s="252" t="s">
        <v>21</v>
      </c>
      <c r="D1634" s="252" t="s">
        <v>980</v>
      </c>
      <c r="E1634" s="347" t="s">
        <v>496</v>
      </c>
      <c r="F1634" s="347"/>
      <c r="G1634" s="67" t="s">
        <v>18</v>
      </c>
      <c r="H1634" s="68">
        <v>5.5600000000000003E-5</v>
      </c>
      <c r="I1634" s="69">
        <v>1460000</v>
      </c>
      <c r="J1634" s="69">
        <v>81.17</v>
      </c>
    </row>
    <row r="1635" spans="1:10" x14ac:dyDescent="0.2">
      <c r="A1635" s="253"/>
      <c r="B1635" s="253"/>
      <c r="C1635" s="253"/>
      <c r="D1635" s="253"/>
      <c r="E1635" s="253" t="s">
        <v>294</v>
      </c>
      <c r="F1635" s="70">
        <v>0</v>
      </c>
      <c r="G1635" s="253" t="s">
        <v>295</v>
      </c>
      <c r="H1635" s="70">
        <v>0</v>
      </c>
      <c r="I1635" s="253" t="s">
        <v>296</v>
      </c>
      <c r="J1635" s="70">
        <v>0</v>
      </c>
    </row>
    <row r="1636" spans="1:10" ht="15" thickBot="1" x14ac:dyDescent="0.25">
      <c r="A1636" s="253"/>
      <c r="B1636" s="253"/>
      <c r="C1636" s="253"/>
      <c r="D1636" s="253"/>
      <c r="E1636" s="253" t="s">
        <v>297</v>
      </c>
      <c r="F1636" s="70">
        <v>22.8</v>
      </c>
      <c r="G1636" s="253"/>
      <c r="H1636" s="345" t="s">
        <v>298</v>
      </c>
      <c r="I1636" s="345"/>
      <c r="J1636" s="70">
        <v>103.97</v>
      </c>
    </row>
    <row r="1637" spans="1:10" ht="0.95" customHeight="1" thickTop="1" x14ac:dyDescent="0.2">
      <c r="A1637" s="102"/>
      <c r="B1637" s="102"/>
      <c r="C1637" s="102"/>
      <c r="D1637" s="102"/>
      <c r="E1637" s="102"/>
      <c r="F1637" s="102"/>
      <c r="G1637" s="102"/>
      <c r="H1637" s="102"/>
      <c r="I1637" s="102"/>
      <c r="J1637" s="102"/>
    </row>
    <row r="1638" spans="1:10" ht="18" customHeight="1" x14ac:dyDescent="0.2">
      <c r="A1638" s="255"/>
      <c r="B1638" s="257" t="s">
        <v>1</v>
      </c>
      <c r="C1638" s="255" t="s">
        <v>2</v>
      </c>
      <c r="D1638" s="255" t="s">
        <v>3</v>
      </c>
      <c r="E1638" s="342" t="s">
        <v>89</v>
      </c>
      <c r="F1638" s="342"/>
      <c r="G1638" s="258" t="s">
        <v>4</v>
      </c>
      <c r="H1638" s="257" t="s">
        <v>5</v>
      </c>
      <c r="I1638" s="257" t="s">
        <v>6</v>
      </c>
      <c r="J1638" s="257" t="s">
        <v>8</v>
      </c>
    </row>
    <row r="1639" spans="1:10" ht="39" customHeight="1" x14ac:dyDescent="0.2">
      <c r="A1639" s="256" t="s">
        <v>90</v>
      </c>
      <c r="B1639" s="62" t="s">
        <v>975</v>
      </c>
      <c r="C1639" s="256" t="s">
        <v>21</v>
      </c>
      <c r="D1639" s="256" t="s">
        <v>976</v>
      </c>
      <c r="E1639" s="343" t="s">
        <v>485</v>
      </c>
      <c r="F1639" s="343"/>
      <c r="G1639" s="63" t="s">
        <v>94</v>
      </c>
      <c r="H1639" s="64">
        <v>1</v>
      </c>
      <c r="I1639" s="65">
        <v>99.03</v>
      </c>
      <c r="J1639" s="65">
        <v>99.03</v>
      </c>
    </row>
    <row r="1640" spans="1:10" ht="26.1" customHeight="1" x14ac:dyDescent="0.2">
      <c r="A1640" s="252" t="s">
        <v>92</v>
      </c>
      <c r="B1640" s="66" t="s">
        <v>515</v>
      </c>
      <c r="C1640" s="252" t="s">
        <v>21</v>
      </c>
      <c r="D1640" s="252" t="s">
        <v>516</v>
      </c>
      <c r="E1640" s="347" t="s">
        <v>127</v>
      </c>
      <c r="F1640" s="347"/>
      <c r="G1640" s="67" t="s">
        <v>66</v>
      </c>
      <c r="H1640" s="68">
        <v>15.67</v>
      </c>
      <c r="I1640" s="69">
        <v>6.32</v>
      </c>
      <c r="J1640" s="69">
        <v>99.03</v>
      </c>
    </row>
    <row r="1641" spans="1:10" x14ac:dyDescent="0.2">
      <c r="A1641" s="253"/>
      <c r="B1641" s="253"/>
      <c r="C1641" s="253"/>
      <c r="D1641" s="253"/>
      <c r="E1641" s="253" t="s">
        <v>294</v>
      </c>
      <c r="F1641" s="70">
        <v>0</v>
      </c>
      <c r="G1641" s="253" t="s">
        <v>295</v>
      </c>
      <c r="H1641" s="70">
        <v>0</v>
      </c>
      <c r="I1641" s="253" t="s">
        <v>296</v>
      </c>
      <c r="J1641" s="70">
        <v>0</v>
      </c>
    </row>
    <row r="1642" spans="1:10" ht="15" thickBot="1" x14ac:dyDescent="0.25">
      <c r="A1642" s="253"/>
      <c r="B1642" s="253"/>
      <c r="C1642" s="253"/>
      <c r="D1642" s="253"/>
      <c r="E1642" s="253" t="s">
        <v>297</v>
      </c>
      <c r="F1642" s="70">
        <v>27.82</v>
      </c>
      <c r="G1642" s="253"/>
      <c r="H1642" s="345" t="s">
        <v>298</v>
      </c>
      <c r="I1642" s="345"/>
      <c r="J1642" s="70">
        <v>126.85</v>
      </c>
    </row>
    <row r="1643" spans="1:10" ht="0.95" customHeight="1" thickTop="1" x14ac:dyDescent="0.2">
      <c r="A1643" s="102"/>
      <c r="B1643" s="102"/>
      <c r="C1643" s="102"/>
      <c r="D1643" s="102"/>
      <c r="E1643" s="102"/>
      <c r="F1643" s="102"/>
      <c r="G1643" s="102"/>
      <c r="H1643" s="102"/>
      <c r="I1643" s="102"/>
      <c r="J1643" s="102"/>
    </row>
    <row r="1644" spans="1:10" ht="18" customHeight="1" x14ac:dyDescent="0.2">
      <c r="A1644" s="255"/>
      <c r="B1644" s="257" t="s">
        <v>1</v>
      </c>
      <c r="C1644" s="255" t="s">
        <v>2</v>
      </c>
      <c r="D1644" s="255" t="s">
        <v>3</v>
      </c>
      <c r="E1644" s="342" t="s">
        <v>89</v>
      </c>
      <c r="F1644" s="342"/>
      <c r="G1644" s="258" t="s">
        <v>4</v>
      </c>
      <c r="H1644" s="257" t="s">
        <v>5</v>
      </c>
      <c r="I1644" s="257" t="s">
        <v>6</v>
      </c>
      <c r="J1644" s="257" t="s">
        <v>8</v>
      </c>
    </row>
    <row r="1645" spans="1:10" ht="26.1" customHeight="1" x14ac:dyDescent="0.2">
      <c r="A1645" s="256" t="s">
        <v>90</v>
      </c>
      <c r="B1645" s="62" t="s">
        <v>211</v>
      </c>
      <c r="C1645" s="256" t="s">
        <v>21</v>
      </c>
      <c r="D1645" s="256" t="s">
        <v>212</v>
      </c>
      <c r="E1645" s="343" t="s">
        <v>198</v>
      </c>
      <c r="F1645" s="343"/>
      <c r="G1645" s="63" t="s">
        <v>204</v>
      </c>
      <c r="H1645" s="64">
        <v>1</v>
      </c>
      <c r="I1645" s="65">
        <v>50.05</v>
      </c>
      <c r="J1645" s="65">
        <v>50.05</v>
      </c>
    </row>
    <row r="1646" spans="1:10" ht="26.1" customHeight="1" x14ac:dyDescent="0.2">
      <c r="A1646" s="254" t="s">
        <v>123</v>
      </c>
      <c r="B1646" s="103" t="s">
        <v>981</v>
      </c>
      <c r="C1646" s="254" t="s">
        <v>21</v>
      </c>
      <c r="D1646" s="254" t="s">
        <v>982</v>
      </c>
      <c r="E1646" s="344" t="s">
        <v>485</v>
      </c>
      <c r="F1646" s="344"/>
      <c r="G1646" s="104" t="s">
        <v>94</v>
      </c>
      <c r="H1646" s="105">
        <v>1</v>
      </c>
      <c r="I1646" s="106">
        <v>3.46</v>
      </c>
      <c r="J1646" s="106">
        <v>3.46</v>
      </c>
    </row>
    <row r="1647" spans="1:10" ht="24" customHeight="1" x14ac:dyDescent="0.2">
      <c r="A1647" s="254" t="s">
        <v>123</v>
      </c>
      <c r="B1647" s="103" t="s">
        <v>963</v>
      </c>
      <c r="C1647" s="254" t="s">
        <v>21</v>
      </c>
      <c r="D1647" s="254" t="s">
        <v>964</v>
      </c>
      <c r="E1647" s="344" t="s">
        <v>124</v>
      </c>
      <c r="F1647" s="344"/>
      <c r="G1647" s="104" t="s">
        <v>94</v>
      </c>
      <c r="H1647" s="105">
        <v>1</v>
      </c>
      <c r="I1647" s="106">
        <v>33.69</v>
      </c>
      <c r="J1647" s="106">
        <v>33.69</v>
      </c>
    </row>
    <row r="1648" spans="1:10" ht="26.1" customHeight="1" x14ac:dyDescent="0.2">
      <c r="A1648" s="254" t="s">
        <v>123</v>
      </c>
      <c r="B1648" s="103" t="s">
        <v>983</v>
      </c>
      <c r="C1648" s="254" t="s">
        <v>21</v>
      </c>
      <c r="D1648" s="254" t="s">
        <v>984</v>
      </c>
      <c r="E1648" s="344" t="s">
        <v>485</v>
      </c>
      <c r="F1648" s="344"/>
      <c r="G1648" s="104" t="s">
        <v>94</v>
      </c>
      <c r="H1648" s="105">
        <v>1</v>
      </c>
      <c r="I1648" s="106">
        <v>12.9</v>
      </c>
      <c r="J1648" s="106">
        <v>12.9</v>
      </c>
    </row>
    <row r="1649" spans="1:10" x14ac:dyDescent="0.2">
      <c r="A1649" s="253"/>
      <c r="B1649" s="253"/>
      <c r="C1649" s="253"/>
      <c r="D1649" s="253"/>
      <c r="E1649" s="253" t="s">
        <v>294</v>
      </c>
      <c r="F1649" s="70">
        <v>11.47</v>
      </c>
      <c r="G1649" s="253" t="s">
        <v>295</v>
      </c>
      <c r="H1649" s="70">
        <v>13.57</v>
      </c>
      <c r="I1649" s="253" t="s">
        <v>296</v>
      </c>
      <c r="J1649" s="70">
        <v>25.04</v>
      </c>
    </row>
    <row r="1650" spans="1:10" ht="15" thickBot="1" x14ac:dyDescent="0.25">
      <c r="A1650" s="253"/>
      <c r="B1650" s="253"/>
      <c r="C1650" s="253"/>
      <c r="D1650" s="253"/>
      <c r="E1650" s="253" t="s">
        <v>297</v>
      </c>
      <c r="F1650" s="70">
        <v>14.06</v>
      </c>
      <c r="G1650" s="253"/>
      <c r="H1650" s="345" t="s">
        <v>298</v>
      </c>
      <c r="I1650" s="345"/>
      <c r="J1650" s="70">
        <v>64.11</v>
      </c>
    </row>
    <row r="1651" spans="1:10" ht="0.95" customHeight="1" thickTop="1" x14ac:dyDescent="0.2">
      <c r="A1651" s="102"/>
      <c r="B1651" s="102"/>
      <c r="C1651" s="102"/>
      <c r="D1651" s="102"/>
      <c r="E1651" s="102"/>
      <c r="F1651" s="102"/>
      <c r="G1651" s="102"/>
      <c r="H1651" s="102"/>
      <c r="I1651" s="102"/>
      <c r="J1651" s="102"/>
    </row>
    <row r="1652" spans="1:10" ht="18" customHeight="1" x14ac:dyDescent="0.2">
      <c r="A1652" s="255"/>
      <c r="B1652" s="257" t="s">
        <v>1</v>
      </c>
      <c r="C1652" s="255" t="s">
        <v>2</v>
      </c>
      <c r="D1652" s="255" t="s">
        <v>3</v>
      </c>
      <c r="E1652" s="342" t="s">
        <v>89</v>
      </c>
      <c r="F1652" s="342"/>
      <c r="G1652" s="258" t="s">
        <v>4</v>
      </c>
      <c r="H1652" s="257" t="s">
        <v>5</v>
      </c>
      <c r="I1652" s="257" t="s">
        <v>6</v>
      </c>
      <c r="J1652" s="257" t="s">
        <v>8</v>
      </c>
    </row>
    <row r="1653" spans="1:10" ht="26.1" customHeight="1" x14ac:dyDescent="0.2">
      <c r="A1653" s="256" t="s">
        <v>90</v>
      </c>
      <c r="B1653" s="62" t="s">
        <v>410</v>
      </c>
      <c r="C1653" s="256" t="s">
        <v>21</v>
      </c>
      <c r="D1653" s="256" t="s">
        <v>411</v>
      </c>
      <c r="E1653" s="343" t="s">
        <v>198</v>
      </c>
      <c r="F1653" s="343"/>
      <c r="G1653" s="63" t="s">
        <v>199</v>
      </c>
      <c r="H1653" s="64">
        <v>1</v>
      </c>
      <c r="I1653" s="65">
        <v>135.32</v>
      </c>
      <c r="J1653" s="65">
        <v>135.32</v>
      </c>
    </row>
    <row r="1654" spans="1:10" ht="24" customHeight="1" x14ac:dyDescent="0.2">
      <c r="A1654" s="254" t="s">
        <v>123</v>
      </c>
      <c r="B1654" s="103" t="s">
        <v>963</v>
      </c>
      <c r="C1654" s="254" t="s">
        <v>21</v>
      </c>
      <c r="D1654" s="254" t="s">
        <v>964</v>
      </c>
      <c r="E1654" s="344" t="s">
        <v>124</v>
      </c>
      <c r="F1654" s="344"/>
      <c r="G1654" s="104" t="s">
        <v>94</v>
      </c>
      <c r="H1654" s="105">
        <v>1</v>
      </c>
      <c r="I1654" s="106">
        <v>33.69</v>
      </c>
      <c r="J1654" s="106">
        <v>33.69</v>
      </c>
    </row>
    <row r="1655" spans="1:10" ht="39" customHeight="1" x14ac:dyDescent="0.2">
      <c r="A1655" s="254" t="s">
        <v>123</v>
      </c>
      <c r="B1655" s="103" t="s">
        <v>985</v>
      </c>
      <c r="C1655" s="254" t="s">
        <v>21</v>
      </c>
      <c r="D1655" s="254" t="s">
        <v>986</v>
      </c>
      <c r="E1655" s="344" t="s">
        <v>485</v>
      </c>
      <c r="F1655" s="344"/>
      <c r="G1655" s="104" t="s">
        <v>94</v>
      </c>
      <c r="H1655" s="105">
        <v>1</v>
      </c>
      <c r="I1655" s="106">
        <v>71.16</v>
      </c>
      <c r="J1655" s="106">
        <v>71.16</v>
      </c>
    </row>
    <row r="1656" spans="1:10" ht="26.1" customHeight="1" x14ac:dyDescent="0.2">
      <c r="A1656" s="254" t="s">
        <v>123</v>
      </c>
      <c r="B1656" s="103" t="s">
        <v>983</v>
      </c>
      <c r="C1656" s="254" t="s">
        <v>21</v>
      </c>
      <c r="D1656" s="254" t="s">
        <v>984</v>
      </c>
      <c r="E1656" s="344" t="s">
        <v>485</v>
      </c>
      <c r="F1656" s="344"/>
      <c r="G1656" s="104" t="s">
        <v>94</v>
      </c>
      <c r="H1656" s="105">
        <v>1</v>
      </c>
      <c r="I1656" s="106">
        <v>12.9</v>
      </c>
      <c r="J1656" s="106">
        <v>12.9</v>
      </c>
    </row>
    <row r="1657" spans="1:10" ht="26.1" customHeight="1" x14ac:dyDescent="0.2">
      <c r="A1657" s="254" t="s">
        <v>123</v>
      </c>
      <c r="B1657" s="103" t="s">
        <v>981</v>
      </c>
      <c r="C1657" s="254" t="s">
        <v>21</v>
      </c>
      <c r="D1657" s="254" t="s">
        <v>982</v>
      </c>
      <c r="E1657" s="344" t="s">
        <v>485</v>
      </c>
      <c r="F1657" s="344"/>
      <c r="G1657" s="104" t="s">
        <v>94</v>
      </c>
      <c r="H1657" s="105">
        <v>1</v>
      </c>
      <c r="I1657" s="106">
        <v>3.46</v>
      </c>
      <c r="J1657" s="106">
        <v>3.46</v>
      </c>
    </row>
    <row r="1658" spans="1:10" ht="26.1" customHeight="1" x14ac:dyDescent="0.2">
      <c r="A1658" s="254" t="s">
        <v>123</v>
      </c>
      <c r="B1658" s="103" t="s">
        <v>987</v>
      </c>
      <c r="C1658" s="254" t="s">
        <v>21</v>
      </c>
      <c r="D1658" s="254" t="s">
        <v>988</v>
      </c>
      <c r="E1658" s="344" t="s">
        <v>485</v>
      </c>
      <c r="F1658" s="344"/>
      <c r="G1658" s="104" t="s">
        <v>94</v>
      </c>
      <c r="H1658" s="105">
        <v>1</v>
      </c>
      <c r="I1658" s="106">
        <v>14.11</v>
      </c>
      <c r="J1658" s="106">
        <v>14.11</v>
      </c>
    </row>
    <row r="1659" spans="1:10" x14ac:dyDescent="0.2">
      <c r="A1659" s="253"/>
      <c r="B1659" s="253"/>
      <c r="C1659" s="253"/>
      <c r="D1659" s="253"/>
      <c r="E1659" s="253" t="s">
        <v>294</v>
      </c>
      <c r="F1659" s="70">
        <v>11.47</v>
      </c>
      <c r="G1659" s="253" t="s">
        <v>295</v>
      </c>
      <c r="H1659" s="70">
        <v>13.57</v>
      </c>
      <c r="I1659" s="253" t="s">
        <v>296</v>
      </c>
      <c r="J1659" s="70">
        <v>25.04</v>
      </c>
    </row>
    <row r="1660" spans="1:10" ht="15" thickBot="1" x14ac:dyDescent="0.25">
      <c r="A1660" s="253"/>
      <c r="B1660" s="253"/>
      <c r="C1660" s="253"/>
      <c r="D1660" s="253"/>
      <c r="E1660" s="253" t="s">
        <v>297</v>
      </c>
      <c r="F1660" s="70">
        <v>38.020000000000003</v>
      </c>
      <c r="G1660" s="253"/>
      <c r="H1660" s="345" t="s">
        <v>298</v>
      </c>
      <c r="I1660" s="345"/>
      <c r="J1660" s="70">
        <v>173.34</v>
      </c>
    </row>
    <row r="1661" spans="1:10" ht="0.95" customHeight="1" thickTop="1" x14ac:dyDescent="0.2">
      <c r="A1661" s="102"/>
      <c r="B1661" s="102"/>
      <c r="C1661" s="102"/>
      <c r="D1661" s="102"/>
      <c r="E1661" s="102"/>
      <c r="F1661" s="102"/>
      <c r="G1661" s="102"/>
      <c r="H1661" s="102"/>
      <c r="I1661" s="102"/>
      <c r="J1661" s="102"/>
    </row>
    <row r="1662" spans="1:10" ht="18" customHeight="1" x14ac:dyDescent="0.2">
      <c r="A1662" s="255"/>
      <c r="B1662" s="257" t="s">
        <v>1</v>
      </c>
      <c r="C1662" s="255" t="s">
        <v>2</v>
      </c>
      <c r="D1662" s="255" t="s">
        <v>3</v>
      </c>
      <c r="E1662" s="342" t="s">
        <v>89</v>
      </c>
      <c r="F1662" s="342"/>
      <c r="G1662" s="258" t="s">
        <v>4</v>
      </c>
      <c r="H1662" s="257" t="s">
        <v>5</v>
      </c>
      <c r="I1662" s="257" t="s">
        <v>6</v>
      </c>
      <c r="J1662" s="257" t="s">
        <v>8</v>
      </c>
    </row>
    <row r="1663" spans="1:10" ht="26.1" customHeight="1" x14ac:dyDescent="0.2">
      <c r="A1663" s="256" t="s">
        <v>90</v>
      </c>
      <c r="B1663" s="62" t="s">
        <v>983</v>
      </c>
      <c r="C1663" s="256" t="s">
        <v>21</v>
      </c>
      <c r="D1663" s="256" t="s">
        <v>984</v>
      </c>
      <c r="E1663" s="343" t="s">
        <v>485</v>
      </c>
      <c r="F1663" s="343"/>
      <c r="G1663" s="63" t="s">
        <v>94</v>
      </c>
      <c r="H1663" s="64">
        <v>1</v>
      </c>
      <c r="I1663" s="65">
        <v>12.9</v>
      </c>
      <c r="J1663" s="65">
        <v>12.9</v>
      </c>
    </row>
    <row r="1664" spans="1:10" ht="26.1" customHeight="1" x14ac:dyDescent="0.2">
      <c r="A1664" s="252" t="s">
        <v>92</v>
      </c>
      <c r="B1664" s="66" t="s">
        <v>989</v>
      </c>
      <c r="C1664" s="252" t="s">
        <v>21</v>
      </c>
      <c r="D1664" s="252" t="s">
        <v>990</v>
      </c>
      <c r="E1664" s="347" t="s">
        <v>496</v>
      </c>
      <c r="F1664" s="347"/>
      <c r="G1664" s="67" t="s">
        <v>18</v>
      </c>
      <c r="H1664" s="68">
        <v>5.3300000000000001E-5</v>
      </c>
      <c r="I1664" s="69">
        <v>242090</v>
      </c>
      <c r="J1664" s="69">
        <v>12.9</v>
      </c>
    </row>
    <row r="1665" spans="1:10" x14ac:dyDescent="0.2">
      <c r="A1665" s="253"/>
      <c r="B1665" s="253"/>
      <c r="C1665" s="253"/>
      <c r="D1665" s="253"/>
      <c r="E1665" s="253" t="s">
        <v>294</v>
      </c>
      <c r="F1665" s="70">
        <v>0</v>
      </c>
      <c r="G1665" s="253" t="s">
        <v>295</v>
      </c>
      <c r="H1665" s="70">
        <v>0</v>
      </c>
      <c r="I1665" s="253" t="s">
        <v>296</v>
      </c>
      <c r="J1665" s="70">
        <v>0</v>
      </c>
    </row>
    <row r="1666" spans="1:10" ht="15" thickBot="1" x14ac:dyDescent="0.25">
      <c r="A1666" s="253"/>
      <c r="B1666" s="253"/>
      <c r="C1666" s="253"/>
      <c r="D1666" s="253"/>
      <c r="E1666" s="253" t="s">
        <v>297</v>
      </c>
      <c r="F1666" s="70">
        <v>3.62</v>
      </c>
      <c r="G1666" s="253"/>
      <c r="H1666" s="345" t="s">
        <v>298</v>
      </c>
      <c r="I1666" s="345"/>
      <c r="J1666" s="70">
        <v>16.52</v>
      </c>
    </row>
    <row r="1667" spans="1:10" ht="0.95" customHeight="1" thickTop="1" x14ac:dyDescent="0.2">
      <c r="A1667" s="102"/>
      <c r="B1667" s="102"/>
      <c r="C1667" s="102"/>
      <c r="D1667" s="102"/>
      <c r="E1667" s="102"/>
      <c r="F1667" s="102"/>
      <c r="G1667" s="102"/>
      <c r="H1667" s="102"/>
      <c r="I1667" s="102"/>
      <c r="J1667" s="102"/>
    </row>
    <row r="1668" spans="1:10" ht="18" customHeight="1" x14ac:dyDescent="0.2">
      <c r="A1668" s="255"/>
      <c r="B1668" s="257" t="s">
        <v>1</v>
      </c>
      <c r="C1668" s="255" t="s">
        <v>2</v>
      </c>
      <c r="D1668" s="255" t="s">
        <v>3</v>
      </c>
      <c r="E1668" s="342" t="s">
        <v>89</v>
      </c>
      <c r="F1668" s="342"/>
      <c r="G1668" s="258" t="s">
        <v>4</v>
      </c>
      <c r="H1668" s="257" t="s">
        <v>5</v>
      </c>
      <c r="I1668" s="257" t="s">
        <v>6</v>
      </c>
      <c r="J1668" s="257" t="s">
        <v>8</v>
      </c>
    </row>
    <row r="1669" spans="1:10" ht="26.1" customHeight="1" x14ac:dyDescent="0.2">
      <c r="A1669" s="256" t="s">
        <v>90</v>
      </c>
      <c r="B1669" s="62" t="s">
        <v>981</v>
      </c>
      <c r="C1669" s="256" t="s">
        <v>21</v>
      </c>
      <c r="D1669" s="256" t="s">
        <v>982</v>
      </c>
      <c r="E1669" s="343" t="s">
        <v>485</v>
      </c>
      <c r="F1669" s="343"/>
      <c r="G1669" s="63" t="s">
        <v>94</v>
      </c>
      <c r="H1669" s="64">
        <v>1</v>
      </c>
      <c r="I1669" s="65">
        <v>3.46</v>
      </c>
      <c r="J1669" s="65">
        <v>3.46</v>
      </c>
    </row>
    <row r="1670" spans="1:10" ht="26.1" customHeight="1" x14ac:dyDescent="0.2">
      <c r="A1670" s="252" t="s">
        <v>92</v>
      </c>
      <c r="B1670" s="66" t="s">
        <v>989</v>
      </c>
      <c r="C1670" s="252" t="s">
        <v>21</v>
      </c>
      <c r="D1670" s="252" t="s">
        <v>990</v>
      </c>
      <c r="E1670" s="347" t="s">
        <v>496</v>
      </c>
      <c r="F1670" s="347"/>
      <c r="G1670" s="67" t="s">
        <v>18</v>
      </c>
      <c r="H1670" s="68">
        <v>1.43E-5</v>
      </c>
      <c r="I1670" s="69">
        <v>242090</v>
      </c>
      <c r="J1670" s="69">
        <v>3.46</v>
      </c>
    </row>
    <row r="1671" spans="1:10" x14ac:dyDescent="0.2">
      <c r="A1671" s="253"/>
      <c r="B1671" s="253"/>
      <c r="C1671" s="253"/>
      <c r="D1671" s="253"/>
      <c r="E1671" s="253" t="s">
        <v>294</v>
      </c>
      <c r="F1671" s="70">
        <v>0</v>
      </c>
      <c r="G1671" s="253" t="s">
        <v>295</v>
      </c>
      <c r="H1671" s="70">
        <v>0</v>
      </c>
      <c r="I1671" s="253" t="s">
        <v>296</v>
      </c>
      <c r="J1671" s="70">
        <v>0</v>
      </c>
    </row>
    <row r="1672" spans="1:10" ht="15" thickBot="1" x14ac:dyDescent="0.25">
      <c r="A1672" s="253"/>
      <c r="B1672" s="253"/>
      <c r="C1672" s="253"/>
      <c r="D1672" s="253"/>
      <c r="E1672" s="253" t="s">
        <v>297</v>
      </c>
      <c r="F1672" s="70">
        <v>0.97</v>
      </c>
      <c r="G1672" s="253"/>
      <c r="H1672" s="345" t="s">
        <v>298</v>
      </c>
      <c r="I1672" s="345"/>
      <c r="J1672" s="70">
        <v>4.43</v>
      </c>
    </row>
    <row r="1673" spans="1:10" ht="0.95" customHeight="1" thickTop="1" x14ac:dyDescent="0.2">
      <c r="A1673" s="102"/>
      <c r="B1673" s="102"/>
      <c r="C1673" s="102"/>
      <c r="D1673" s="102"/>
      <c r="E1673" s="102"/>
      <c r="F1673" s="102"/>
      <c r="G1673" s="102"/>
      <c r="H1673" s="102"/>
      <c r="I1673" s="102"/>
      <c r="J1673" s="102"/>
    </row>
    <row r="1674" spans="1:10" ht="18" customHeight="1" x14ac:dyDescent="0.2">
      <c r="A1674" s="255"/>
      <c r="B1674" s="257" t="s">
        <v>1</v>
      </c>
      <c r="C1674" s="255" t="s">
        <v>2</v>
      </c>
      <c r="D1674" s="255" t="s">
        <v>3</v>
      </c>
      <c r="E1674" s="342" t="s">
        <v>89</v>
      </c>
      <c r="F1674" s="342"/>
      <c r="G1674" s="258" t="s">
        <v>4</v>
      </c>
      <c r="H1674" s="257" t="s">
        <v>5</v>
      </c>
      <c r="I1674" s="257" t="s">
        <v>6</v>
      </c>
      <c r="J1674" s="257" t="s">
        <v>8</v>
      </c>
    </row>
    <row r="1675" spans="1:10" ht="26.1" customHeight="1" x14ac:dyDescent="0.2">
      <c r="A1675" s="256" t="s">
        <v>90</v>
      </c>
      <c r="B1675" s="62" t="s">
        <v>987</v>
      </c>
      <c r="C1675" s="256" t="s">
        <v>21</v>
      </c>
      <c r="D1675" s="256" t="s">
        <v>988</v>
      </c>
      <c r="E1675" s="343" t="s">
        <v>485</v>
      </c>
      <c r="F1675" s="343"/>
      <c r="G1675" s="63" t="s">
        <v>94</v>
      </c>
      <c r="H1675" s="64">
        <v>1</v>
      </c>
      <c r="I1675" s="65">
        <v>14.11</v>
      </c>
      <c r="J1675" s="65">
        <v>14.11</v>
      </c>
    </row>
    <row r="1676" spans="1:10" ht="26.1" customHeight="1" x14ac:dyDescent="0.2">
      <c r="A1676" s="252" t="s">
        <v>92</v>
      </c>
      <c r="B1676" s="66" t="s">
        <v>989</v>
      </c>
      <c r="C1676" s="252" t="s">
        <v>21</v>
      </c>
      <c r="D1676" s="252" t="s">
        <v>990</v>
      </c>
      <c r="E1676" s="347" t="s">
        <v>496</v>
      </c>
      <c r="F1676" s="347"/>
      <c r="G1676" s="67" t="s">
        <v>18</v>
      </c>
      <c r="H1676" s="68">
        <v>5.8300000000000001E-5</v>
      </c>
      <c r="I1676" s="69">
        <v>242090</v>
      </c>
      <c r="J1676" s="69">
        <v>14.11</v>
      </c>
    </row>
    <row r="1677" spans="1:10" x14ac:dyDescent="0.2">
      <c r="A1677" s="253"/>
      <c r="B1677" s="253"/>
      <c r="C1677" s="253"/>
      <c r="D1677" s="253"/>
      <c r="E1677" s="253" t="s">
        <v>294</v>
      </c>
      <c r="F1677" s="70">
        <v>0</v>
      </c>
      <c r="G1677" s="253" t="s">
        <v>295</v>
      </c>
      <c r="H1677" s="70">
        <v>0</v>
      </c>
      <c r="I1677" s="253" t="s">
        <v>296</v>
      </c>
      <c r="J1677" s="70">
        <v>0</v>
      </c>
    </row>
    <row r="1678" spans="1:10" ht="15" thickBot="1" x14ac:dyDescent="0.25">
      <c r="A1678" s="253"/>
      <c r="B1678" s="253"/>
      <c r="C1678" s="253"/>
      <c r="D1678" s="253"/>
      <c r="E1678" s="253" t="s">
        <v>297</v>
      </c>
      <c r="F1678" s="70">
        <v>3.96</v>
      </c>
      <c r="G1678" s="253"/>
      <c r="H1678" s="345" t="s">
        <v>298</v>
      </c>
      <c r="I1678" s="345"/>
      <c r="J1678" s="70">
        <v>18.07</v>
      </c>
    </row>
    <row r="1679" spans="1:10" ht="0.95" customHeight="1" thickTop="1" x14ac:dyDescent="0.2">
      <c r="A1679" s="102"/>
      <c r="B1679" s="102"/>
      <c r="C1679" s="102"/>
      <c r="D1679" s="102"/>
      <c r="E1679" s="102"/>
      <c r="F1679" s="102"/>
      <c r="G1679" s="102"/>
      <c r="H1679" s="102"/>
      <c r="I1679" s="102"/>
      <c r="J1679" s="102"/>
    </row>
    <row r="1680" spans="1:10" ht="18" customHeight="1" x14ac:dyDescent="0.2">
      <c r="A1680" s="255"/>
      <c r="B1680" s="257" t="s">
        <v>1</v>
      </c>
      <c r="C1680" s="255" t="s">
        <v>2</v>
      </c>
      <c r="D1680" s="255" t="s">
        <v>3</v>
      </c>
      <c r="E1680" s="342" t="s">
        <v>89</v>
      </c>
      <c r="F1680" s="342"/>
      <c r="G1680" s="258" t="s">
        <v>4</v>
      </c>
      <c r="H1680" s="257" t="s">
        <v>5</v>
      </c>
      <c r="I1680" s="257" t="s">
        <v>6</v>
      </c>
      <c r="J1680" s="257" t="s">
        <v>8</v>
      </c>
    </row>
    <row r="1681" spans="1:10" ht="39" customHeight="1" x14ac:dyDescent="0.2">
      <c r="A1681" s="256" t="s">
        <v>90</v>
      </c>
      <c r="B1681" s="62" t="s">
        <v>985</v>
      </c>
      <c r="C1681" s="256" t="s">
        <v>21</v>
      </c>
      <c r="D1681" s="256" t="s">
        <v>986</v>
      </c>
      <c r="E1681" s="343" t="s">
        <v>485</v>
      </c>
      <c r="F1681" s="343"/>
      <c r="G1681" s="63" t="s">
        <v>94</v>
      </c>
      <c r="H1681" s="64">
        <v>1</v>
      </c>
      <c r="I1681" s="65">
        <v>71.16</v>
      </c>
      <c r="J1681" s="65">
        <v>71.16</v>
      </c>
    </row>
    <row r="1682" spans="1:10" ht="26.1" customHeight="1" x14ac:dyDescent="0.2">
      <c r="A1682" s="252" t="s">
        <v>92</v>
      </c>
      <c r="B1682" s="66" t="s">
        <v>515</v>
      </c>
      <c r="C1682" s="252" t="s">
        <v>21</v>
      </c>
      <c r="D1682" s="252" t="s">
        <v>516</v>
      </c>
      <c r="E1682" s="347" t="s">
        <v>127</v>
      </c>
      <c r="F1682" s="347"/>
      <c r="G1682" s="67" t="s">
        <v>66</v>
      </c>
      <c r="H1682" s="68">
        <v>11.26</v>
      </c>
      <c r="I1682" s="69">
        <v>6.32</v>
      </c>
      <c r="J1682" s="69">
        <v>71.16</v>
      </c>
    </row>
    <row r="1683" spans="1:10" x14ac:dyDescent="0.2">
      <c r="A1683" s="253"/>
      <c r="B1683" s="253"/>
      <c r="C1683" s="253"/>
      <c r="D1683" s="253"/>
      <c r="E1683" s="253" t="s">
        <v>294</v>
      </c>
      <c r="F1683" s="70">
        <v>0</v>
      </c>
      <c r="G1683" s="253" t="s">
        <v>295</v>
      </c>
      <c r="H1683" s="70">
        <v>0</v>
      </c>
      <c r="I1683" s="253" t="s">
        <v>296</v>
      </c>
      <c r="J1683" s="70">
        <v>0</v>
      </c>
    </row>
    <row r="1684" spans="1:10" ht="15" thickBot="1" x14ac:dyDescent="0.25">
      <c r="A1684" s="253"/>
      <c r="B1684" s="253"/>
      <c r="C1684" s="253"/>
      <c r="D1684" s="253"/>
      <c r="E1684" s="253" t="s">
        <v>297</v>
      </c>
      <c r="F1684" s="70">
        <v>19.989999999999998</v>
      </c>
      <c r="G1684" s="253"/>
      <c r="H1684" s="345" t="s">
        <v>298</v>
      </c>
      <c r="I1684" s="345"/>
      <c r="J1684" s="70">
        <v>91.15</v>
      </c>
    </row>
    <row r="1685" spans="1:10" ht="0.95" customHeight="1" thickTop="1" x14ac:dyDescent="0.2">
      <c r="A1685" s="102"/>
      <c r="B1685" s="102"/>
      <c r="C1685" s="102"/>
      <c r="D1685" s="102"/>
      <c r="E1685" s="102"/>
      <c r="F1685" s="102"/>
      <c r="G1685" s="102"/>
      <c r="H1685" s="102"/>
      <c r="I1685" s="102"/>
      <c r="J1685" s="102"/>
    </row>
    <row r="1686" spans="1:10" ht="18" customHeight="1" x14ac:dyDescent="0.2">
      <c r="A1686" s="255"/>
      <c r="B1686" s="257" t="s">
        <v>1</v>
      </c>
      <c r="C1686" s="255" t="s">
        <v>2</v>
      </c>
      <c r="D1686" s="255" t="s">
        <v>3</v>
      </c>
      <c r="E1686" s="342" t="s">
        <v>89</v>
      </c>
      <c r="F1686" s="342"/>
      <c r="G1686" s="258" t="s">
        <v>4</v>
      </c>
      <c r="H1686" s="257" t="s">
        <v>5</v>
      </c>
      <c r="I1686" s="257" t="s">
        <v>6</v>
      </c>
      <c r="J1686" s="257" t="s">
        <v>8</v>
      </c>
    </row>
    <row r="1687" spans="1:10" ht="24" customHeight="1" x14ac:dyDescent="0.2">
      <c r="A1687" s="256" t="s">
        <v>90</v>
      </c>
      <c r="B1687" s="62" t="s">
        <v>963</v>
      </c>
      <c r="C1687" s="256" t="s">
        <v>21</v>
      </c>
      <c r="D1687" s="256" t="s">
        <v>964</v>
      </c>
      <c r="E1687" s="343" t="s">
        <v>124</v>
      </c>
      <c r="F1687" s="343"/>
      <c r="G1687" s="63" t="s">
        <v>94</v>
      </c>
      <c r="H1687" s="64">
        <v>1</v>
      </c>
      <c r="I1687" s="65">
        <v>33.69</v>
      </c>
      <c r="J1687" s="65">
        <v>33.69</v>
      </c>
    </row>
    <row r="1688" spans="1:10" ht="26.1" customHeight="1" x14ac:dyDescent="0.2">
      <c r="A1688" s="254" t="s">
        <v>123</v>
      </c>
      <c r="B1688" s="103" t="s">
        <v>651</v>
      </c>
      <c r="C1688" s="254" t="s">
        <v>21</v>
      </c>
      <c r="D1688" s="254" t="s">
        <v>652</v>
      </c>
      <c r="E1688" s="344" t="s">
        <v>124</v>
      </c>
      <c r="F1688" s="344"/>
      <c r="G1688" s="104" t="s">
        <v>94</v>
      </c>
      <c r="H1688" s="105">
        <v>1</v>
      </c>
      <c r="I1688" s="106">
        <v>0.28000000000000003</v>
      </c>
      <c r="J1688" s="106">
        <v>0.28000000000000003</v>
      </c>
    </row>
    <row r="1689" spans="1:10" ht="26.1" customHeight="1" x14ac:dyDescent="0.2">
      <c r="A1689" s="252" t="s">
        <v>92</v>
      </c>
      <c r="B1689" s="66" t="s">
        <v>427</v>
      </c>
      <c r="C1689" s="252" t="s">
        <v>21</v>
      </c>
      <c r="D1689" s="252" t="s">
        <v>428</v>
      </c>
      <c r="E1689" s="347" t="s">
        <v>424</v>
      </c>
      <c r="F1689" s="347"/>
      <c r="G1689" s="67" t="s">
        <v>94</v>
      </c>
      <c r="H1689" s="68">
        <v>1</v>
      </c>
      <c r="I1689" s="69">
        <v>1</v>
      </c>
      <c r="J1689" s="69">
        <v>1</v>
      </c>
    </row>
    <row r="1690" spans="1:10" ht="26.1" customHeight="1" x14ac:dyDescent="0.2">
      <c r="A1690" s="252" t="s">
        <v>92</v>
      </c>
      <c r="B1690" s="66" t="s">
        <v>429</v>
      </c>
      <c r="C1690" s="252" t="s">
        <v>21</v>
      </c>
      <c r="D1690" s="252" t="s">
        <v>430</v>
      </c>
      <c r="E1690" s="347" t="s">
        <v>424</v>
      </c>
      <c r="F1690" s="347"/>
      <c r="G1690" s="67" t="s">
        <v>94</v>
      </c>
      <c r="H1690" s="68">
        <v>1</v>
      </c>
      <c r="I1690" s="69">
        <v>0.08</v>
      </c>
      <c r="J1690" s="69">
        <v>0.08</v>
      </c>
    </row>
    <row r="1691" spans="1:10" ht="26.1" customHeight="1" x14ac:dyDescent="0.2">
      <c r="A1691" s="252" t="s">
        <v>92</v>
      </c>
      <c r="B1691" s="66" t="s">
        <v>479</v>
      </c>
      <c r="C1691" s="252" t="s">
        <v>21</v>
      </c>
      <c r="D1691" s="252" t="s">
        <v>480</v>
      </c>
      <c r="E1691" s="347" t="s">
        <v>424</v>
      </c>
      <c r="F1691" s="347"/>
      <c r="G1691" s="67" t="s">
        <v>94</v>
      </c>
      <c r="H1691" s="68">
        <v>1</v>
      </c>
      <c r="I1691" s="69">
        <v>0.01</v>
      </c>
      <c r="J1691" s="69">
        <v>0.01</v>
      </c>
    </row>
    <row r="1692" spans="1:10" ht="26.1" customHeight="1" x14ac:dyDescent="0.2">
      <c r="A1692" s="252" t="s">
        <v>92</v>
      </c>
      <c r="B1692" s="66" t="s">
        <v>422</v>
      </c>
      <c r="C1692" s="252" t="s">
        <v>21</v>
      </c>
      <c r="D1692" s="252" t="s">
        <v>423</v>
      </c>
      <c r="E1692" s="347" t="s">
        <v>424</v>
      </c>
      <c r="F1692" s="347"/>
      <c r="G1692" s="67" t="s">
        <v>94</v>
      </c>
      <c r="H1692" s="68">
        <v>1</v>
      </c>
      <c r="I1692" s="69">
        <v>1.43</v>
      </c>
      <c r="J1692" s="69">
        <v>1.43</v>
      </c>
    </row>
    <row r="1693" spans="1:10" ht="26.1" customHeight="1" x14ac:dyDescent="0.2">
      <c r="A1693" s="252" t="s">
        <v>92</v>
      </c>
      <c r="B1693" s="66" t="s">
        <v>633</v>
      </c>
      <c r="C1693" s="252" t="s">
        <v>21</v>
      </c>
      <c r="D1693" s="252" t="s">
        <v>634</v>
      </c>
      <c r="E1693" s="347" t="s">
        <v>435</v>
      </c>
      <c r="F1693" s="347"/>
      <c r="G1693" s="67" t="s">
        <v>94</v>
      </c>
      <c r="H1693" s="68">
        <v>1</v>
      </c>
      <c r="I1693" s="69">
        <v>24.76</v>
      </c>
      <c r="J1693" s="69">
        <v>24.76</v>
      </c>
    </row>
    <row r="1694" spans="1:10" ht="26.1" customHeight="1" x14ac:dyDescent="0.2">
      <c r="A1694" s="252" t="s">
        <v>92</v>
      </c>
      <c r="B1694" s="66" t="s">
        <v>477</v>
      </c>
      <c r="C1694" s="252" t="s">
        <v>21</v>
      </c>
      <c r="D1694" s="252" t="s">
        <v>478</v>
      </c>
      <c r="E1694" s="347" t="s">
        <v>424</v>
      </c>
      <c r="F1694" s="347"/>
      <c r="G1694" s="67" t="s">
        <v>94</v>
      </c>
      <c r="H1694" s="68">
        <v>1</v>
      </c>
      <c r="I1694" s="69">
        <v>0.89</v>
      </c>
      <c r="J1694" s="69">
        <v>0.89</v>
      </c>
    </row>
    <row r="1695" spans="1:10" ht="26.1" customHeight="1" x14ac:dyDescent="0.2">
      <c r="A1695" s="252" t="s">
        <v>92</v>
      </c>
      <c r="B1695" s="66" t="s">
        <v>436</v>
      </c>
      <c r="C1695" s="252" t="s">
        <v>21</v>
      </c>
      <c r="D1695" s="252" t="s">
        <v>437</v>
      </c>
      <c r="E1695" s="347" t="s">
        <v>424</v>
      </c>
      <c r="F1695" s="347"/>
      <c r="G1695" s="67" t="s">
        <v>94</v>
      </c>
      <c r="H1695" s="68">
        <v>1</v>
      </c>
      <c r="I1695" s="69">
        <v>5.24</v>
      </c>
      <c r="J1695" s="69">
        <v>5.24</v>
      </c>
    </row>
    <row r="1696" spans="1:10" x14ac:dyDescent="0.2">
      <c r="A1696" s="253"/>
      <c r="B1696" s="253"/>
      <c r="C1696" s="253"/>
      <c r="D1696" s="253"/>
      <c r="E1696" s="253" t="s">
        <v>294</v>
      </c>
      <c r="F1696" s="70">
        <v>11.47</v>
      </c>
      <c r="G1696" s="253" t="s">
        <v>295</v>
      </c>
      <c r="H1696" s="70">
        <v>13.57</v>
      </c>
      <c r="I1696" s="253" t="s">
        <v>296</v>
      </c>
      <c r="J1696" s="70">
        <v>25.04</v>
      </c>
    </row>
    <row r="1697" spans="1:10" ht="15" thickBot="1" x14ac:dyDescent="0.25">
      <c r="A1697" s="253"/>
      <c r="B1697" s="253"/>
      <c r="C1697" s="253"/>
      <c r="D1697" s="253"/>
      <c r="E1697" s="253" t="s">
        <v>297</v>
      </c>
      <c r="F1697" s="70">
        <v>9.4600000000000009</v>
      </c>
      <c r="G1697" s="253"/>
      <c r="H1697" s="345" t="s">
        <v>298</v>
      </c>
      <c r="I1697" s="345"/>
      <c r="J1697" s="70">
        <v>43.15</v>
      </c>
    </row>
    <row r="1698" spans="1:10" ht="0.95" customHeight="1" thickTop="1" x14ac:dyDescent="0.2">
      <c r="A1698" s="102"/>
      <c r="B1698" s="102"/>
      <c r="C1698" s="102"/>
      <c r="D1698" s="102"/>
      <c r="E1698" s="102"/>
      <c r="F1698" s="102"/>
      <c r="G1698" s="102"/>
      <c r="H1698" s="102"/>
      <c r="I1698" s="102"/>
      <c r="J1698" s="102"/>
    </row>
    <row r="1699" spans="1:10" ht="18" customHeight="1" x14ac:dyDescent="0.2">
      <c r="A1699" s="255"/>
      <c r="B1699" s="257" t="s">
        <v>1</v>
      </c>
      <c r="C1699" s="255" t="s">
        <v>2</v>
      </c>
      <c r="D1699" s="255" t="s">
        <v>3</v>
      </c>
      <c r="E1699" s="342" t="s">
        <v>89</v>
      </c>
      <c r="F1699" s="342"/>
      <c r="G1699" s="258" t="s">
        <v>4</v>
      </c>
      <c r="H1699" s="257" t="s">
        <v>5</v>
      </c>
      <c r="I1699" s="257" t="s">
        <v>6</v>
      </c>
      <c r="J1699" s="257" t="s">
        <v>8</v>
      </c>
    </row>
    <row r="1700" spans="1:10" ht="26.1" customHeight="1" x14ac:dyDescent="0.2">
      <c r="A1700" s="256" t="s">
        <v>90</v>
      </c>
      <c r="B1700" s="62" t="s">
        <v>991</v>
      </c>
      <c r="C1700" s="256" t="s">
        <v>26</v>
      </c>
      <c r="D1700" s="256" t="s">
        <v>992</v>
      </c>
      <c r="E1700" s="343" t="s">
        <v>13</v>
      </c>
      <c r="F1700" s="343"/>
      <c r="G1700" s="63" t="s">
        <v>993</v>
      </c>
      <c r="H1700" s="64">
        <v>1</v>
      </c>
      <c r="I1700" s="65">
        <v>1.1100000000000001</v>
      </c>
      <c r="J1700" s="65">
        <v>1.1100000000000001</v>
      </c>
    </row>
    <row r="1701" spans="1:10" ht="15" customHeight="1" x14ac:dyDescent="0.2">
      <c r="A1701" s="342" t="s">
        <v>659</v>
      </c>
      <c r="B1701" s="349" t="s">
        <v>1</v>
      </c>
      <c r="C1701" s="342" t="s">
        <v>2</v>
      </c>
      <c r="D1701" s="342" t="s">
        <v>660</v>
      </c>
      <c r="E1701" s="349" t="s">
        <v>320</v>
      </c>
      <c r="F1701" s="350" t="s">
        <v>661</v>
      </c>
      <c r="G1701" s="349"/>
      <c r="H1701" s="350" t="s">
        <v>323</v>
      </c>
      <c r="I1701" s="349"/>
      <c r="J1701" s="349" t="s">
        <v>662</v>
      </c>
    </row>
    <row r="1702" spans="1:10" ht="15" customHeight="1" x14ac:dyDescent="0.2">
      <c r="A1702" s="349"/>
      <c r="B1702" s="349"/>
      <c r="C1702" s="349"/>
      <c r="D1702" s="349"/>
      <c r="E1702" s="349"/>
      <c r="F1702" s="257" t="s">
        <v>663</v>
      </c>
      <c r="G1702" s="257" t="s">
        <v>664</v>
      </c>
      <c r="H1702" s="257" t="s">
        <v>663</v>
      </c>
      <c r="I1702" s="257" t="s">
        <v>664</v>
      </c>
      <c r="J1702" s="349"/>
    </row>
    <row r="1703" spans="1:10" ht="26.1" customHeight="1" x14ac:dyDescent="0.2">
      <c r="A1703" s="252" t="s">
        <v>92</v>
      </c>
      <c r="B1703" s="66" t="s">
        <v>665</v>
      </c>
      <c r="C1703" s="252" t="s">
        <v>26</v>
      </c>
      <c r="D1703" s="252" t="s">
        <v>666</v>
      </c>
      <c r="E1703" s="68">
        <v>1</v>
      </c>
      <c r="F1703" s="69">
        <v>1</v>
      </c>
      <c r="G1703" s="69">
        <v>0</v>
      </c>
      <c r="H1703" s="260">
        <v>282.57</v>
      </c>
      <c r="I1703" s="260">
        <v>90.52</v>
      </c>
      <c r="J1703" s="260">
        <v>282.57</v>
      </c>
    </row>
    <row r="1704" spans="1:10" ht="20.100000000000001" customHeight="1" x14ac:dyDescent="0.2">
      <c r="A1704" s="336"/>
      <c r="B1704" s="336"/>
      <c r="C1704" s="336"/>
      <c r="D1704" s="336"/>
      <c r="E1704" s="336"/>
      <c r="F1704" s="336" t="s">
        <v>669</v>
      </c>
      <c r="G1704" s="336"/>
      <c r="H1704" s="336"/>
      <c r="I1704" s="336"/>
      <c r="J1704" s="250">
        <v>282.57369999999997</v>
      </c>
    </row>
    <row r="1705" spans="1:10" ht="20.100000000000001" customHeight="1" x14ac:dyDescent="0.2">
      <c r="A1705" s="336"/>
      <c r="B1705" s="336"/>
      <c r="C1705" s="336"/>
      <c r="D1705" s="336"/>
      <c r="E1705" s="336"/>
      <c r="F1705" s="336" t="s">
        <v>314</v>
      </c>
      <c r="G1705" s="336"/>
      <c r="H1705" s="336"/>
      <c r="I1705" s="336"/>
      <c r="J1705" s="250">
        <v>282.57369999999997</v>
      </c>
    </row>
    <row r="1706" spans="1:10" ht="20.100000000000001" customHeight="1" x14ac:dyDescent="0.2">
      <c r="A1706" s="336"/>
      <c r="B1706" s="336"/>
      <c r="C1706" s="336"/>
      <c r="D1706" s="336"/>
      <c r="E1706" s="336"/>
      <c r="F1706" s="336" t="s">
        <v>315</v>
      </c>
      <c r="G1706" s="336"/>
      <c r="H1706" s="336"/>
      <c r="I1706" s="336"/>
      <c r="J1706" s="250">
        <v>259.04000000000002</v>
      </c>
    </row>
    <row r="1707" spans="1:10" ht="20.100000000000001" customHeight="1" x14ac:dyDescent="0.2">
      <c r="A1707" s="336"/>
      <c r="B1707" s="336"/>
      <c r="C1707" s="336"/>
      <c r="D1707" s="336"/>
      <c r="E1707" s="336"/>
      <c r="F1707" s="336" t="s">
        <v>316</v>
      </c>
      <c r="G1707" s="336"/>
      <c r="H1707" s="336"/>
      <c r="I1707" s="336"/>
      <c r="J1707" s="250">
        <v>1.0908</v>
      </c>
    </row>
    <row r="1708" spans="1:10" ht="20.100000000000001" customHeight="1" x14ac:dyDescent="0.2">
      <c r="A1708" s="336"/>
      <c r="B1708" s="336"/>
      <c r="C1708" s="336"/>
      <c r="D1708" s="336"/>
      <c r="E1708" s="336"/>
      <c r="F1708" s="336" t="s">
        <v>317</v>
      </c>
      <c r="G1708" s="336"/>
      <c r="H1708" s="336"/>
      <c r="I1708" s="336"/>
      <c r="J1708" s="250">
        <v>1.9699999999999999E-2</v>
      </c>
    </row>
    <row r="1709" spans="1:10" ht="20.100000000000001" customHeight="1" x14ac:dyDescent="0.2">
      <c r="A1709" s="255" t="s">
        <v>349</v>
      </c>
      <c r="B1709" s="257" t="s">
        <v>350</v>
      </c>
      <c r="C1709" s="255" t="s">
        <v>2</v>
      </c>
      <c r="D1709" s="255" t="s">
        <v>3</v>
      </c>
      <c r="E1709" s="257" t="s">
        <v>320</v>
      </c>
      <c r="F1709" s="349" t="s">
        <v>351</v>
      </c>
      <c r="G1709" s="350"/>
      <c r="H1709" s="349"/>
      <c r="I1709" s="349"/>
      <c r="J1709" s="257" t="s">
        <v>323</v>
      </c>
    </row>
    <row r="1710" spans="1:10" ht="20.100000000000001" customHeight="1" x14ac:dyDescent="0.2">
      <c r="A1710" s="258"/>
      <c r="B1710" s="258"/>
      <c r="C1710" s="258"/>
      <c r="D1710" s="258"/>
      <c r="E1710" s="258"/>
      <c r="F1710" s="258" t="s">
        <v>352</v>
      </c>
      <c r="G1710" s="258" t="s">
        <v>353</v>
      </c>
      <c r="H1710" s="258" t="s">
        <v>354</v>
      </c>
      <c r="I1710" s="258" t="s">
        <v>355</v>
      </c>
      <c r="J1710" s="258"/>
    </row>
    <row r="1711" spans="1:10" ht="20.100000000000001" customHeight="1" x14ac:dyDescent="0.2">
      <c r="A1711" s="336"/>
      <c r="B1711" s="336"/>
      <c r="C1711" s="336"/>
      <c r="D1711" s="336"/>
      <c r="E1711" s="336"/>
      <c r="F1711" s="336" t="s">
        <v>358</v>
      </c>
      <c r="G1711" s="336"/>
      <c r="H1711" s="336"/>
      <c r="I1711" s="336"/>
      <c r="J1711" s="250">
        <v>0</v>
      </c>
    </row>
    <row r="1712" spans="1:10" ht="20.100000000000001" customHeight="1" x14ac:dyDescent="0.2">
      <c r="A1712" s="336"/>
      <c r="B1712" s="336"/>
      <c r="C1712" s="336"/>
      <c r="D1712" s="336"/>
      <c r="E1712" s="336"/>
      <c r="F1712" s="336" t="s">
        <v>359</v>
      </c>
      <c r="G1712" s="336"/>
      <c r="H1712" s="336"/>
      <c r="I1712" s="336"/>
      <c r="J1712" s="250">
        <v>0</v>
      </c>
    </row>
    <row r="1713" spans="1:10" x14ac:dyDescent="0.2">
      <c r="A1713" s="253"/>
      <c r="B1713" s="253"/>
      <c r="C1713" s="253"/>
      <c r="D1713" s="253"/>
      <c r="E1713" s="253" t="s">
        <v>294</v>
      </c>
      <c r="F1713" s="70">
        <v>0</v>
      </c>
      <c r="G1713" s="253" t="s">
        <v>295</v>
      </c>
      <c r="H1713" s="70">
        <v>0</v>
      </c>
      <c r="I1713" s="253" t="s">
        <v>296</v>
      </c>
      <c r="J1713" s="70">
        <v>0</v>
      </c>
    </row>
    <row r="1714" spans="1:10" ht="15" thickBot="1" x14ac:dyDescent="0.25">
      <c r="A1714" s="253"/>
      <c r="B1714" s="253"/>
      <c r="C1714" s="253"/>
      <c r="D1714" s="253"/>
      <c r="E1714" s="253" t="s">
        <v>297</v>
      </c>
      <c r="F1714" s="70">
        <v>0.31</v>
      </c>
      <c r="G1714" s="253"/>
      <c r="H1714" s="345" t="s">
        <v>298</v>
      </c>
      <c r="I1714" s="345"/>
      <c r="J1714" s="70">
        <v>1.42</v>
      </c>
    </row>
    <row r="1715" spans="1:10" ht="0.95" customHeight="1" thickTop="1" x14ac:dyDescent="0.2">
      <c r="A1715" s="102"/>
      <c r="B1715" s="102"/>
      <c r="C1715" s="102"/>
      <c r="D1715" s="102"/>
      <c r="E1715" s="102"/>
      <c r="F1715" s="102"/>
      <c r="G1715" s="102"/>
      <c r="H1715" s="102"/>
      <c r="I1715" s="102"/>
      <c r="J1715" s="102"/>
    </row>
    <row r="1716" spans="1:10" ht="18" customHeight="1" x14ac:dyDescent="0.2">
      <c r="A1716" s="255"/>
      <c r="B1716" s="257" t="s">
        <v>1</v>
      </c>
      <c r="C1716" s="255" t="s">
        <v>2</v>
      </c>
      <c r="D1716" s="255" t="s">
        <v>3</v>
      </c>
      <c r="E1716" s="342" t="s">
        <v>89</v>
      </c>
      <c r="F1716" s="342"/>
      <c r="G1716" s="258" t="s">
        <v>4</v>
      </c>
      <c r="H1716" s="257" t="s">
        <v>5</v>
      </c>
      <c r="I1716" s="257" t="s">
        <v>6</v>
      </c>
      <c r="J1716" s="257" t="s">
        <v>8</v>
      </c>
    </row>
    <row r="1717" spans="1:10" ht="26.1" customHeight="1" x14ac:dyDescent="0.2">
      <c r="A1717" s="256" t="s">
        <v>90</v>
      </c>
      <c r="B1717" s="62" t="s">
        <v>994</v>
      </c>
      <c r="C1717" s="256" t="s">
        <v>26</v>
      </c>
      <c r="D1717" s="256" t="s">
        <v>995</v>
      </c>
      <c r="E1717" s="343" t="s">
        <v>13</v>
      </c>
      <c r="F1717" s="343"/>
      <c r="G1717" s="63" t="s">
        <v>993</v>
      </c>
      <c r="H1717" s="64">
        <v>1</v>
      </c>
      <c r="I1717" s="65">
        <v>0.89</v>
      </c>
      <c r="J1717" s="65">
        <v>0.89</v>
      </c>
    </row>
    <row r="1718" spans="1:10" ht="15" customHeight="1" x14ac:dyDescent="0.2">
      <c r="A1718" s="342" t="s">
        <v>659</v>
      </c>
      <c r="B1718" s="349" t="s">
        <v>1</v>
      </c>
      <c r="C1718" s="342" t="s">
        <v>2</v>
      </c>
      <c r="D1718" s="342" t="s">
        <v>660</v>
      </c>
      <c r="E1718" s="349" t="s">
        <v>320</v>
      </c>
      <c r="F1718" s="350" t="s">
        <v>661</v>
      </c>
      <c r="G1718" s="349"/>
      <c r="H1718" s="350" t="s">
        <v>323</v>
      </c>
      <c r="I1718" s="349"/>
      <c r="J1718" s="349" t="s">
        <v>662</v>
      </c>
    </row>
    <row r="1719" spans="1:10" ht="15" customHeight="1" x14ac:dyDescent="0.2">
      <c r="A1719" s="349"/>
      <c r="B1719" s="349"/>
      <c r="C1719" s="349"/>
      <c r="D1719" s="349"/>
      <c r="E1719" s="349"/>
      <c r="F1719" s="257" t="s">
        <v>663</v>
      </c>
      <c r="G1719" s="257" t="s">
        <v>664</v>
      </c>
      <c r="H1719" s="257" t="s">
        <v>663</v>
      </c>
      <c r="I1719" s="257" t="s">
        <v>664</v>
      </c>
      <c r="J1719" s="349"/>
    </row>
    <row r="1720" spans="1:10" ht="26.1" customHeight="1" x14ac:dyDescent="0.2">
      <c r="A1720" s="252" t="s">
        <v>92</v>
      </c>
      <c r="B1720" s="66" t="s">
        <v>665</v>
      </c>
      <c r="C1720" s="252" t="s">
        <v>26</v>
      </c>
      <c r="D1720" s="252" t="s">
        <v>666</v>
      </c>
      <c r="E1720" s="68">
        <v>1</v>
      </c>
      <c r="F1720" s="69">
        <v>1</v>
      </c>
      <c r="G1720" s="69">
        <v>0</v>
      </c>
      <c r="H1720" s="260">
        <v>282.57</v>
      </c>
      <c r="I1720" s="260">
        <v>90.52</v>
      </c>
      <c r="J1720" s="260">
        <v>282.57</v>
      </c>
    </row>
    <row r="1721" spans="1:10" ht="20.100000000000001" customHeight="1" x14ac:dyDescent="0.2">
      <c r="A1721" s="336"/>
      <c r="B1721" s="336"/>
      <c r="C1721" s="336"/>
      <c r="D1721" s="336"/>
      <c r="E1721" s="336"/>
      <c r="F1721" s="336" t="s">
        <v>669</v>
      </c>
      <c r="G1721" s="336"/>
      <c r="H1721" s="336"/>
      <c r="I1721" s="336"/>
      <c r="J1721" s="250">
        <v>282.57369999999997</v>
      </c>
    </row>
    <row r="1722" spans="1:10" ht="20.100000000000001" customHeight="1" x14ac:dyDescent="0.2">
      <c r="A1722" s="336"/>
      <c r="B1722" s="336"/>
      <c r="C1722" s="336"/>
      <c r="D1722" s="336"/>
      <c r="E1722" s="336"/>
      <c r="F1722" s="336" t="s">
        <v>314</v>
      </c>
      <c r="G1722" s="336"/>
      <c r="H1722" s="336"/>
      <c r="I1722" s="336"/>
      <c r="J1722" s="250">
        <v>282.57369999999997</v>
      </c>
    </row>
    <row r="1723" spans="1:10" ht="20.100000000000001" customHeight="1" x14ac:dyDescent="0.2">
      <c r="A1723" s="336"/>
      <c r="B1723" s="336"/>
      <c r="C1723" s="336"/>
      <c r="D1723" s="336"/>
      <c r="E1723" s="336"/>
      <c r="F1723" s="336" t="s">
        <v>315</v>
      </c>
      <c r="G1723" s="336"/>
      <c r="H1723" s="336"/>
      <c r="I1723" s="336"/>
      <c r="J1723" s="250">
        <v>323.8</v>
      </c>
    </row>
    <row r="1724" spans="1:10" ht="20.100000000000001" customHeight="1" x14ac:dyDescent="0.2">
      <c r="A1724" s="336"/>
      <c r="B1724" s="336"/>
      <c r="C1724" s="336"/>
      <c r="D1724" s="336"/>
      <c r="E1724" s="336"/>
      <c r="F1724" s="336" t="s">
        <v>316</v>
      </c>
      <c r="G1724" s="336"/>
      <c r="H1724" s="336"/>
      <c r="I1724" s="336"/>
      <c r="J1724" s="250">
        <v>0.87270000000000003</v>
      </c>
    </row>
    <row r="1725" spans="1:10" ht="20.100000000000001" customHeight="1" x14ac:dyDescent="0.2">
      <c r="A1725" s="336"/>
      <c r="B1725" s="336"/>
      <c r="C1725" s="336"/>
      <c r="D1725" s="336"/>
      <c r="E1725" s="336"/>
      <c r="F1725" s="336" t="s">
        <v>317</v>
      </c>
      <c r="G1725" s="336"/>
      <c r="H1725" s="336"/>
      <c r="I1725" s="336"/>
      <c r="J1725" s="250">
        <v>1.7100000000000001E-2</v>
      </c>
    </row>
    <row r="1726" spans="1:10" ht="20.100000000000001" customHeight="1" x14ac:dyDescent="0.2">
      <c r="A1726" s="255" t="s">
        <v>349</v>
      </c>
      <c r="B1726" s="257" t="s">
        <v>350</v>
      </c>
      <c r="C1726" s="255" t="s">
        <v>2</v>
      </c>
      <c r="D1726" s="255" t="s">
        <v>3</v>
      </c>
      <c r="E1726" s="257" t="s">
        <v>320</v>
      </c>
      <c r="F1726" s="349" t="s">
        <v>351</v>
      </c>
      <c r="G1726" s="350"/>
      <c r="H1726" s="349"/>
      <c r="I1726" s="349"/>
      <c r="J1726" s="257" t="s">
        <v>323</v>
      </c>
    </row>
    <row r="1727" spans="1:10" ht="20.100000000000001" customHeight="1" x14ac:dyDescent="0.2">
      <c r="A1727" s="258"/>
      <c r="B1727" s="258"/>
      <c r="C1727" s="258"/>
      <c r="D1727" s="258"/>
      <c r="E1727" s="258"/>
      <c r="F1727" s="258" t="s">
        <v>352</v>
      </c>
      <c r="G1727" s="258" t="s">
        <v>353</v>
      </c>
      <c r="H1727" s="258" t="s">
        <v>354</v>
      </c>
      <c r="I1727" s="258" t="s">
        <v>355</v>
      </c>
      <c r="J1727" s="258"/>
    </row>
    <row r="1728" spans="1:10" ht="20.100000000000001" customHeight="1" x14ac:dyDescent="0.2">
      <c r="A1728" s="336"/>
      <c r="B1728" s="336"/>
      <c r="C1728" s="336"/>
      <c r="D1728" s="336"/>
      <c r="E1728" s="336"/>
      <c r="F1728" s="336" t="s">
        <v>358</v>
      </c>
      <c r="G1728" s="336"/>
      <c r="H1728" s="336"/>
      <c r="I1728" s="336"/>
      <c r="J1728" s="250">
        <v>0</v>
      </c>
    </row>
    <row r="1729" spans="1:10" ht="20.100000000000001" customHeight="1" x14ac:dyDescent="0.2">
      <c r="A1729" s="336"/>
      <c r="B1729" s="336"/>
      <c r="C1729" s="336"/>
      <c r="D1729" s="336"/>
      <c r="E1729" s="336"/>
      <c r="F1729" s="336" t="s">
        <v>359</v>
      </c>
      <c r="G1729" s="336"/>
      <c r="H1729" s="336"/>
      <c r="I1729" s="336"/>
      <c r="J1729" s="250">
        <v>0</v>
      </c>
    </row>
    <row r="1730" spans="1:10" x14ac:dyDescent="0.2">
      <c r="A1730" s="253"/>
      <c r="B1730" s="253"/>
      <c r="C1730" s="253"/>
      <c r="D1730" s="253"/>
      <c r="E1730" s="253" t="s">
        <v>294</v>
      </c>
      <c r="F1730" s="70">
        <v>0</v>
      </c>
      <c r="G1730" s="253" t="s">
        <v>295</v>
      </c>
      <c r="H1730" s="70">
        <v>0</v>
      </c>
      <c r="I1730" s="253" t="s">
        <v>296</v>
      </c>
      <c r="J1730" s="70">
        <v>0</v>
      </c>
    </row>
    <row r="1731" spans="1:10" ht="15" thickBot="1" x14ac:dyDescent="0.25">
      <c r="A1731" s="253"/>
      <c r="B1731" s="253"/>
      <c r="C1731" s="253"/>
      <c r="D1731" s="253"/>
      <c r="E1731" s="253" t="s">
        <v>297</v>
      </c>
      <c r="F1731" s="70">
        <v>0.25</v>
      </c>
      <c r="G1731" s="253"/>
      <c r="H1731" s="345" t="s">
        <v>298</v>
      </c>
      <c r="I1731" s="345"/>
      <c r="J1731" s="70">
        <v>1.1399999999999999</v>
      </c>
    </row>
    <row r="1732" spans="1:10" ht="0.95" customHeight="1" thickTop="1" x14ac:dyDescent="0.2">
      <c r="A1732" s="102"/>
      <c r="B1732" s="102"/>
      <c r="C1732" s="102"/>
      <c r="D1732" s="102"/>
      <c r="E1732" s="102"/>
      <c r="F1732" s="102"/>
      <c r="G1732" s="102"/>
      <c r="H1732" s="102"/>
      <c r="I1732" s="102"/>
      <c r="J1732" s="102"/>
    </row>
    <row r="1733" spans="1:10" ht="18" customHeight="1" x14ac:dyDescent="0.2">
      <c r="A1733" s="255"/>
      <c r="B1733" s="257" t="s">
        <v>1</v>
      </c>
      <c r="C1733" s="255" t="s">
        <v>2</v>
      </c>
      <c r="D1733" s="255" t="s">
        <v>3</v>
      </c>
      <c r="E1733" s="342" t="s">
        <v>89</v>
      </c>
      <c r="F1733" s="342"/>
      <c r="G1733" s="258" t="s">
        <v>4</v>
      </c>
      <c r="H1733" s="257" t="s">
        <v>5</v>
      </c>
      <c r="I1733" s="257" t="s">
        <v>6</v>
      </c>
      <c r="J1733" s="257" t="s">
        <v>8</v>
      </c>
    </row>
    <row r="1734" spans="1:10" ht="26.1" customHeight="1" x14ac:dyDescent="0.2">
      <c r="A1734" s="256" t="s">
        <v>90</v>
      </c>
      <c r="B1734" s="62" t="s">
        <v>996</v>
      </c>
      <c r="C1734" s="256" t="s">
        <v>26</v>
      </c>
      <c r="D1734" s="256" t="s">
        <v>997</v>
      </c>
      <c r="E1734" s="343" t="s">
        <v>13</v>
      </c>
      <c r="F1734" s="343"/>
      <c r="G1734" s="63" t="s">
        <v>993</v>
      </c>
      <c r="H1734" s="64">
        <v>1</v>
      </c>
      <c r="I1734" s="65">
        <v>0.73</v>
      </c>
      <c r="J1734" s="65">
        <v>0.73</v>
      </c>
    </row>
    <row r="1735" spans="1:10" ht="15" customHeight="1" x14ac:dyDescent="0.2">
      <c r="A1735" s="342" t="s">
        <v>659</v>
      </c>
      <c r="B1735" s="349" t="s">
        <v>1</v>
      </c>
      <c r="C1735" s="342" t="s">
        <v>2</v>
      </c>
      <c r="D1735" s="342" t="s">
        <v>660</v>
      </c>
      <c r="E1735" s="349" t="s">
        <v>320</v>
      </c>
      <c r="F1735" s="350" t="s">
        <v>661</v>
      </c>
      <c r="G1735" s="349"/>
      <c r="H1735" s="350" t="s">
        <v>323</v>
      </c>
      <c r="I1735" s="349"/>
      <c r="J1735" s="349" t="s">
        <v>662</v>
      </c>
    </row>
    <row r="1736" spans="1:10" ht="15" customHeight="1" x14ac:dyDescent="0.2">
      <c r="A1736" s="349"/>
      <c r="B1736" s="349"/>
      <c r="C1736" s="349"/>
      <c r="D1736" s="349"/>
      <c r="E1736" s="349"/>
      <c r="F1736" s="257" t="s">
        <v>663</v>
      </c>
      <c r="G1736" s="257" t="s">
        <v>664</v>
      </c>
      <c r="H1736" s="257" t="s">
        <v>663</v>
      </c>
      <c r="I1736" s="257" t="s">
        <v>664</v>
      </c>
      <c r="J1736" s="349"/>
    </row>
    <row r="1737" spans="1:10" ht="26.1" customHeight="1" x14ac:dyDescent="0.2">
      <c r="A1737" s="252" t="s">
        <v>92</v>
      </c>
      <c r="B1737" s="66" t="s">
        <v>665</v>
      </c>
      <c r="C1737" s="252" t="s">
        <v>26</v>
      </c>
      <c r="D1737" s="252" t="s">
        <v>666</v>
      </c>
      <c r="E1737" s="68">
        <v>1</v>
      </c>
      <c r="F1737" s="69">
        <v>1</v>
      </c>
      <c r="G1737" s="69">
        <v>0</v>
      </c>
      <c r="H1737" s="260">
        <v>282.57</v>
      </c>
      <c r="I1737" s="260">
        <v>90.52</v>
      </c>
      <c r="J1737" s="260">
        <v>282.57</v>
      </c>
    </row>
    <row r="1738" spans="1:10" ht="20.100000000000001" customHeight="1" x14ac:dyDescent="0.2">
      <c r="A1738" s="336"/>
      <c r="B1738" s="336"/>
      <c r="C1738" s="336"/>
      <c r="D1738" s="336"/>
      <c r="E1738" s="336"/>
      <c r="F1738" s="336" t="s">
        <v>669</v>
      </c>
      <c r="G1738" s="336"/>
      <c r="H1738" s="336"/>
      <c r="I1738" s="336"/>
      <c r="J1738" s="250">
        <v>282.57369999999997</v>
      </c>
    </row>
    <row r="1739" spans="1:10" ht="20.100000000000001" customHeight="1" x14ac:dyDescent="0.2">
      <c r="A1739" s="336"/>
      <c r="B1739" s="336"/>
      <c r="C1739" s="336"/>
      <c r="D1739" s="336"/>
      <c r="E1739" s="336"/>
      <c r="F1739" s="336" t="s">
        <v>314</v>
      </c>
      <c r="G1739" s="336"/>
      <c r="H1739" s="336"/>
      <c r="I1739" s="336"/>
      <c r="J1739" s="250">
        <v>282.57369999999997</v>
      </c>
    </row>
    <row r="1740" spans="1:10" ht="20.100000000000001" customHeight="1" x14ac:dyDescent="0.2">
      <c r="A1740" s="336"/>
      <c r="B1740" s="336"/>
      <c r="C1740" s="336"/>
      <c r="D1740" s="336"/>
      <c r="E1740" s="336"/>
      <c r="F1740" s="336" t="s">
        <v>315</v>
      </c>
      <c r="G1740" s="336"/>
      <c r="H1740" s="336"/>
      <c r="I1740" s="336"/>
      <c r="J1740" s="250">
        <v>388.56</v>
      </c>
    </row>
    <row r="1741" spans="1:10" ht="20.100000000000001" customHeight="1" x14ac:dyDescent="0.2">
      <c r="A1741" s="336"/>
      <c r="B1741" s="336"/>
      <c r="C1741" s="336"/>
      <c r="D1741" s="336"/>
      <c r="E1741" s="336"/>
      <c r="F1741" s="336" t="s">
        <v>316</v>
      </c>
      <c r="G1741" s="336"/>
      <c r="H1741" s="336"/>
      <c r="I1741" s="336"/>
      <c r="J1741" s="250">
        <v>0.72719999999999996</v>
      </c>
    </row>
    <row r="1742" spans="1:10" ht="20.100000000000001" customHeight="1" x14ac:dyDescent="0.2">
      <c r="A1742" s="336"/>
      <c r="B1742" s="336"/>
      <c r="C1742" s="336"/>
      <c r="D1742" s="336"/>
      <c r="E1742" s="336"/>
      <c r="F1742" s="336" t="s">
        <v>317</v>
      </c>
      <c r="G1742" s="336"/>
      <c r="H1742" s="336"/>
      <c r="I1742" s="336"/>
      <c r="J1742" s="250">
        <v>0</v>
      </c>
    </row>
    <row r="1743" spans="1:10" ht="20.100000000000001" customHeight="1" x14ac:dyDescent="0.2">
      <c r="A1743" s="255" t="s">
        <v>349</v>
      </c>
      <c r="B1743" s="257" t="s">
        <v>350</v>
      </c>
      <c r="C1743" s="255" t="s">
        <v>2</v>
      </c>
      <c r="D1743" s="255" t="s">
        <v>3</v>
      </c>
      <c r="E1743" s="257" t="s">
        <v>320</v>
      </c>
      <c r="F1743" s="349" t="s">
        <v>351</v>
      </c>
      <c r="G1743" s="350"/>
      <c r="H1743" s="349"/>
      <c r="I1743" s="349"/>
      <c r="J1743" s="257" t="s">
        <v>323</v>
      </c>
    </row>
    <row r="1744" spans="1:10" ht="20.100000000000001" customHeight="1" x14ac:dyDescent="0.2">
      <c r="A1744" s="258"/>
      <c r="B1744" s="258"/>
      <c r="C1744" s="258"/>
      <c r="D1744" s="258"/>
      <c r="E1744" s="258"/>
      <c r="F1744" s="258" t="s">
        <v>352</v>
      </c>
      <c r="G1744" s="258" t="s">
        <v>353</v>
      </c>
      <c r="H1744" s="258" t="s">
        <v>354</v>
      </c>
      <c r="I1744" s="258" t="s">
        <v>355</v>
      </c>
      <c r="J1744" s="258"/>
    </row>
    <row r="1745" spans="1:10" ht="20.100000000000001" customHeight="1" x14ac:dyDescent="0.2">
      <c r="A1745" s="336"/>
      <c r="B1745" s="336"/>
      <c r="C1745" s="336"/>
      <c r="D1745" s="336"/>
      <c r="E1745" s="336"/>
      <c r="F1745" s="336" t="s">
        <v>358</v>
      </c>
      <c r="G1745" s="336"/>
      <c r="H1745" s="336"/>
      <c r="I1745" s="336"/>
      <c r="J1745" s="250">
        <v>0</v>
      </c>
    </row>
    <row r="1746" spans="1:10" ht="20.100000000000001" customHeight="1" x14ac:dyDescent="0.2">
      <c r="A1746" s="336"/>
      <c r="B1746" s="336"/>
      <c r="C1746" s="336"/>
      <c r="D1746" s="336"/>
      <c r="E1746" s="336"/>
      <c r="F1746" s="336" t="s">
        <v>359</v>
      </c>
      <c r="G1746" s="336"/>
      <c r="H1746" s="336"/>
      <c r="I1746" s="336"/>
      <c r="J1746" s="250">
        <v>0</v>
      </c>
    </row>
    <row r="1747" spans="1:10" x14ac:dyDescent="0.2">
      <c r="A1747" s="253"/>
      <c r="B1747" s="253"/>
      <c r="C1747" s="253"/>
      <c r="D1747" s="253"/>
      <c r="E1747" s="253" t="s">
        <v>294</v>
      </c>
      <c r="F1747" s="70">
        <v>0</v>
      </c>
      <c r="G1747" s="253" t="s">
        <v>295</v>
      </c>
      <c r="H1747" s="70">
        <v>0</v>
      </c>
      <c r="I1747" s="253" t="s">
        <v>296</v>
      </c>
      <c r="J1747" s="70">
        <v>0</v>
      </c>
    </row>
    <row r="1748" spans="1:10" ht="15" thickBot="1" x14ac:dyDescent="0.25">
      <c r="A1748" s="253"/>
      <c r="B1748" s="253"/>
      <c r="C1748" s="253"/>
      <c r="D1748" s="253"/>
      <c r="E1748" s="253" t="s">
        <v>297</v>
      </c>
      <c r="F1748" s="70">
        <v>0.2</v>
      </c>
      <c r="G1748" s="253"/>
      <c r="H1748" s="345" t="s">
        <v>298</v>
      </c>
      <c r="I1748" s="345"/>
      <c r="J1748" s="70">
        <v>0.93</v>
      </c>
    </row>
    <row r="1749" spans="1:10" ht="0.95" customHeight="1" thickTop="1" x14ac:dyDescent="0.2">
      <c r="A1749" s="102"/>
      <c r="B1749" s="102"/>
      <c r="C1749" s="102"/>
      <c r="D1749" s="102"/>
      <c r="E1749" s="102"/>
      <c r="F1749" s="102"/>
      <c r="G1749" s="102"/>
      <c r="H1749" s="102"/>
      <c r="I1749" s="102"/>
      <c r="J1749" s="102"/>
    </row>
    <row r="1750" spans="1:10" ht="18" customHeight="1" x14ac:dyDescent="0.2">
      <c r="A1750" s="255"/>
      <c r="B1750" s="257" t="s">
        <v>1</v>
      </c>
      <c r="C1750" s="255" t="s">
        <v>2</v>
      </c>
      <c r="D1750" s="255" t="s">
        <v>3</v>
      </c>
      <c r="E1750" s="342" t="s">
        <v>89</v>
      </c>
      <c r="F1750" s="342"/>
      <c r="G1750" s="258" t="s">
        <v>4</v>
      </c>
      <c r="H1750" s="257" t="s">
        <v>5</v>
      </c>
      <c r="I1750" s="257" t="s">
        <v>6</v>
      </c>
      <c r="J1750" s="257" t="s">
        <v>8</v>
      </c>
    </row>
    <row r="1751" spans="1:10" ht="39" customHeight="1" x14ac:dyDescent="0.2">
      <c r="A1751" s="256" t="s">
        <v>90</v>
      </c>
      <c r="B1751" s="62" t="s">
        <v>572</v>
      </c>
      <c r="C1751" s="256" t="s">
        <v>21</v>
      </c>
      <c r="D1751" s="256" t="s">
        <v>573</v>
      </c>
      <c r="E1751" s="343" t="s">
        <v>198</v>
      </c>
      <c r="F1751" s="343"/>
      <c r="G1751" s="63" t="s">
        <v>204</v>
      </c>
      <c r="H1751" s="64">
        <v>1</v>
      </c>
      <c r="I1751" s="65">
        <v>0.55000000000000004</v>
      </c>
      <c r="J1751" s="65">
        <v>0.55000000000000004</v>
      </c>
    </row>
    <row r="1752" spans="1:10" ht="39" customHeight="1" x14ac:dyDescent="0.2">
      <c r="A1752" s="254" t="s">
        <v>123</v>
      </c>
      <c r="B1752" s="103" t="s">
        <v>998</v>
      </c>
      <c r="C1752" s="254" t="s">
        <v>21</v>
      </c>
      <c r="D1752" s="254" t="s">
        <v>999</v>
      </c>
      <c r="E1752" s="344" t="s">
        <v>485</v>
      </c>
      <c r="F1752" s="344"/>
      <c r="G1752" s="104" t="s">
        <v>94</v>
      </c>
      <c r="H1752" s="105">
        <v>1</v>
      </c>
      <c r="I1752" s="106">
        <v>0.1</v>
      </c>
      <c r="J1752" s="106">
        <v>0.1</v>
      </c>
    </row>
    <row r="1753" spans="1:10" ht="39" customHeight="1" x14ac:dyDescent="0.2">
      <c r="A1753" s="254" t="s">
        <v>123</v>
      </c>
      <c r="B1753" s="103" t="s">
        <v>1000</v>
      </c>
      <c r="C1753" s="254" t="s">
        <v>21</v>
      </c>
      <c r="D1753" s="254" t="s">
        <v>1001</v>
      </c>
      <c r="E1753" s="344" t="s">
        <v>485</v>
      </c>
      <c r="F1753" s="344"/>
      <c r="G1753" s="104" t="s">
        <v>94</v>
      </c>
      <c r="H1753" s="105">
        <v>1</v>
      </c>
      <c r="I1753" s="106">
        <v>0.45</v>
      </c>
      <c r="J1753" s="106">
        <v>0.45</v>
      </c>
    </row>
    <row r="1754" spans="1:10" x14ac:dyDescent="0.2">
      <c r="A1754" s="253"/>
      <c r="B1754" s="253"/>
      <c r="C1754" s="253"/>
      <c r="D1754" s="253"/>
      <c r="E1754" s="253" t="s">
        <v>294</v>
      </c>
      <c r="F1754" s="70">
        <v>0</v>
      </c>
      <c r="G1754" s="253" t="s">
        <v>295</v>
      </c>
      <c r="H1754" s="70">
        <v>0</v>
      </c>
      <c r="I1754" s="253" t="s">
        <v>296</v>
      </c>
      <c r="J1754" s="70">
        <v>0</v>
      </c>
    </row>
    <row r="1755" spans="1:10" ht="15" thickBot="1" x14ac:dyDescent="0.25">
      <c r="A1755" s="253"/>
      <c r="B1755" s="253"/>
      <c r="C1755" s="253"/>
      <c r="D1755" s="253"/>
      <c r="E1755" s="253" t="s">
        <v>297</v>
      </c>
      <c r="F1755" s="70">
        <v>0.15</v>
      </c>
      <c r="G1755" s="253"/>
      <c r="H1755" s="345" t="s">
        <v>298</v>
      </c>
      <c r="I1755" s="345"/>
      <c r="J1755" s="70">
        <v>0.7</v>
      </c>
    </row>
    <row r="1756" spans="1:10" ht="0.95" customHeight="1" thickTop="1" x14ac:dyDescent="0.2">
      <c r="A1756" s="102"/>
      <c r="B1756" s="102"/>
      <c r="C1756" s="102"/>
      <c r="D1756" s="102"/>
      <c r="E1756" s="102"/>
      <c r="F1756" s="102"/>
      <c r="G1756" s="102"/>
      <c r="H1756" s="102"/>
      <c r="I1756" s="102"/>
      <c r="J1756" s="102"/>
    </row>
    <row r="1757" spans="1:10" ht="18" customHeight="1" x14ac:dyDescent="0.2">
      <c r="A1757" s="255"/>
      <c r="B1757" s="257" t="s">
        <v>1</v>
      </c>
      <c r="C1757" s="255" t="s">
        <v>2</v>
      </c>
      <c r="D1757" s="255" t="s">
        <v>3</v>
      </c>
      <c r="E1757" s="342" t="s">
        <v>89</v>
      </c>
      <c r="F1757" s="342"/>
      <c r="G1757" s="258" t="s">
        <v>4</v>
      </c>
      <c r="H1757" s="257" t="s">
        <v>5</v>
      </c>
      <c r="I1757" s="257" t="s">
        <v>6</v>
      </c>
      <c r="J1757" s="257" t="s">
        <v>8</v>
      </c>
    </row>
    <row r="1758" spans="1:10" ht="39" customHeight="1" x14ac:dyDescent="0.2">
      <c r="A1758" s="256" t="s">
        <v>90</v>
      </c>
      <c r="B1758" s="62" t="s">
        <v>576</v>
      </c>
      <c r="C1758" s="256" t="s">
        <v>21</v>
      </c>
      <c r="D1758" s="256" t="s">
        <v>577</v>
      </c>
      <c r="E1758" s="343" t="s">
        <v>198</v>
      </c>
      <c r="F1758" s="343"/>
      <c r="G1758" s="63" t="s">
        <v>199</v>
      </c>
      <c r="H1758" s="64">
        <v>1</v>
      </c>
      <c r="I1758" s="65">
        <v>1.52</v>
      </c>
      <c r="J1758" s="65">
        <v>1.52</v>
      </c>
    </row>
    <row r="1759" spans="1:10" ht="39" customHeight="1" x14ac:dyDescent="0.2">
      <c r="A1759" s="254" t="s">
        <v>123</v>
      </c>
      <c r="B1759" s="103" t="s">
        <v>1002</v>
      </c>
      <c r="C1759" s="254" t="s">
        <v>21</v>
      </c>
      <c r="D1759" s="254" t="s">
        <v>1003</v>
      </c>
      <c r="E1759" s="344" t="s">
        <v>485</v>
      </c>
      <c r="F1759" s="344"/>
      <c r="G1759" s="104" t="s">
        <v>94</v>
      </c>
      <c r="H1759" s="105">
        <v>1</v>
      </c>
      <c r="I1759" s="106">
        <v>0.35</v>
      </c>
      <c r="J1759" s="106">
        <v>0.35</v>
      </c>
    </row>
    <row r="1760" spans="1:10" ht="39" customHeight="1" x14ac:dyDescent="0.2">
      <c r="A1760" s="254" t="s">
        <v>123</v>
      </c>
      <c r="B1760" s="103" t="s">
        <v>1004</v>
      </c>
      <c r="C1760" s="254" t="s">
        <v>21</v>
      </c>
      <c r="D1760" s="254" t="s">
        <v>1005</v>
      </c>
      <c r="E1760" s="344" t="s">
        <v>485</v>
      </c>
      <c r="F1760" s="344"/>
      <c r="G1760" s="104" t="s">
        <v>94</v>
      </c>
      <c r="H1760" s="105">
        <v>1</v>
      </c>
      <c r="I1760" s="106">
        <v>0.62</v>
      </c>
      <c r="J1760" s="106">
        <v>0.62</v>
      </c>
    </row>
    <row r="1761" spans="1:10" ht="39" customHeight="1" x14ac:dyDescent="0.2">
      <c r="A1761" s="254" t="s">
        <v>123</v>
      </c>
      <c r="B1761" s="103" t="s">
        <v>1000</v>
      </c>
      <c r="C1761" s="254" t="s">
        <v>21</v>
      </c>
      <c r="D1761" s="254" t="s">
        <v>1001</v>
      </c>
      <c r="E1761" s="344" t="s">
        <v>485</v>
      </c>
      <c r="F1761" s="344"/>
      <c r="G1761" s="104" t="s">
        <v>94</v>
      </c>
      <c r="H1761" s="105">
        <v>1</v>
      </c>
      <c r="I1761" s="106">
        <v>0.45</v>
      </c>
      <c r="J1761" s="106">
        <v>0.45</v>
      </c>
    </row>
    <row r="1762" spans="1:10" ht="39" customHeight="1" x14ac:dyDescent="0.2">
      <c r="A1762" s="254" t="s">
        <v>123</v>
      </c>
      <c r="B1762" s="103" t="s">
        <v>998</v>
      </c>
      <c r="C1762" s="254" t="s">
        <v>21</v>
      </c>
      <c r="D1762" s="254" t="s">
        <v>999</v>
      </c>
      <c r="E1762" s="344" t="s">
        <v>485</v>
      </c>
      <c r="F1762" s="344"/>
      <c r="G1762" s="104" t="s">
        <v>94</v>
      </c>
      <c r="H1762" s="105">
        <v>1</v>
      </c>
      <c r="I1762" s="106">
        <v>0.1</v>
      </c>
      <c r="J1762" s="106">
        <v>0.1</v>
      </c>
    </row>
    <row r="1763" spans="1:10" x14ac:dyDescent="0.2">
      <c r="A1763" s="253"/>
      <c r="B1763" s="253"/>
      <c r="C1763" s="253"/>
      <c r="D1763" s="253"/>
      <c r="E1763" s="253" t="s">
        <v>294</v>
      </c>
      <c r="F1763" s="70">
        <v>0</v>
      </c>
      <c r="G1763" s="253" t="s">
        <v>295</v>
      </c>
      <c r="H1763" s="70">
        <v>0</v>
      </c>
      <c r="I1763" s="253" t="s">
        <v>296</v>
      </c>
      <c r="J1763" s="70">
        <v>0</v>
      </c>
    </row>
    <row r="1764" spans="1:10" ht="15" thickBot="1" x14ac:dyDescent="0.25">
      <c r="A1764" s="253"/>
      <c r="B1764" s="253"/>
      <c r="C1764" s="253"/>
      <c r="D1764" s="253"/>
      <c r="E1764" s="253" t="s">
        <v>297</v>
      </c>
      <c r="F1764" s="70">
        <v>0.42</v>
      </c>
      <c r="G1764" s="253"/>
      <c r="H1764" s="345" t="s">
        <v>298</v>
      </c>
      <c r="I1764" s="345"/>
      <c r="J1764" s="70">
        <v>1.94</v>
      </c>
    </row>
    <row r="1765" spans="1:10" ht="0.95" customHeight="1" thickTop="1" x14ac:dyDescent="0.2">
      <c r="A1765" s="102"/>
      <c r="B1765" s="102"/>
      <c r="C1765" s="102"/>
      <c r="D1765" s="102"/>
      <c r="E1765" s="102"/>
      <c r="F1765" s="102"/>
      <c r="G1765" s="102"/>
      <c r="H1765" s="102"/>
      <c r="I1765" s="102"/>
      <c r="J1765" s="102"/>
    </row>
    <row r="1766" spans="1:10" ht="18" customHeight="1" x14ac:dyDescent="0.2">
      <c r="A1766" s="255"/>
      <c r="B1766" s="257" t="s">
        <v>1</v>
      </c>
      <c r="C1766" s="255" t="s">
        <v>2</v>
      </c>
      <c r="D1766" s="255" t="s">
        <v>3</v>
      </c>
      <c r="E1766" s="342" t="s">
        <v>89</v>
      </c>
      <c r="F1766" s="342"/>
      <c r="G1766" s="258" t="s">
        <v>4</v>
      </c>
      <c r="H1766" s="257" t="s">
        <v>5</v>
      </c>
      <c r="I1766" s="257" t="s">
        <v>6</v>
      </c>
      <c r="J1766" s="257" t="s">
        <v>8</v>
      </c>
    </row>
    <row r="1767" spans="1:10" ht="39" customHeight="1" x14ac:dyDescent="0.2">
      <c r="A1767" s="256" t="s">
        <v>90</v>
      </c>
      <c r="B1767" s="62" t="s">
        <v>1000</v>
      </c>
      <c r="C1767" s="256" t="s">
        <v>21</v>
      </c>
      <c r="D1767" s="256" t="s">
        <v>1001</v>
      </c>
      <c r="E1767" s="343" t="s">
        <v>485</v>
      </c>
      <c r="F1767" s="343"/>
      <c r="G1767" s="63" t="s">
        <v>94</v>
      </c>
      <c r="H1767" s="64">
        <v>1</v>
      </c>
      <c r="I1767" s="65">
        <v>0.45</v>
      </c>
      <c r="J1767" s="65">
        <v>0.45</v>
      </c>
    </row>
    <row r="1768" spans="1:10" ht="26.1" customHeight="1" x14ac:dyDescent="0.2">
      <c r="A1768" s="252" t="s">
        <v>92</v>
      </c>
      <c r="B1768" s="66" t="s">
        <v>1006</v>
      </c>
      <c r="C1768" s="252" t="s">
        <v>21</v>
      </c>
      <c r="D1768" s="252" t="s">
        <v>1007</v>
      </c>
      <c r="E1768" s="347" t="s">
        <v>496</v>
      </c>
      <c r="F1768" s="347"/>
      <c r="G1768" s="67" t="s">
        <v>18</v>
      </c>
      <c r="H1768" s="68">
        <v>1.2799999999999999E-4</v>
      </c>
      <c r="I1768" s="69">
        <v>3581.62</v>
      </c>
      <c r="J1768" s="69">
        <v>0.45</v>
      </c>
    </row>
    <row r="1769" spans="1:10" x14ac:dyDescent="0.2">
      <c r="A1769" s="253"/>
      <c r="B1769" s="253"/>
      <c r="C1769" s="253"/>
      <c r="D1769" s="253"/>
      <c r="E1769" s="253" t="s">
        <v>294</v>
      </c>
      <c r="F1769" s="70">
        <v>0</v>
      </c>
      <c r="G1769" s="253" t="s">
        <v>295</v>
      </c>
      <c r="H1769" s="70">
        <v>0</v>
      </c>
      <c r="I1769" s="253" t="s">
        <v>296</v>
      </c>
      <c r="J1769" s="70">
        <v>0</v>
      </c>
    </row>
    <row r="1770" spans="1:10" ht="15" thickBot="1" x14ac:dyDescent="0.25">
      <c r="A1770" s="253"/>
      <c r="B1770" s="253"/>
      <c r="C1770" s="253"/>
      <c r="D1770" s="253"/>
      <c r="E1770" s="253" t="s">
        <v>297</v>
      </c>
      <c r="F1770" s="70">
        <v>0.12</v>
      </c>
      <c r="G1770" s="253"/>
      <c r="H1770" s="345" t="s">
        <v>298</v>
      </c>
      <c r="I1770" s="345"/>
      <c r="J1770" s="70">
        <v>0.56999999999999995</v>
      </c>
    </row>
    <row r="1771" spans="1:10" ht="0.95" customHeight="1" thickTop="1" x14ac:dyDescent="0.2">
      <c r="A1771" s="102"/>
      <c r="B1771" s="102"/>
      <c r="C1771" s="102"/>
      <c r="D1771" s="102"/>
      <c r="E1771" s="102"/>
      <c r="F1771" s="102"/>
      <c r="G1771" s="102"/>
      <c r="H1771" s="102"/>
      <c r="I1771" s="102"/>
      <c r="J1771" s="102"/>
    </row>
    <row r="1772" spans="1:10" ht="18" customHeight="1" x14ac:dyDescent="0.2">
      <c r="A1772" s="255"/>
      <c r="B1772" s="257" t="s">
        <v>1</v>
      </c>
      <c r="C1772" s="255" t="s">
        <v>2</v>
      </c>
      <c r="D1772" s="255" t="s">
        <v>3</v>
      </c>
      <c r="E1772" s="342" t="s">
        <v>89</v>
      </c>
      <c r="F1772" s="342"/>
      <c r="G1772" s="258" t="s">
        <v>4</v>
      </c>
      <c r="H1772" s="257" t="s">
        <v>5</v>
      </c>
      <c r="I1772" s="257" t="s">
        <v>6</v>
      </c>
      <c r="J1772" s="257" t="s">
        <v>8</v>
      </c>
    </row>
    <row r="1773" spans="1:10" ht="39" customHeight="1" x14ac:dyDescent="0.2">
      <c r="A1773" s="256" t="s">
        <v>90</v>
      </c>
      <c r="B1773" s="62" t="s">
        <v>998</v>
      </c>
      <c r="C1773" s="256" t="s">
        <v>21</v>
      </c>
      <c r="D1773" s="256" t="s">
        <v>999</v>
      </c>
      <c r="E1773" s="343" t="s">
        <v>485</v>
      </c>
      <c r="F1773" s="343"/>
      <c r="G1773" s="63" t="s">
        <v>94</v>
      </c>
      <c r="H1773" s="64">
        <v>1</v>
      </c>
      <c r="I1773" s="65">
        <v>0.1</v>
      </c>
      <c r="J1773" s="65">
        <v>0.1</v>
      </c>
    </row>
    <row r="1774" spans="1:10" ht="26.1" customHeight="1" x14ac:dyDescent="0.2">
      <c r="A1774" s="252" t="s">
        <v>92</v>
      </c>
      <c r="B1774" s="66" t="s">
        <v>1006</v>
      </c>
      <c r="C1774" s="252" t="s">
        <v>21</v>
      </c>
      <c r="D1774" s="252" t="s">
        <v>1007</v>
      </c>
      <c r="E1774" s="347" t="s">
        <v>496</v>
      </c>
      <c r="F1774" s="347"/>
      <c r="G1774" s="67" t="s">
        <v>18</v>
      </c>
      <c r="H1774" s="68">
        <v>2.9600000000000001E-5</v>
      </c>
      <c r="I1774" s="69">
        <v>3581.62</v>
      </c>
      <c r="J1774" s="69">
        <v>0.1</v>
      </c>
    </row>
    <row r="1775" spans="1:10" x14ac:dyDescent="0.2">
      <c r="A1775" s="253"/>
      <c r="B1775" s="253"/>
      <c r="C1775" s="253"/>
      <c r="D1775" s="253"/>
      <c r="E1775" s="253" t="s">
        <v>294</v>
      </c>
      <c r="F1775" s="70">
        <v>0</v>
      </c>
      <c r="G1775" s="253" t="s">
        <v>295</v>
      </c>
      <c r="H1775" s="70">
        <v>0</v>
      </c>
      <c r="I1775" s="253" t="s">
        <v>296</v>
      </c>
      <c r="J1775" s="70">
        <v>0</v>
      </c>
    </row>
    <row r="1776" spans="1:10" ht="15" thickBot="1" x14ac:dyDescent="0.25">
      <c r="A1776" s="253"/>
      <c r="B1776" s="253"/>
      <c r="C1776" s="253"/>
      <c r="D1776" s="253"/>
      <c r="E1776" s="253" t="s">
        <v>297</v>
      </c>
      <c r="F1776" s="70">
        <v>0.02</v>
      </c>
      <c r="G1776" s="253"/>
      <c r="H1776" s="345" t="s">
        <v>298</v>
      </c>
      <c r="I1776" s="345"/>
      <c r="J1776" s="70">
        <v>0.12</v>
      </c>
    </row>
    <row r="1777" spans="1:10" ht="0.95" customHeight="1" thickTop="1" x14ac:dyDescent="0.2">
      <c r="A1777" s="102"/>
      <c r="B1777" s="102"/>
      <c r="C1777" s="102"/>
      <c r="D1777" s="102"/>
      <c r="E1777" s="102"/>
      <c r="F1777" s="102"/>
      <c r="G1777" s="102"/>
      <c r="H1777" s="102"/>
      <c r="I1777" s="102"/>
      <c r="J1777" s="102"/>
    </row>
    <row r="1778" spans="1:10" ht="18" customHeight="1" x14ac:dyDescent="0.2">
      <c r="A1778" s="255"/>
      <c r="B1778" s="257" t="s">
        <v>1</v>
      </c>
      <c r="C1778" s="255" t="s">
        <v>2</v>
      </c>
      <c r="D1778" s="255" t="s">
        <v>3</v>
      </c>
      <c r="E1778" s="342" t="s">
        <v>89</v>
      </c>
      <c r="F1778" s="342"/>
      <c r="G1778" s="258" t="s">
        <v>4</v>
      </c>
      <c r="H1778" s="257" t="s">
        <v>5</v>
      </c>
      <c r="I1778" s="257" t="s">
        <v>6</v>
      </c>
      <c r="J1778" s="257" t="s">
        <v>8</v>
      </c>
    </row>
    <row r="1779" spans="1:10" ht="39" customHeight="1" x14ac:dyDescent="0.2">
      <c r="A1779" s="256" t="s">
        <v>90</v>
      </c>
      <c r="B1779" s="62" t="s">
        <v>1002</v>
      </c>
      <c r="C1779" s="256" t="s">
        <v>21</v>
      </c>
      <c r="D1779" s="256" t="s">
        <v>1003</v>
      </c>
      <c r="E1779" s="343" t="s">
        <v>485</v>
      </c>
      <c r="F1779" s="343"/>
      <c r="G1779" s="63" t="s">
        <v>94</v>
      </c>
      <c r="H1779" s="64">
        <v>1</v>
      </c>
      <c r="I1779" s="65">
        <v>0.35</v>
      </c>
      <c r="J1779" s="65">
        <v>0.35</v>
      </c>
    </row>
    <row r="1780" spans="1:10" ht="26.1" customHeight="1" x14ac:dyDescent="0.2">
      <c r="A1780" s="252" t="s">
        <v>92</v>
      </c>
      <c r="B1780" s="66" t="s">
        <v>1006</v>
      </c>
      <c r="C1780" s="252" t="s">
        <v>21</v>
      </c>
      <c r="D1780" s="252" t="s">
        <v>1007</v>
      </c>
      <c r="E1780" s="347" t="s">
        <v>496</v>
      </c>
      <c r="F1780" s="347"/>
      <c r="G1780" s="67" t="s">
        <v>18</v>
      </c>
      <c r="H1780" s="68">
        <v>1E-4</v>
      </c>
      <c r="I1780" s="69">
        <v>3581.62</v>
      </c>
      <c r="J1780" s="69">
        <v>0.35</v>
      </c>
    </row>
    <row r="1781" spans="1:10" x14ac:dyDescent="0.2">
      <c r="A1781" s="253"/>
      <c r="B1781" s="253"/>
      <c r="C1781" s="253"/>
      <c r="D1781" s="253"/>
      <c r="E1781" s="253" t="s">
        <v>294</v>
      </c>
      <c r="F1781" s="70">
        <v>0</v>
      </c>
      <c r="G1781" s="253" t="s">
        <v>295</v>
      </c>
      <c r="H1781" s="70">
        <v>0</v>
      </c>
      <c r="I1781" s="253" t="s">
        <v>296</v>
      </c>
      <c r="J1781" s="70">
        <v>0</v>
      </c>
    </row>
    <row r="1782" spans="1:10" ht="15" thickBot="1" x14ac:dyDescent="0.25">
      <c r="A1782" s="253"/>
      <c r="B1782" s="253"/>
      <c r="C1782" s="253"/>
      <c r="D1782" s="253"/>
      <c r="E1782" s="253" t="s">
        <v>297</v>
      </c>
      <c r="F1782" s="70">
        <v>0.09</v>
      </c>
      <c r="G1782" s="253"/>
      <c r="H1782" s="345" t="s">
        <v>298</v>
      </c>
      <c r="I1782" s="345"/>
      <c r="J1782" s="70">
        <v>0.44</v>
      </c>
    </row>
    <row r="1783" spans="1:10" ht="0.95" customHeight="1" thickTop="1" x14ac:dyDescent="0.2">
      <c r="A1783" s="102"/>
      <c r="B1783" s="102"/>
      <c r="C1783" s="102"/>
      <c r="D1783" s="102"/>
      <c r="E1783" s="102"/>
      <c r="F1783" s="102"/>
      <c r="G1783" s="102"/>
      <c r="H1783" s="102"/>
      <c r="I1783" s="102"/>
      <c r="J1783" s="102"/>
    </row>
    <row r="1784" spans="1:10" ht="18" customHeight="1" x14ac:dyDescent="0.2">
      <c r="A1784" s="255"/>
      <c r="B1784" s="257" t="s">
        <v>1</v>
      </c>
      <c r="C1784" s="255" t="s">
        <v>2</v>
      </c>
      <c r="D1784" s="255" t="s">
        <v>3</v>
      </c>
      <c r="E1784" s="342" t="s">
        <v>89</v>
      </c>
      <c r="F1784" s="342"/>
      <c r="G1784" s="258" t="s">
        <v>4</v>
      </c>
      <c r="H1784" s="257" t="s">
        <v>5</v>
      </c>
      <c r="I1784" s="257" t="s">
        <v>6</v>
      </c>
      <c r="J1784" s="257" t="s">
        <v>8</v>
      </c>
    </row>
    <row r="1785" spans="1:10" ht="39" customHeight="1" x14ac:dyDescent="0.2">
      <c r="A1785" s="256" t="s">
        <v>90</v>
      </c>
      <c r="B1785" s="62" t="s">
        <v>1004</v>
      </c>
      <c r="C1785" s="256" t="s">
        <v>21</v>
      </c>
      <c r="D1785" s="256" t="s">
        <v>1005</v>
      </c>
      <c r="E1785" s="343" t="s">
        <v>485</v>
      </c>
      <c r="F1785" s="343"/>
      <c r="G1785" s="63" t="s">
        <v>94</v>
      </c>
      <c r="H1785" s="64">
        <v>1</v>
      </c>
      <c r="I1785" s="65">
        <v>0.62</v>
      </c>
      <c r="J1785" s="65">
        <v>0.62</v>
      </c>
    </row>
    <row r="1786" spans="1:10" ht="26.1" customHeight="1" x14ac:dyDescent="0.2">
      <c r="A1786" s="252" t="s">
        <v>92</v>
      </c>
      <c r="B1786" s="66" t="s">
        <v>497</v>
      </c>
      <c r="C1786" s="252" t="s">
        <v>21</v>
      </c>
      <c r="D1786" s="252" t="s">
        <v>498</v>
      </c>
      <c r="E1786" s="347" t="s">
        <v>499</v>
      </c>
      <c r="F1786" s="347"/>
      <c r="G1786" s="67" t="s">
        <v>500</v>
      </c>
      <c r="H1786" s="68">
        <v>0.52</v>
      </c>
      <c r="I1786" s="69">
        <v>1.21</v>
      </c>
      <c r="J1786" s="69">
        <v>0.62</v>
      </c>
    </row>
    <row r="1787" spans="1:10" x14ac:dyDescent="0.2">
      <c r="A1787" s="253"/>
      <c r="B1787" s="253"/>
      <c r="C1787" s="253"/>
      <c r="D1787" s="253"/>
      <c r="E1787" s="253" t="s">
        <v>294</v>
      </c>
      <c r="F1787" s="70">
        <v>0</v>
      </c>
      <c r="G1787" s="253" t="s">
        <v>295</v>
      </c>
      <c r="H1787" s="70">
        <v>0</v>
      </c>
      <c r="I1787" s="253" t="s">
        <v>296</v>
      </c>
      <c r="J1787" s="70">
        <v>0</v>
      </c>
    </row>
    <row r="1788" spans="1:10" ht="15" thickBot="1" x14ac:dyDescent="0.25">
      <c r="A1788" s="253"/>
      <c r="B1788" s="253"/>
      <c r="C1788" s="253"/>
      <c r="D1788" s="253"/>
      <c r="E1788" s="253" t="s">
        <v>297</v>
      </c>
      <c r="F1788" s="70">
        <v>0.17</v>
      </c>
      <c r="G1788" s="253"/>
      <c r="H1788" s="345" t="s">
        <v>298</v>
      </c>
      <c r="I1788" s="345"/>
      <c r="J1788" s="70">
        <v>0.79</v>
      </c>
    </row>
    <row r="1789" spans="1:10" ht="0.95" customHeight="1" thickTop="1" x14ac:dyDescent="0.2">
      <c r="A1789" s="102"/>
      <c r="B1789" s="102"/>
      <c r="C1789" s="102"/>
      <c r="D1789" s="102"/>
      <c r="E1789" s="102"/>
      <c r="F1789" s="102"/>
      <c r="G1789" s="102"/>
      <c r="H1789" s="102"/>
      <c r="I1789" s="102"/>
      <c r="J1789" s="102"/>
    </row>
    <row r="1790" spans="1:10" ht="18" customHeight="1" x14ac:dyDescent="0.2">
      <c r="A1790" s="255"/>
      <c r="B1790" s="257" t="s">
        <v>1</v>
      </c>
      <c r="C1790" s="255" t="s">
        <v>2</v>
      </c>
      <c r="D1790" s="255" t="s">
        <v>3</v>
      </c>
      <c r="E1790" s="342" t="s">
        <v>89</v>
      </c>
      <c r="F1790" s="342"/>
      <c r="G1790" s="258" t="s">
        <v>4</v>
      </c>
      <c r="H1790" s="257" t="s">
        <v>5</v>
      </c>
      <c r="I1790" s="257" t="s">
        <v>6</v>
      </c>
      <c r="J1790" s="257" t="s">
        <v>8</v>
      </c>
    </row>
    <row r="1791" spans="1:10" ht="24" customHeight="1" x14ac:dyDescent="0.2">
      <c r="A1791" s="256" t="s">
        <v>90</v>
      </c>
      <c r="B1791" s="62" t="s">
        <v>228</v>
      </c>
      <c r="C1791" s="256" t="s">
        <v>21</v>
      </c>
      <c r="D1791" s="256" t="s">
        <v>229</v>
      </c>
      <c r="E1791" s="343" t="s">
        <v>124</v>
      </c>
      <c r="F1791" s="343"/>
      <c r="G1791" s="63" t="s">
        <v>94</v>
      </c>
      <c r="H1791" s="64">
        <v>1</v>
      </c>
      <c r="I1791" s="65">
        <v>25.86</v>
      </c>
      <c r="J1791" s="65">
        <v>25.86</v>
      </c>
    </row>
    <row r="1792" spans="1:10" ht="26.1" customHeight="1" x14ac:dyDescent="0.2">
      <c r="A1792" s="254" t="s">
        <v>123</v>
      </c>
      <c r="B1792" s="103" t="s">
        <v>653</v>
      </c>
      <c r="C1792" s="254" t="s">
        <v>21</v>
      </c>
      <c r="D1792" s="254" t="s">
        <v>654</v>
      </c>
      <c r="E1792" s="344" t="s">
        <v>124</v>
      </c>
      <c r="F1792" s="344"/>
      <c r="G1792" s="104" t="s">
        <v>94</v>
      </c>
      <c r="H1792" s="105">
        <v>1</v>
      </c>
      <c r="I1792" s="106">
        <v>0.08</v>
      </c>
      <c r="J1792" s="106">
        <v>0.08</v>
      </c>
    </row>
    <row r="1793" spans="1:10" ht="26.1" customHeight="1" x14ac:dyDescent="0.2">
      <c r="A1793" s="252" t="s">
        <v>92</v>
      </c>
      <c r="B1793" s="66" t="s">
        <v>436</v>
      </c>
      <c r="C1793" s="252" t="s">
        <v>21</v>
      </c>
      <c r="D1793" s="252" t="s">
        <v>437</v>
      </c>
      <c r="E1793" s="347" t="s">
        <v>424</v>
      </c>
      <c r="F1793" s="347"/>
      <c r="G1793" s="67" t="s">
        <v>94</v>
      </c>
      <c r="H1793" s="68">
        <v>1</v>
      </c>
      <c r="I1793" s="69">
        <v>5.24</v>
      </c>
      <c r="J1793" s="69">
        <v>5.24</v>
      </c>
    </row>
    <row r="1794" spans="1:10" ht="26.1" customHeight="1" x14ac:dyDescent="0.2">
      <c r="A1794" s="252" t="s">
        <v>92</v>
      </c>
      <c r="B1794" s="66" t="s">
        <v>429</v>
      </c>
      <c r="C1794" s="252" t="s">
        <v>21</v>
      </c>
      <c r="D1794" s="252" t="s">
        <v>430</v>
      </c>
      <c r="E1794" s="347" t="s">
        <v>424</v>
      </c>
      <c r="F1794" s="347"/>
      <c r="G1794" s="67" t="s">
        <v>94</v>
      </c>
      <c r="H1794" s="68">
        <v>1</v>
      </c>
      <c r="I1794" s="69">
        <v>0.08</v>
      </c>
      <c r="J1794" s="69">
        <v>0.08</v>
      </c>
    </row>
    <row r="1795" spans="1:10" ht="26.1" customHeight="1" x14ac:dyDescent="0.2">
      <c r="A1795" s="252" t="s">
        <v>92</v>
      </c>
      <c r="B1795" s="66" t="s">
        <v>427</v>
      </c>
      <c r="C1795" s="252" t="s">
        <v>21</v>
      </c>
      <c r="D1795" s="252" t="s">
        <v>428</v>
      </c>
      <c r="E1795" s="347" t="s">
        <v>424</v>
      </c>
      <c r="F1795" s="347"/>
      <c r="G1795" s="67" t="s">
        <v>94</v>
      </c>
      <c r="H1795" s="68">
        <v>1</v>
      </c>
      <c r="I1795" s="69">
        <v>1</v>
      </c>
      <c r="J1795" s="69">
        <v>1</v>
      </c>
    </row>
    <row r="1796" spans="1:10" ht="24" customHeight="1" x14ac:dyDescent="0.2">
      <c r="A1796" s="252" t="s">
        <v>92</v>
      </c>
      <c r="B1796" s="66" t="s">
        <v>655</v>
      </c>
      <c r="C1796" s="252" t="s">
        <v>21</v>
      </c>
      <c r="D1796" s="252" t="s">
        <v>656</v>
      </c>
      <c r="E1796" s="347" t="s">
        <v>435</v>
      </c>
      <c r="F1796" s="347"/>
      <c r="G1796" s="67" t="s">
        <v>94</v>
      </c>
      <c r="H1796" s="68">
        <v>1</v>
      </c>
      <c r="I1796" s="69">
        <v>16.03</v>
      </c>
      <c r="J1796" s="69">
        <v>16.03</v>
      </c>
    </row>
    <row r="1797" spans="1:10" ht="26.1" customHeight="1" x14ac:dyDescent="0.2">
      <c r="A1797" s="252" t="s">
        <v>92</v>
      </c>
      <c r="B1797" s="66" t="s">
        <v>948</v>
      </c>
      <c r="C1797" s="252" t="s">
        <v>21</v>
      </c>
      <c r="D1797" s="252" t="s">
        <v>949</v>
      </c>
      <c r="E1797" s="347" t="s">
        <v>424</v>
      </c>
      <c r="F1797" s="347"/>
      <c r="G1797" s="67" t="s">
        <v>94</v>
      </c>
      <c r="H1797" s="68">
        <v>1</v>
      </c>
      <c r="I1797" s="69">
        <v>0.61</v>
      </c>
      <c r="J1797" s="69">
        <v>0.61</v>
      </c>
    </row>
    <row r="1798" spans="1:10" ht="26.1" customHeight="1" x14ac:dyDescent="0.2">
      <c r="A1798" s="252" t="s">
        <v>92</v>
      </c>
      <c r="B1798" s="66" t="s">
        <v>422</v>
      </c>
      <c r="C1798" s="252" t="s">
        <v>21</v>
      </c>
      <c r="D1798" s="252" t="s">
        <v>423</v>
      </c>
      <c r="E1798" s="347" t="s">
        <v>424</v>
      </c>
      <c r="F1798" s="347"/>
      <c r="G1798" s="67" t="s">
        <v>94</v>
      </c>
      <c r="H1798" s="68">
        <v>1</v>
      </c>
      <c r="I1798" s="69">
        <v>1.43</v>
      </c>
      <c r="J1798" s="69">
        <v>1.43</v>
      </c>
    </row>
    <row r="1799" spans="1:10" ht="26.1" customHeight="1" x14ac:dyDescent="0.2">
      <c r="A1799" s="252" t="s">
        <v>92</v>
      </c>
      <c r="B1799" s="66" t="s">
        <v>946</v>
      </c>
      <c r="C1799" s="252" t="s">
        <v>21</v>
      </c>
      <c r="D1799" s="252" t="s">
        <v>947</v>
      </c>
      <c r="E1799" s="347" t="s">
        <v>424</v>
      </c>
      <c r="F1799" s="347"/>
      <c r="G1799" s="67" t="s">
        <v>94</v>
      </c>
      <c r="H1799" s="68">
        <v>1</v>
      </c>
      <c r="I1799" s="69">
        <v>1.39</v>
      </c>
      <c r="J1799" s="69">
        <v>1.39</v>
      </c>
    </row>
    <row r="1800" spans="1:10" x14ac:dyDescent="0.2">
      <c r="A1800" s="253"/>
      <c r="B1800" s="253"/>
      <c r="C1800" s="253"/>
      <c r="D1800" s="253"/>
      <c r="E1800" s="253" t="s">
        <v>294</v>
      </c>
      <c r="F1800" s="70">
        <v>7.38</v>
      </c>
      <c r="G1800" s="253" t="s">
        <v>295</v>
      </c>
      <c r="H1800" s="70">
        <v>8.73</v>
      </c>
      <c r="I1800" s="253" t="s">
        <v>296</v>
      </c>
      <c r="J1800" s="70">
        <v>16.11</v>
      </c>
    </row>
    <row r="1801" spans="1:10" ht="15" thickBot="1" x14ac:dyDescent="0.25">
      <c r="A1801" s="253"/>
      <c r="B1801" s="253"/>
      <c r="C1801" s="253"/>
      <c r="D1801" s="253"/>
      <c r="E1801" s="253" t="s">
        <v>297</v>
      </c>
      <c r="F1801" s="70">
        <v>7.26</v>
      </c>
      <c r="G1801" s="253"/>
      <c r="H1801" s="345" t="s">
        <v>298</v>
      </c>
      <c r="I1801" s="345"/>
      <c r="J1801" s="70">
        <v>33.119999999999997</v>
      </c>
    </row>
    <row r="1802" spans="1:10" ht="0.95" customHeight="1" thickTop="1" x14ac:dyDescent="0.2">
      <c r="A1802" s="102"/>
      <c r="B1802" s="102"/>
      <c r="C1802" s="102"/>
      <c r="D1802" s="102"/>
      <c r="E1802" s="102"/>
      <c r="F1802" s="102"/>
      <c r="G1802" s="102"/>
      <c r="H1802" s="102"/>
      <c r="I1802" s="102"/>
      <c r="J1802" s="102"/>
    </row>
    <row r="1803" spans="1:10" x14ac:dyDescent="0.2">
      <c r="A1803" s="248"/>
      <c r="B1803" s="248"/>
      <c r="C1803" s="248"/>
      <c r="D1803" s="248"/>
      <c r="E1803" s="248"/>
      <c r="F1803" s="248"/>
      <c r="G1803" s="248"/>
      <c r="H1803" s="248"/>
      <c r="I1803" s="248"/>
      <c r="J1803" s="248"/>
    </row>
    <row r="1804" spans="1:10" x14ac:dyDescent="0.2">
      <c r="A1804" s="336"/>
      <c r="B1804" s="336"/>
      <c r="C1804" s="336"/>
      <c r="D1804" s="247"/>
      <c r="E1804" s="250"/>
      <c r="F1804" s="337" t="s">
        <v>1008</v>
      </c>
      <c r="G1804" s="336"/>
      <c r="H1804" s="338">
        <v>9704434.5600000005</v>
      </c>
      <c r="I1804" s="336"/>
      <c r="J1804" s="336"/>
    </row>
    <row r="1805" spans="1:10" x14ac:dyDescent="0.2">
      <c r="A1805" s="336"/>
      <c r="B1805" s="336"/>
      <c r="C1805" s="336"/>
      <c r="D1805" s="247"/>
      <c r="E1805" s="250"/>
      <c r="F1805" s="337" t="s">
        <v>1009</v>
      </c>
      <c r="G1805" s="336"/>
      <c r="H1805" s="338">
        <v>2706843.72</v>
      </c>
      <c r="I1805" s="336"/>
      <c r="J1805" s="336"/>
    </row>
    <row r="1806" spans="1:10" x14ac:dyDescent="0.2">
      <c r="A1806" s="336"/>
      <c r="B1806" s="336"/>
      <c r="C1806" s="336"/>
      <c r="D1806" s="247"/>
      <c r="E1806" s="250"/>
      <c r="F1806" s="337" t="s">
        <v>1010</v>
      </c>
      <c r="G1806" s="336"/>
      <c r="H1806" s="338">
        <v>12411278.279999999</v>
      </c>
      <c r="I1806" s="336"/>
      <c r="J1806" s="336"/>
    </row>
    <row r="1807" spans="1:10" ht="60" customHeight="1" x14ac:dyDescent="0.2">
      <c r="A1807" s="220"/>
      <c r="B1807" s="220"/>
      <c r="C1807" s="220"/>
      <c r="D1807" s="220"/>
      <c r="E1807" s="220"/>
      <c r="F1807" s="220"/>
      <c r="G1807" s="220"/>
      <c r="H1807" s="220"/>
      <c r="I1807" s="220"/>
      <c r="J1807" s="220"/>
    </row>
    <row r="1808" spans="1:10" ht="69.95" customHeight="1" x14ac:dyDescent="0.2">
      <c r="A1808" s="332"/>
      <c r="B1808" s="333"/>
      <c r="C1808" s="333"/>
      <c r="D1808" s="333"/>
      <c r="E1808" s="333"/>
      <c r="F1808" s="333"/>
      <c r="G1808" s="333"/>
      <c r="H1808" s="333"/>
      <c r="I1808" s="333"/>
      <c r="J1808" s="333"/>
    </row>
  </sheetData>
  <mergeCells count="1560">
    <mergeCell ref="A1808:J1808"/>
    <mergeCell ref="A1805:C1805"/>
    <mergeCell ref="F1805:G1805"/>
    <mergeCell ref="H1805:J1805"/>
    <mergeCell ref="A1806:C1806"/>
    <mergeCell ref="F1806:G1806"/>
    <mergeCell ref="H1806:J1806"/>
    <mergeCell ref="E1798:F1798"/>
    <mergeCell ref="E1799:F1799"/>
    <mergeCell ref="H1801:I1801"/>
    <mergeCell ref="A1804:C1804"/>
    <mergeCell ref="F1804:G1804"/>
    <mergeCell ref="H1804:J1804"/>
    <mergeCell ref="E1792:F1792"/>
    <mergeCell ref="E1793:F1793"/>
    <mergeCell ref="E1794:F1794"/>
    <mergeCell ref="E1795:F1795"/>
    <mergeCell ref="E1796:F1796"/>
    <mergeCell ref="E1797:F1797"/>
    <mergeCell ref="E1784:F1784"/>
    <mergeCell ref="E1785:F1785"/>
    <mergeCell ref="E1786:F1786"/>
    <mergeCell ref="H1788:I1788"/>
    <mergeCell ref="E1790:F1790"/>
    <mergeCell ref="E1791:F1791"/>
    <mergeCell ref="E1774:F1774"/>
    <mergeCell ref="H1776:I1776"/>
    <mergeCell ref="E1778:F1778"/>
    <mergeCell ref="E1779:F1779"/>
    <mergeCell ref="E1780:F1780"/>
    <mergeCell ref="H1782:I1782"/>
    <mergeCell ref="E1766:F1766"/>
    <mergeCell ref="E1767:F1767"/>
    <mergeCell ref="E1768:F1768"/>
    <mergeCell ref="H1770:I1770"/>
    <mergeCell ref="E1772:F1772"/>
    <mergeCell ref="E1773:F1773"/>
    <mergeCell ref="E1758:F1758"/>
    <mergeCell ref="E1759:F1759"/>
    <mergeCell ref="E1760:F1760"/>
    <mergeCell ref="E1761:F1761"/>
    <mergeCell ref="E1762:F1762"/>
    <mergeCell ref="H1764:I1764"/>
    <mergeCell ref="E1750:F1750"/>
    <mergeCell ref="E1751:F1751"/>
    <mergeCell ref="E1752:F1752"/>
    <mergeCell ref="E1753:F1753"/>
    <mergeCell ref="H1755:I1755"/>
    <mergeCell ref="E1757:F1757"/>
    <mergeCell ref="F1743:I1743"/>
    <mergeCell ref="A1745:E1745"/>
    <mergeCell ref="F1745:I1745"/>
    <mergeCell ref="A1746:E1746"/>
    <mergeCell ref="F1746:I1746"/>
    <mergeCell ref="H1748:I1748"/>
    <mergeCell ref="A1740:E1740"/>
    <mergeCell ref="F1740:I1740"/>
    <mergeCell ref="A1741:E1741"/>
    <mergeCell ref="F1741:I1741"/>
    <mergeCell ref="A1742:E1742"/>
    <mergeCell ref="F1742:I1742"/>
    <mergeCell ref="H1735:I1735"/>
    <mergeCell ref="J1735:J1736"/>
    <mergeCell ref="A1738:E1738"/>
    <mergeCell ref="F1738:I1738"/>
    <mergeCell ref="A1739:E1739"/>
    <mergeCell ref="F1739:I1739"/>
    <mergeCell ref="E1733:F1733"/>
    <mergeCell ref="E1734:F1734"/>
    <mergeCell ref="A1735:A1736"/>
    <mergeCell ref="B1735:B1736"/>
    <mergeCell ref="C1735:C1736"/>
    <mergeCell ref="D1735:D1736"/>
    <mergeCell ref="E1735:E1736"/>
    <mergeCell ref="F1735:G1735"/>
    <mergeCell ref="F1726:I1726"/>
    <mergeCell ref="A1728:E1728"/>
    <mergeCell ref="F1728:I1728"/>
    <mergeCell ref="A1729:E1729"/>
    <mergeCell ref="F1729:I1729"/>
    <mergeCell ref="H1731:I1731"/>
    <mergeCell ref="A1723:E1723"/>
    <mergeCell ref="F1723:I1723"/>
    <mergeCell ref="A1724:E1724"/>
    <mergeCell ref="F1724:I1724"/>
    <mergeCell ref="A1725:E1725"/>
    <mergeCell ref="F1725:I1725"/>
    <mergeCell ref="H1718:I1718"/>
    <mergeCell ref="J1718:J1719"/>
    <mergeCell ref="A1721:E1721"/>
    <mergeCell ref="F1721:I1721"/>
    <mergeCell ref="A1722:E1722"/>
    <mergeCell ref="F1722:I1722"/>
    <mergeCell ref="E1716:F1716"/>
    <mergeCell ref="E1717:F1717"/>
    <mergeCell ref="A1718:A1719"/>
    <mergeCell ref="B1718:B1719"/>
    <mergeCell ref="C1718:C1719"/>
    <mergeCell ref="D1718:D1719"/>
    <mergeCell ref="E1718:E1719"/>
    <mergeCell ref="F1718:G1718"/>
    <mergeCell ref="F1709:I1709"/>
    <mergeCell ref="A1711:E1711"/>
    <mergeCell ref="F1711:I1711"/>
    <mergeCell ref="A1712:E1712"/>
    <mergeCell ref="F1712:I1712"/>
    <mergeCell ref="H1714:I1714"/>
    <mergeCell ref="A1706:E1706"/>
    <mergeCell ref="F1706:I1706"/>
    <mergeCell ref="A1707:E1707"/>
    <mergeCell ref="F1707:I1707"/>
    <mergeCell ref="A1708:E1708"/>
    <mergeCell ref="F1708:I1708"/>
    <mergeCell ref="H1701:I1701"/>
    <mergeCell ref="J1701:J1702"/>
    <mergeCell ref="A1704:E1704"/>
    <mergeCell ref="F1704:I1704"/>
    <mergeCell ref="A1705:E1705"/>
    <mergeCell ref="F1705:I1705"/>
    <mergeCell ref="E1695:F1695"/>
    <mergeCell ref="H1697:I1697"/>
    <mergeCell ref="E1699:F1699"/>
    <mergeCell ref="E1700:F1700"/>
    <mergeCell ref="A1701:A1702"/>
    <mergeCell ref="B1701:B1702"/>
    <mergeCell ref="C1701:C1702"/>
    <mergeCell ref="D1701:D1702"/>
    <mergeCell ref="E1701:E1702"/>
    <mergeCell ref="F1701:G1701"/>
    <mergeCell ref="E1689:F1689"/>
    <mergeCell ref="E1690:F1690"/>
    <mergeCell ref="E1691:F1691"/>
    <mergeCell ref="E1692:F1692"/>
    <mergeCell ref="E1693:F1693"/>
    <mergeCell ref="E1694:F1694"/>
    <mergeCell ref="E1681:F1681"/>
    <mergeCell ref="E1682:F1682"/>
    <mergeCell ref="H1684:I1684"/>
    <mergeCell ref="E1686:F1686"/>
    <mergeCell ref="E1687:F1687"/>
    <mergeCell ref="E1688:F1688"/>
    <mergeCell ref="H1672:I1672"/>
    <mergeCell ref="E1674:F1674"/>
    <mergeCell ref="E1675:F1675"/>
    <mergeCell ref="E1676:F1676"/>
    <mergeCell ref="H1678:I1678"/>
    <mergeCell ref="E1680:F1680"/>
    <mergeCell ref="E1663:F1663"/>
    <mergeCell ref="E1664:F1664"/>
    <mergeCell ref="H1666:I1666"/>
    <mergeCell ref="E1668:F1668"/>
    <mergeCell ref="E1669:F1669"/>
    <mergeCell ref="E1670:F1670"/>
    <mergeCell ref="E1655:F1655"/>
    <mergeCell ref="E1656:F1656"/>
    <mergeCell ref="E1657:F1657"/>
    <mergeCell ref="E1658:F1658"/>
    <mergeCell ref="H1660:I1660"/>
    <mergeCell ref="E1662:F1662"/>
    <mergeCell ref="E1647:F1647"/>
    <mergeCell ref="E1648:F1648"/>
    <mergeCell ref="H1650:I1650"/>
    <mergeCell ref="E1652:F1652"/>
    <mergeCell ref="E1653:F1653"/>
    <mergeCell ref="E1654:F1654"/>
    <mergeCell ref="E1639:F1639"/>
    <mergeCell ref="E1640:F1640"/>
    <mergeCell ref="H1642:I1642"/>
    <mergeCell ref="E1644:F1644"/>
    <mergeCell ref="E1645:F1645"/>
    <mergeCell ref="E1646:F1646"/>
    <mergeCell ref="H1630:I1630"/>
    <mergeCell ref="E1632:F1632"/>
    <mergeCell ref="E1633:F1633"/>
    <mergeCell ref="E1634:F1634"/>
    <mergeCell ref="H1636:I1636"/>
    <mergeCell ref="E1638:F1638"/>
    <mergeCell ref="E1621:F1621"/>
    <mergeCell ref="E1622:F1622"/>
    <mergeCell ref="H1624:I1624"/>
    <mergeCell ref="E1626:F1626"/>
    <mergeCell ref="E1627:F1627"/>
    <mergeCell ref="E1628:F1628"/>
    <mergeCell ref="E1613:F1613"/>
    <mergeCell ref="E1614:F1614"/>
    <mergeCell ref="E1615:F1615"/>
    <mergeCell ref="E1616:F1616"/>
    <mergeCell ref="H1618:I1618"/>
    <mergeCell ref="E1620:F1620"/>
    <mergeCell ref="E1605:F1605"/>
    <mergeCell ref="E1606:F1606"/>
    <mergeCell ref="H1608:I1608"/>
    <mergeCell ref="E1610:F1610"/>
    <mergeCell ref="E1611:F1611"/>
    <mergeCell ref="E1612:F1612"/>
    <mergeCell ref="E1597:F1597"/>
    <mergeCell ref="E1598:F1598"/>
    <mergeCell ref="H1600:I1600"/>
    <mergeCell ref="E1602:F1602"/>
    <mergeCell ref="E1603:F1603"/>
    <mergeCell ref="E1604:F1604"/>
    <mergeCell ref="H1588:I1588"/>
    <mergeCell ref="E1590:F1590"/>
    <mergeCell ref="E1591:F1591"/>
    <mergeCell ref="E1592:F1592"/>
    <mergeCell ref="H1594:I1594"/>
    <mergeCell ref="E1596:F1596"/>
    <mergeCell ref="E1579:F1579"/>
    <mergeCell ref="E1580:F1580"/>
    <mergeCell ref="H1582:I1582"/>
    <mergeCell ref="E1584:F1584"/>
    <mergeCell ref="E1585:F1585"/>
    <mergeCell ref="E1586:F1586"/>
    <mergeCell ref="E1571:F1571"/>
    <mergeCell ref="E1572:F1572"/>
    <mergeCell ref="E1573:F1573"/>
    <mergeCell ref="E1574:F1574"/>
    <mergeCell ref="H1576:I1576"/>
    <mergeCell ref="E1578:F1578"/>
    <mergeCell ref="E1563:F1563"/>
    <mergeCell ref="E1564:F1564"/>
    <mergeCell ref="H1566:I1566"/>
    <mergeCell ref="E1568:F1568"/>
    <mergeCell ref="E1569:F1569"/>
    <mergeCell ref="E1570:F1570"/>
    <mergeCell ref="A1556:E1556"/>
    <mergeCell ref="F1556:I1556"/>
    <mergeCell ref="H1558:I1558"/>
    <mergeCell ref="E1560:F1560"/>
    <mergeCell ref="E1561:F1561"/>
    <mergeCell ref="E1562:F1562"/>
    <mergeCell ref="H1549:I1549"/>
    <mergeCell ref="H1550:I1550"/>
    <mergeCell ref="A1551:E1551"/>
    <mergeCell ref="F1551:I1551"/>
    <mergeCell ref="F1552:I1552"/>
    <mergeCell ref="A1555:E1555"/>
    <mergeCell ref="F1555:I1555"/>
    <mergeCell ref="A1544:E1544"/>
    <mergeCell ref="F1544:I1544"/>
    <mergeCell ref="A1545:E1545"/>
    <mergeCell ref="F1545:I1545"/>
    <mergeCell ref="G1547:I1547"/>
    <mergeCell ref="A1548:E1548"/>
    <mergeCell ref="F1548:I1548"/>
    <mergeCell ref="A1541:E1541"/>
    <mergeCell ref="F1541:I1541"/>
    <mergeCell ref="A1542:E1542"/>
    <mergeCell ref="F1542:I1542"/>
    <mergeCell ref="A1543:E1543"/>
    <mergeCell ref="F1543:I1543"/>
    <mergeCell ref="H1532:I1532"/>
    <mergeCell ref="J1532:J1533"/>
    <mergeCell ref="A1536:E1536"/>
    <mergeCell ref="F1536:I1536"/>
    <mergeCell ref="F1537:I1537"/>
    <mergeCell ref="A1540:E1540"/>
    <mergeCell ref="F1540:I1540"/>
    <mergeCell ref="E1530:F1530"/>
    <mergeCell ref="E1531:F1531"/>
    <mergeCell ref="A1532:A1533"/>
    <mergeCell ref="B1532:B1533"/>
    <mergeCell ref="C1532:C1533"/>
    <mergeCell ref="D1532:D1533"/>
    <mergeCell ref="E1532:E1533"/>
    <mergeCell ref="F1532:G1532"/>
    <mergeCell ref="E1522:F1522"/>
    <mergeCell ref="E1523:F1523"/>
    <mergeCell ref="E1524:F1524"/>
    <mergeCell ref="E1525:F1525"/>
    <mergeCell ref="E1526:F1526"/>
    <mergeCell ref="H1528:I1528"/>
    <mergeCell ref="H1515:I1515"/>
    <mergeCell ref="E1517:F1517"/>
    <mergeCell ref="E1518:F1518"/>
    <mergeCell ref="E1519:F1519"/>
    <mergeCell ref="E1520:F1520"/>
    <mergeCell ref="E1521:F1521"/>
    <mergeCell ref="E1506:F1506"/>
    <mergeCell ref="E1507:F1507"/>
    <mergeCell ref="H1509:I1509"/>
    <mergeCell ref="E1511:F1511"/>
    <mergeCell ref="E1512:F1512"/>
    <mergeCell ref="E1513:F1513"/>
    <mergeCell ref="H1497:I1497"/>
    <mergeCell ref="E1499:F1499"/>
    <mergeCell ref="E1500:F1500"/>
    <mergeCell ref="E1501:F1501"/>
    <mergeCell ref="H1503:I1503"/>
    <mergeCell ref="E1505:F1505"/>
    <mergeCell ref="E1488:F1488"/>
    <mergeCell ref="E1489:F1489"/>
    <mergeCell ref="H1491:I1491"/>
    <mergeCell ref="E1493:F1493"/>
    <mergeCell ref="E1494:F1494"/>
    <mergeCell ref="E1495:F1495"/>
    <mergeCell ref="H1481:I1481"/>
    <mergeCell ref="E1483:F1483"/>
    <mergeCell ref="E1484:F1484"/>
    <mergeCell ref="E1485:F1485"/>
    <mergeCell ref="E1486:F1486"/>
    <mergeCell ref="E1487:F1487"/>
    <mergeCell ref="H1473:I1473"/>
    <mergeCell ref="E1475:F1475"/>
    <mergeCell ref="E1476:F1476"/>
    <mergeCell ref="E1477:F1477"/>
    <mergeCell ref="E1478:F1478"/>
    <mergeCell ref="E1479:F1479"/>
    <mergeCell ref="E1464:F1464"/>
    <mergeCell ref="E1465:F1465"/>
    <mergeCell ref="H1467:I1467"/>
    <mergeCell ref="E1469:F1469"/>
    <mergeCell ref="E1470:F1470"/>
    <mergeCell ref="E1471:F1471"/>
    <mergeCell ref="H1455:I1455"/>
    <mergeCell ref="E1457:F1457"/>
    <mergeCell ref="E1458:F1458"/>
    <mergeCell ref="E1459:F1459"/>
    <mergeCell ref="H1461:I1461"/>
    <mergeCell ref="E1463:F1463"/>
    <mergeCell ref="E1446:F1446"/>
    <mergeCell ref="E1447:F1447"/>
    <mergeCell ref="H1449:I1449"/>
    <mergeCell ref="E1451:F1451"/>
    <mergeCell ref="E1452:F1452"/>
    <mergeCell ref="E1453:F1453"/>
    <mergeCell ref="H1439:I1439"/>
    <mergeCell ref="E1441:F1441"/>
    <mergeCell ref="E1442:F1442"/>
    <mergeCell ref="E1443:F1443"/>
    <mergeCell ref="E1444:F1444"/>
    <mergeCell ref="E1445:F1445"/>
    <mergeCell ref="H1431:I1431"/>
    <mergeCell ref="E1433:F1433"/>
    <mergeCell ref="E1434:F1434"/>
    <mergeCell ref="E1435:F1435"/>
    <mergeCell ref="E1436:F1436"/>
    <mergeCell ref="E1437:F1437"/>
    <mergeCell ref="E1422:F1422"/>
    <mergeCell ref="E1423:F1423"/>
    <mergeCell ref="H1425:I1425"/>
    <mergeCell ref="E1427:F1427"/>
    <mergeCell ref="E1428:F1428"/>
    <mergeCell ref="E1429:F1429"/>
    <mergeCell ref="E1414:F1414"/>
    <mergeCell ref="E1415:F1415"/>
    <mergeCell ref="E1416:F1416"/>
    <mergeCell ref="E1417:F1417"/>
    <mergeCell ref="H1419:I1419"/>
    <mergeCell ref="E1421:F1421"/>
    <mergeCell ref="H1405:I1405"/>
    <mergeCell ref="E1407:F1407"/>
    <mergeCell ref="E1408:F1408"/>
    <mergeCell ref="E1409:F1409"/>
    <mergeCell ref="H1411:I1411"/>
    <mergeCell ref="E1413:F1413"/>
    <mergeCell ref="E1396:F1396"/>
    <mergeCell ref="E1397:F1397"/>
    <mergeCell ref="H1399:I1399"/>
    <mergeCell ref="E1401:F1401"/>
    <mergeCell ref="E1402:F1402"/>
    <mergeCell ref="E1403:F1403"/>
    <mergeCell ref="H1387:I1387"/>
    <mergeCell ref="E1389:F1389"/>
    <mergeCell ref="E1390:F1390"/>
    <mergeCell ref="E1391:F1391"/>
    <mergeCell ref="H1393:I1393"/>
    <mergeCell ref="E1395:F1395"/>
    <mergeCell ref="E1380:F1380"/>
    <mergeCell ref="E1381:F1381"/>
    <mergeCell ref="E1382:F1382"/>
    <mergeCell ref="E1383:F1383"/>
    <mergeCell ref="E1384:F1384"/>
    <mergeCell ref="E1385:F1385"/>
    <mergeCell ref="E1372:F1372"/>
    <mergeCell ref="E1373:F1373"/>
    <mergeCell ref="E1374:F1374"/>
    <mergeCell ref="E1375:F1375"/>
    <mergeCell ref="H1377:I1377"/>
    <mergeCell ref="E1379:F1379"/>
    <mergeCell ref="H1363:I1363"/>
    <mergeCell ref="E1365:F1365"/>
    <mergeCell ref="E1366:F1366"/>
    <mergeCell ref="E1367:F1367"/>
    <mergeCell ref="H1369:I1369"/>
    <mergeCell ref="E1371:F1371"/>
    <mergeCell ref="E1354:F1354"/>
    <mergeCell ref="E1355:F1355"/>
    <mergeCell ref="H1357:I1357"/>
    <mergeCell ref="E1359:F1359"/>
    <mergeCell ref="E1360:F1360"/>
    <mergeCell ref="E1361:F1361"/>
    <mergeCell ref="H1345:I1345"/>
    <mergeCell ref="E1347:F1347"/>
    <mergeCell ref="E1348:F1348"/>
    <mergeCell ref="E1349:F1349"/>
    <mergeCell ref="H1351:I1351"/>
    <mergeCell ref="E1353:F1353"/>
    <mergeCell ref="E1338:F1338"/>
    <mergeCell ref="E1339:F1339"/>
    <mergeCell ref="E1340:F1340"/>
    <mergeCell ref="E1341:F1341"/>
    <mergeCell ref="E1342:F1342"/>
    <mergeCell ref="E1343:F1343"/>
    <mergeCell ref="E1330:F1330"/>
    <mergeCell ref="E1331:F1331"/>
    <mergeCell ref="E1332:F1332"/>
    <mergeCell ref="E1333:F1333"/>
    <mergeCell ref="H1335:I1335"/>
    <mergeCell ref="E1337:F1337"/>
    <mergeCell ref="A1324:E1324"/>
    <mergeCell ref="F1324:I1324"/>
    <mergeCell ref="A1325:E1325"/>
    <mergeCell ref="F1325:I1325"/>
    <mergeCell ref="H1327:I1327"/>
    <mergeCell ref="E1329:F1329"/>
    <mergeCell ref="H1316:I1316"/>
    <mergeCell ref="H1317:I1317"/>
    <mergeCell ref="H1318:I1318"/>
    <mergeCell ref="A1319:E1319"/>
    <mergeCell ref="F1319:I1319"/>
    <mergeCell ref="F1320:I1320"/>
    <mergeCell ref="G1310:I1310"/>
    <mergeCell ref="G1311:I1311"/>
    <mergeCell ref="A1312:E1312"/>
    <mergeCell ref="F1312:I1312"/>
    <mergeCell ref="G1314:I1314"/>
    <mergeCell ref="A1315:E1315"/>
    <mergeCell ref="F1315:I1315"/>
    <mergeCell ref="A1306:E1306"/>
    <mergeCell ref="F1306:I1306"/>
    <mergeCell ref="A1307:E1307"/>
    <mergeCell ref="F1307:I1307"/>
    <mergeCell ref="A1308:E1308"/>
    <mergeCell ref="F1308:I1308"/>
    <mergeCell ref="A1303:E1303"/>
    <mergeCell ref="F1303:I1303"/>
    <mergeCell ref="A1304:E1304"/>
    <mergeCell ref="F1304:I1304"/>
    <mergeCell ref="A1305:E1305"/>
    <mergeCell ref="F1305:I1305"/>
    <mergeCell ref="F1290:G1290"/>
    <mergeCell ref="H1290:I1290"/>
    <mergeCell ref="J1290:J1291"/>
    <mergeCell ref="A1297:E1297"/>
    <mergeCell ref="F1297:I1297"/>
    <mergeCell ref="F1298:I1298"/>
    <mergeCell ref="A1284:E1284"/>
    <mergeCell ref="F1284:I1284"/>
    <mergeCell ref="H1286:I1286"/>
    <mergeCell ref="E1288:F1288"/>
    <mergeCell ref="E1289:F1289"/>
    <mergeCell ref="A1290:A1291"/>
    <mergeCell ref="B1290:B1291"/>
    <mergeCell ref="C1290:C1291"/>
    <mergeCell ref="D1290:D1291"/>
    <mergeCell ref="E1290:E1291"/>
    <mergeCell ref="H1277:I1277"/>
    <mergeCell ref="H1278:I1278"/>
    <mergeCell ref="A1279:E1279"/>
    <mergeCell ref="F1279:I1279"/>
    <mergeCell ref="F1280:I1280"/>
    <mergeCell ref="A1283:E1283"/>
    <mergeCell ref="F1283:I1283"/>
    <mergeCell ref="A1272:E1272"/>
    <mergeCell ref="F1272:I1272"/>
    <mergeCell ref="A1273:E1273"/>
    <mergeCell ref="F1273:I1273"/>
    <mergeCell ref="G1275:I1275"/>
    <mergeCell ref="A1276:E1276"/>
    <mergeCell ref="F1276:I1276"/>
    <mergeCell ref="A1269:E1269"/>
    <mergeCell ref="F1269:I1269"/>
    <mergeCell ref="A1270:E1270"/>
    <mergeCell ref="F1270:I1270"/>
    <mergeCell ref="A1271:E1271"/>
    <mergeCell ref="F1271:I1271"/>
    <mergeCell ref="H1260:I1260"/>
    <mergeCell ref="J1260:J1261"/>
    <mergeCell ref="A1264:E1264"/>
    <mergeCell ref="F1264:I1264"/>
    <mergeCell ref="F1265:I1265"/>
    <mergeCell ref="A1268:E1268"/>
    <mergeCell ref="F1268:I1268"/>
    <mergeCell ref="E1258:F1258"/>
    <mergeCell ref="E1259:F1259"/>
    <mergeCell ref="A1260:A1261"/>
    <mergeCell ref="B1260:B1261"/>
    <mergeCell ref="C1260:C1261"/>
    <mergeCell ref="D1260:D1261"/>
    <mergeCell ref="E1260:E1261"/>
    <mergeCell ref="F1260:G1260"/>
    <mergeCell ref="F1249:I1249"/>
    <mergeCell ref="A1253:E1253"/>
    <mergeCell ref="F1253:I1253"/>
    <mergeCell ref="A1254:E1254"/>
    <mergeCell ref="F1254:I1254"/>
    <mergeCell ref="H1256:I1256"/>
    <mergeCell ref="A1244:E1244"/>
    <mergeCell ref="F1244:I1244"/>
    <mergeCell ref="H1245:I1245"/>
    <mergeCell ref="H1246:I1246"/>
    <mergeCell ref="H1247:I1247"/>
    <mergeCell ref="A1248:E1248"/>
    <mergeCell ref="F1248:I1248"/>
    <mergeCell ref="A1239:E1239"/>
    <mergeCell ref="F1239:I1239"/>
    <mergeCell ref="A1240:E1240"/>
    <mergeCell ref="F1240:I1240"/>
    <mergeCell ref="G1242:I1242"/>
    <mergeCell ref="G1243:I1243"/>
    <mergeCell ref="A1236:E1236"/>
    <mergeCell ref="F1236:I1236"/>
    <mergeCell ref="A1237:E1237"/>
    <mergeCell ref="F1237:I1237"/>
    <mergeCell ref="A1238:E1238"/>
    <mergeCell ref="F1238:I1238"/>
    <mergeCell ref="H1227:I1227"/>
    <mergeCell ref="J1227:J1228"/>
    <mergeCell ref="A1231:E1231"/>
    <mergeCell ref="F1231:I1231"/>
    <mergeCell ref="F1232:I1232"/>
    <mergeCell ref="A1235:E1235"/>
    <mergeCell ref="F1235:I1235"/>
    <mergeCell ref="E1225:F1225"/>
    <mergeCell ref="E1226:F1226"/>
    <mergeCell ref="A1227:A1228"/>
    <mergeCell ref="B1227:B1228"/>
    <mergeCell ref="C1227:C1228"/>
    <mergeCell ref="D1227:D1228"/>
    <mergeCell ref="E1227:E1228"/>
    <mergeCell ref="F1227:G1227"/>
    <mergeCell ref="F1216:I1216"/>
    <mergeCell ref="A1220:E1220"/>
    <mergeCell ref="F1220:I1220"/>
    <mergeCell ref="A1221:E1221"/>
    <mergeCell ref="F1221:I1221"/>
    <mergeCell ref="H1223:I1223"/>
    <mergeCell ref="A1211:E1211"/>
    <mergeCell ref="F1211:I1211"/>
    <mergeCell ref="H1212:I1212"/>
    <mergeCell ref="H1213:I1213"/>
    <mergeCell ref="H1214:I1214"/>
    <mergeCell ref="A1215:E1215"/>
    <mergeCell ref="F1215:I1215"/>
    <mergeCell ref="A1206:E1206"/>
    <mergeCell ref="F1206:I1206"/>
    <mergeCell ref="A1207:E1207"/>
    <mergeCell ref="F1207:I1207"/>
    <mergeCell ref="G1209:I1209"/>
    <mergeCell ref="G1210:I1210"/>
    <mergeCell ref="A1203:E1203"/>
    <mergeCell ref="F1203:I1203"/>
    <mergeCell ref="A1204:E1204"/>
    <mergeCell ref="F1204:I1204"/>
    <mergeCell ref="A1205:E1205"/>
    <mergeCell ref="F1205:I1205"/>
    <mergeCell ref="H1194:I1194"/>
    <mergeCell ref="J1194:J1195"/>
    <mergeCell ref="A1198:E1198"/>
    <mergeCell ref="F1198:I1198"/>
    <mergeCell ref="F1199:I1199"/>
    <mergeCell ref="A1202:E1202"/>
    <mergeCell ref="F1202:I1202"/>
    <mergeCell ref="E1188:F1188"/>
    <mergeCell ref="H1190:I1190"/>
    <mergeCell ref="E1192:F1192"/>
    <mergeCell ref="E1193:F1193"/>
    <mergeCell ref="A1194:A1195"/>
    <mergeCell ref="B1194:B1195"/>
    <mergeCell ref="C1194:C1195"/>
    <mergeCell ref="D1194:D1195"/>
    <mergeCell ref="E1194:E1195"/>
    <mergeCell ref="F1194:G1194"/>
    <mergeCell ref="E1180:F1180"/>
    <mergeCell ref="E1181:F1181"/>
    <mergeCell ref="H1183:I1183"/>
    <mergeCell ref="E1185:F1185"/>
    <mergeCell ref="E1186:F1186"/>
    <mergeCell ref="E1187:F1187"/>
    <mergeCell ref="E1174:F1174"/>
    <mergeCell ref="E1175:F1175"/>
    <mergeCell ref="E1176:F1176"/>
    <mergeCell ref="E1177:F1177"/>
    <mergeCell ref="E1178:F1178"/>
    <mergeCell ref="E1179:F1179"/>
    <mergeCell ref="E1166:F1166"/>
    <mergeCell ref="E1167:F1167"/>
    <mergeCell ref="E1168:F1168"/>
    <mergeCell ref="H1170:I1170"/>
    <mergeCell ref="E1172:F1172"/>
    <mergeCell ref="E1173:F1173"/>
    <mergeCell ref="E1160:F1160"/>
    <mergeCell ref="E1161:F1161"/>
    <mergeCell ref="E1162:F1162"/>
    <mergeCell ref="E1163:F1163"/>
    <mergeCell ref="E1164:F1164"/>
    <mergeCell ref="E1165:F1165"/>
    <mergeCell ref="E1152:F1152"/>
    <mergeCell ref="E1153:F1153"/>
    <mergeCell ref="E1154:F1154"/>
    <mergeCell ref="E1155:F1155"/>
    <mergeCell ref="H1157:I1157"/>
    <mergeCell ref="E1159:F1159"/>
    <mergeCell ref="E1146:F1146"/>
    <mergeCell ref="E1147:F1147"/>
    <mergeCell ref="E1148:F1148"/>
    <mergeCell ref="E1149:F1149"/>
    <mergeCell ref="E1150:F1150"/>
    <mergeCell ref="E1151:F1151"/>
    <mergeCell ref="E1138:F1138"/>
    <mergeCell ref="E1139:F1139"/>
    <mergeCell ref="E1140:F1140"/>
    <mergeCell ref="E1141:F1141"/>
    <mergeCell ref="E1142:F1142"/>
    <mergeCell ref="H1144:I1144"/>
    <mergeCell ref="H1131:I1131"/>
    <mergeCell ref="E1133:F1133"/>
    <mergeCell ref="E1134:F1134"/>
    <mergeCell ref="E1135:F1135"/>
    <mergeCell ref="E1136:F1136"/>
    <mergeCell ref="E1137:F1137"/>
    <mergeCell ref="E1124:F1124"/>
    <mergeCell ref="E1125:F1125"/>
    <mergeCell ref="E1126:F1126"/>
    <mergeCell ref="E1127:F1127"/>
    <mergeCell ref="E1128:F1128"/>
    <mergeCell ref="E1129:F1129"/>
    <mergeCell ref="E1116:F1116"/>
    <mergeCell ref="H1118:I1118"/>
    <mergeCell ref="E1120:F1120"/>
    <mergeCell ref="E1121:F1121"/>
    <mergeCell ref="E1122:F1122"/>
    <mergeCell ref="E1123:F1123"/>
    <mergeCell ref="E1110:F1110"/>
    <mergeCell ref="E1111:F1111"/>
    <mergeCell ref="E1112:F1112"/>
    <mergeCell ref="E1113:F1113"/>
    <mergeCell ref="E1114:F1114"/>
    <mergeCell ref="E1115:F1115"/>
    <mergeCell ref="E1102:F1102"/>
    <mergeCell ref="E1103:F1103"/>
    <mergeCell ref="H1105:I1105"/>
    <mergeCell ref="E1107:F1107"/>
    <mergeCell ref="E1108:F1108"/>
    <mergeCell ref="E1109:F1109"/>
    <mergeCell ref="E1096:F1096"/>
    <mergeCell ref="E1097:F1097"/>
    <mergeCell ref="E1098:F1098"/>
    <mergeCell ref="E1099:F1099"/>
    <mergeCell ref="E1100:F1100"/>
    <mergeCell ref="E1101:F1101"/>
    <mergeCell ref="E1088:F1088"/>
    <mergeCell ref="E1089:F1089"/>
    <mergeCell ref="E1090:F1090"/>
    <mergeCell ref="H1092:I1092"/>
    <mergeCell ref="E1094:F1094"/>
    <mergeCell ref="E1095:F1095"/>
    <mergeCell ref="E1082:F1082"/>
    <mergeCell ref="E1083:F1083"/>
    <mergeCell ref="E1084:F1084"/>
    <mergeCell ref="E1085:F1085"/>
    <mergeCell ref="E1086:F1086"/>
    <mergeCell ref="E1087:F1087"/>
    <mergeCell ref="E1074:F1074"/>
    <mergeCell ref="E1075:F1075"/>
    <mergeCell ref="E1076:F1076"/>
    <mergeCell ref="E1077:F1077"/>
    <mergeCell ref="H1079:I1079"/>
    <mergeCell ref="E1081:F1081"/>
    <mergeCell ref="E1068:F1068"/>
    <mergeCell ref="E1069:F1069"/>
    <mergeCell ref="E1070:F1070"/>
    <mergeCell ref="E1071:F1071"/>
    <mergeCell ref="E1072:F1072"/>
    <mergeCell ref="E1073:F1073"/>
    <mergeCell ref="E1060:F1060"/>
    <mergeCell ref="E1061:F1061"/>
    <mergeCell ref="E1062:F1062"/>
    <mergeCell ref="E1063:F1063"/>
    <mergeCell ref="E1064:F1064"/>
    <mergeCell ref="H1066:I1066"/>
    <mergeCell ref="H1053:I1053"/>
    <mergeCell ref="E1055:F1055"/>
    <mergeCell ref="E1056:F1056"/>
    <mergeCell ref="E1057:F1057"/>
    <mergeCell ref="E1058:F1058"/>
    <mergeCell ref="E1059:F1059"/>
    <mergeCell ref="E1044:F1044"/>
    <mergeCell ref="E1045:F1045"/>
    <mergeCell ref="H1047:I1047"/>
    <mergeCell ref="E1049:F1049"/>
    <mergeCell ref="E1050:F1050"/>
    <mergeCell ref="E1051:F1051"/>
    <mergeCell ref="H1035:I1035"/>
    <mergeCell ref="E1037:F1037"/>
    <mergeCell ref="E1038:F1038"/>
    <mergeCell ref="E1039:F1039"/>
    <mergeCell ref="H1041:I1041"/>
    <mergeCell ref="E1043:F1043"/>
    <mergeCell ref="E1026:F1026"/>
    <mergeCell ref="E1027:F1027"/>
    <mergeCell ref="H1029:I1029"/>
    <mergeCell ref="E1031:F1031"/>
    <mergeCell ref="E1032:F1032"/>
    <mergeCell ref="E1033:F1033"/>
    <mergeCell ref="H1019:I1019"/>
    <mergeCell ref="E1021:F1021"/>
    <mergeCell ref="E1022:F1022"/>
    <mergeCell ref="E1023:F1023"/>
    <mergeCell ref="E1024:F1024"/>
    <mergeCell ref="E1025:F1025"/>
    <mergeCell ref="H1011:I1011"/>
    <mergeCell ref="E1013:F1013"/>
    <mergeCell ref="E1014:F1014"/>
    <mergeCell ref="E1015:F1015"/>
    <mergeCell ref="E1016:F1016"/>
    <mergeCell ref="E1017:F1017"/>
    <mergeCell ref="H1003:I1003"/>
    <mergeCell ref="E1005:F1005"/>
    <mergeCell ref="E1006:F1006"/>
    <mergeCell ref="E1007:F1007"/>
    <mergeCell ref="E1008:F1008"/>
    <mergeCell ref="E1009:F1009"/>
    <mergeCell ref="E996:F996"/>
    <mergeCell ref="E997:F997"/>
    <mergeCell ref="E998:F998"/>
    <mergeCell ref="E999:F999"/>
    <mergeCell ref="E1000:F1000"/>
    <mergeCell ref="E1001:F1001"/>
    <mergeCell ref="E988:F988"/>
    <mergeCell ref="H990:I990"/>
    <mergeCell ref="E992:F992"/>
    <mergeCell ref="E993:F993"/>
    <mergeCell ref="E994:F994"/>
    <mergeCell ref="E995:F995"/>
    <mergeCell ref="E980:F980"/>
    <mergeCell ref="E981:F981"/>
    <mergeCell ref="E982:F982"/>
    <mergeCell ref="H984:I984"/>
    <mergeCell ref="E986:F986"/>
    <mergeCell ref="E987:F987"/>
    <mergeCell ref="E970:F970"/>
    <mergeCell ref="H972:I972"/>
    <mergeCell ref="E974:F974"/>
    <mergeCell ref="E975:F975"/>
    <mergeCell ref="E976:F976"/>
    <mergeCell ref="H978:I978"/>
    <mergeCell ref="E962:F962"/>
    <mergeCell ref="H964:I964"/>
    <mergeCell ref="E966:F966"/>
    <mergeCell ref="E967:F967"/>
    <mergeCell ref="E968:F968"/>
    <mergeCell ref="E969:F969"/>
    <mergeCell ref="E954:F954"/>
    <mergeCell ref="E955:F955"/>
    <mergeCell ref="H957:I957"/>
    <mergeCell ref="E959:F959"/>
    <mergeCell ref="E960:F960"/>
    <mergeCell ref="E961:F961"/>
    <mergeCell ref="H947:I947"/>
    <mergeCell ref="E949:F949"/>
    <mergeCell ref="E950:F950"/>
    <mergeCell ref="E951:F951"/>
    <mergeCell ref="E952:F952"/>
    <mergeCell ref="E953:F953"/>
    <mergeCell ref="E940:F940"/>
    <mergeCell ref="E941:F941"/>
    <mergeCell ref="E942:F942"/>
    <mergeCell ref="E943:F943"/>
    <mergeCell ref="E944:F944"/>
    <mergeCell ref="E945:F945"/>
    <mergeCell ref="E934:F934"/>
    <mergeCell ref="E935:F935"/>
    <mergeCell ref="E936:F936"/>
    <mergeCell ref="E937:F937"/>
    <mergeCell ref="E938:F938"/>
    <mergeCell ref="E939:F939"/>
    <mergeCell ref="H925:I925"/>
    <mergeCell ref="E927:F927"/>
    <mergeCell ref="E928:F928"/>
    <mergeCell ref="E929:F929"/>
    <mergeCell ref="H931:I931"/>
    <mergeCell ref="E933:F933"/>
    <mergeCell ref="E916:F916"/>
    <mergeCell ref="E917:F917"/>
    <mergeCell ref="H919:I919"/>
    <mergeCell ref="E921:F921"/>
    <mergeCell ref="E922:F922"/>
    <mergeCell ref="E923:F923"/>
    <mergeCell ref="H907:I907"/>
    <mergeCell ref="E909:F909"/>
    <mergeCell ref="E910:F910"/>
    <mergeCell ref="E911:F911"/>
    <mergeCell ref="H913:I913"/>
    <mergeCell ref="E915:F915"/>
    <mergeCell ref="E900:F900"/>
    <mergeCell ref="E901:F901"/>
    <mergeCell ref="E902:F902"/>
    <mergeCell ref="E903:F903"/>
    <mergeCell ref="E904:F904"/>
    <mergeCell ref="E905:F905"/>
    <mergeCell ref="E892:F892"/>
    <mergeCell ref="E893:F893"/>
    <mergeCell ref="E894:F894"/>
    <mergeCell ref="E895:F895"/>
    <mergeCell ref="H897:I897"/>
    <mergeCell ref="E899:F899"/>
    <mergeCell ref="E884:F884"/>
    <mergeCell ref="E885:F885"/>
    <mergeCell ref="E886:F886"/>
    <mergeCell ref="E887:F887"/>
    <mergeCell ref="H889:I889"/>
    <mergeCell ref="E891:F891"/>
    <mergeCell ref="E878:F878"/>
    <mergeCell ref="E879:F879"/>
    <mergeCell ref="E880:F880"/>
    <mergeCell ref="E881:F881"/>
    <mergeCell ref="E882:F882"/>
    <mergeCell ref="E883:F883"/>
    <mergeCell ref="E872:F872"/>
    <mergeCell ref="E873:F873"/>
    <mergeCell ref="E874:F874"/>
    <mergeCell ref="E875:F875"/>
    <mergeCell ref="E876:F876"/>
    <mergeCell ref="E877:F877"/>
    <mergeCell ref="E864:F864"/>
    <mergeCell ref="E865:F865"/>
    <mergeCell ref="H867:I867"/>
    <mergeCell ref="E869:F869"/>
    <mergeCell ref="E870:F870"/>
    <mergeCell ref="E871:F871"/>
    <mergeCell ref="E858:F858"/>
    <mergeCell ref="E859:F859"/>
    <mergeCell ref="E860:F860"/>
    <mergeCell ref="E861:F861"/>
    <mergeCell ref="E862:F862"/>
    <mergeCell ref="E863:F863"/>
    <mergeCell ref="E850:F850"/>
    <mergeCell ref="E851:F851"/>
    <mergeCell ref="E852:F852"/>
    <mergeCell ref="E853:F853"/>
    <mergeCell ref="H855:I855"/>
    <mergeCell ref="E857:F857"/>
    <mergeCell ref="E844:F844"/>
    <mergeCell ref="E845:F845"/>
    <mergeCell ref="E846:F846"/>
    <mergeCell ref="E847:F847"/>
    <mergeCell ref="E848:F848"/>
    <mergeCell ref="E849:F849"/>
    <mergeCell ref="F837:I837"/>
    <mergeCell ref="A839:E839"/>
    <mergeCell ref="F839:I839"/>
    <mergeCell ref="A840:E840"/>
    <mergeCell ref="F840:I840"/>
    <mergeCell ref="H842:I842"/>
    <mergeCell ref="A832:E832"/>
    <mergeCell ref="F832:I832"/>
    <mergeCell ref="A833:E833"/>
    <mergeCell ref="F833:I833"/>
    <mergeCell ref="G835:I835"/>
    <mergeCell ref="A836:E836"/>
    <mergeCell ref="F836:I836"/>
    <mergeCell ref="A829:E829"/>
    <mergeCell ref="F829:I829"/>
    <mergeCell ref="A830:E830"/>
    <mergeCell ref="F830:I830"/>
    <mergeCell ref="A831:E831"/>
    <mergeCell ref="F831:I831"/>
    <mergeCell ref="J821:J822"/>
    <mergeCell ref="A825:E825"/>
    <mergeCell ref="F825:I825"/>
    <mergeCell ref="F826:I826"/>
    <mergeCell ref="A828:E828"/>
    <mergeCell ref="F828:I828"/>
    <mergeCell ref="H817:I817"/>
    <mergeCell ref="E819:F819"/>
    <mergeCell ref="E820:F820"/>
    <mergeCell ref="A821:A822"/>
    <mergeCell ref="B821:B822"/>
    <mergeCell ref="C821:C822"/>
    <mergeCell ref="D821:D822"/>
    <mergeCell ref="E821:E822"/>
    <mergeCell ref="F821:G821"/>
    <mergeCell ref="H821:I821"/>
    <mergeCell ref="A808:E808"/>
    <mergeCell ref="F808:I808"/>
    <mergeCell ref="F809:I809"/>
    <mergeCell ref="A814:E814"/>
    <mergeCell ref="F814:I814"/>
    <mergeCell ref="A815:E815"/>
    <mergeCell ref="F815:I815"/>
    <mergeCell ref="A803:E803"/>
    <mergeCell ref="F803:I803"/>
    <mergeCell ref="H804:I804"/>
    <mergeCell ref="H805:I805"/>
    <mergeCell ref="H806:I806"/>
    <mergeCell ref="H807:I807"/>
    <mergeCell ref="A797:E797"/>
    <mergeCell ref="F797:I797"/>
    <mergeCell ref="G799:I799"/>
    <mergeCell ref="G800:I800"/>
    <mergeCell ref="G801:I801"/>
    <mergeCell ref="G802:I802"/>
    <mergeCell ref="A791:E791"/>
    <mergeCell ref="F791:I791"/>
    <mergeCell ref="G793:I793"/>
    <mergeCell ref="G794:I794"/>
    <mergeCell ref="G795:I795"/>
    <mergeCell ref="G796:I796"/>
    <mergeCell ref="A788:E788"/>
    <mergeCell ref="F788:I788"/>
    <mergeCell ref="A789:E789"/>
    <mergeCell ref="F789:I789"/>
    <mergeCell ref="A790:E790"/>
    <mergeCell ref="F790:I790"/>
    <mergeCell ref="E782:F782"/>
    <mergeCell ref="E783:F783"/>
    <mergeCell ref="F784:I784"/>
    <mergeCell ref="A786:E786"/>
    <mergeCell ref="F786:I786"/>
    <mergeCell ref="A787:E787"/>
    <mergeCell ref="F787:I787"/>
    <mergeCell ref="F775:I775"/>
    <mergeCell ref="A777:E777"/>
    <mergeCell ref="F777:I777"/>
    <mergeCell ref="A778:E778"/>
    <mergeCell ref="F778:I778"/>
    <mergeCell ref="H780:I780"/>
    <mergeCell ref="A772:E772"/>
    <mergeCell ref="F772:I772"/>
    <mergeCell ref="A773:E773"/>
    <mergeCell ref="F773:I773"/>
    <mergeCell ref="A774:E774"/>
    <mergeCell ref="F774:I774"/>
    <mergeCell ref="A769:E769"/>
    <mergeCell ref="F769:I769"/>
    <mergeCell ref="A770:E770"/>
    <mergeCell ref="F770:I770"/>
    <mergeCell ref="A771:E771"/>
    <mergeCell ref="F771:I771"/>
    <mergeCell ref="F763:G763"/>
    <mergeCell ref="H763:I763"/>
    <mergeCell ref="J763:J764"/>
    <mergeCell ref="A766:E766"/>
    <mergeCell ref="F766:I766"/>
    <mergeCell ref="F767:I767"/>
    <mergeCell ref="A757:E757"/>
    <mergeCell ref="F757:I757"/>
    <mergeCell ref="H759:I759"/>
    <mergeCell ref="E761:F761"/>
    <mergeCell ref="E762:F762"/>
    <mergeCell ref="A763:A764"/>
    <mergeCell ref="B763:B764"/>
    <mergeCell ref="C763:C764"/>
    <mergeCell ref="D763:D764"/>
    <mergeCell ref="E763:E764"/>
    <mergeCell ref="A752:E752"/>
    <mergeCell ref="F752:I752"/>
    <mergeCell ref="A753:E753"/>
    <mergeCell ref="F753:I753"/>
    <mergeCell ref="F754:I754"/>
    <mergeCell ref="A756:E756"/>
    <mergeCell ref="F756:I756"/>
    <mergeCell ref="A749:E749"/>
    <mergeCell ref="F749:I749"/>
    <mergeCell ref="A750:E750"/>
    <mergeCell ref="F750:I750"/>
    <mergeCell ref="A751:E751"/>
    <mergeCell ref="F751:I751"/>
    <mergeCell ref="J741:J742"/>
    <mergeCell ref="A745:E745"/>
    <mergeCell ref="F745:I745"/>
    <mergeCell ref="F746:I746"/>
    <mergeCell ref="A748:E748"/>
    <mergeCell ref="F748:I748"/>
    <mergeCell ref="H737:I737"/>
    <mergeCell ref="E739:F739"/>
    <mergeCell ref="E740:F740"/>
    <mergeCell ref="A741:A742"/>
    <mergeCell ref="B741:B742"/>
    <mergeCell ref="C741:C742"/>
    <mergeCell ref="D741:D742"/>
    <mergeCell ref="E741:E742"/>
    <mergeCell ref="F741:G741"/>
    <mergeCell ref="H741:I741"/>
    <mergeCell ref="E728:F728"/>
    <mergeCell ref="E729:F729"/>
    <mergeCell ref="H731:I731"/>
    <mergeCell ref="E733:F733"/>
    <mergeCell ref="E734:F734"/>
    <mergeCell ref="E735:F735"/>
    <mergeCell ref="H719:I719"/>
    <mergeCell ref="E721:F721"/>
    <mergeCell ref="E722:F722"/>
    <mergeCell ref="E723:F723"/>
    <mergeCell ref="H725:I725"/>
    <mergeCell ref="E727:F727"/>
    <mergeCell ref="E710:F710"/>
    <mergeCell ref="E711:F711"/>
    <mergeCell ref="H713:I713"/>
    <mergeCell ref="E715:F715"/>
    <mergeCell ref="E716:F716"/>
    <mergeCell ref="E717:F717"/>
    <mergeCell ref="H701:I701"/>
    <mergeCell ref="E703:F703"/>
    <mergeCell ref="E704:F704"/>
    <mergeCell ref="E705:F705"/>
    <mergeCell ref="H707:I707"/>
    <mergeCell ref="E709:F709"/>
    <mergeCell ref="E692:F692"/>
    <mergeCell ref="E693:F693"/>
    <mergeCell ref="H695:I695"/>
    <mergeCell ref="E697:F697"/>
    <mergeCell ref="E698:F698"/>
    <mergeCell ref="E699:F699"/>
    <mergeCell ref="H683:I683"/>
    <mergeCell ref="E685:F685"/>
    <mergeCell ref="E686:F686"/>
    <mergeCell ref="E687:F687"/>
    <mergeCell ref="H689:I689"/>
    <mergeCell ref="E691:F691"/>
    <mergeCell ref="E674:F674"/>
    <mergeCell ref="E675:F675"/>
    <mergeCell ref="H677:I677"/>
    <mergeCell ref="E679:F679"/>
    <mergeCell ref="E680:F680"/>
    <mergeCell ref="E681:F681"/>
    <mergeCell ref="H665:I665"/>
    <mergeCell ref="E667:F667"/>
    <mergeCell ref="E668:F668"/>
    <mergeCell ref="E669:F669"/>
    <mergeCell ref="H671:I671"/>
    <mergeCell ref="E673:F673"/>
    <mergeCell ref="E656:F656"/>
    <mergeCell ref="E657:F657"/>
    <mergeCell ref="H659:I659"/>
    <mergeCell ref="E661:F661"/>
    <mergeCell ref="E662:F662"/>
    <mergeCell ref="E663:F663"/>
    <mergeCell ref="H647:I647"/>
    <mergeCell ref="E649:F649"/>
    <mergeCell ref="E650:F650"/>
    <mergeCell ref="E651:F651"/>
    <mergeCell ref="H653:I653"/>
    <mergeCell ref="E655:F655"/>
    <mergeCell ref="E638:F638"/>
    <mergeCell ref="E639:F639"/>
    <mergeCell ref="H641:I641"/>
    <mergeCell ref="E643:F643"/>
    <mergeCell ref="E644:F644"/>
    <mergeCell ref="E645:F645"/>
    <mergeCell ref="H629:I629"/>
    <mergeCell ref="E631:F631"/>
    <mergeCell ref="E632:F632"/>
    <mergeCell ref="E633:F633"/>
    <mergeCell ref="H635:I635"/>
    <mergeCell ref="E637:F637"/>
    <mergeCell ref="E620:F620"/>
    <mergeCell ref="E621:F621"/>
    <mergeCell ref="H623:I623"/>
    <mergeCell ref="E625:F625"/>
    <mergeCell ref="E626:F626"/>
    <mergeCell ref="E627:F627"/>
    <mergeCell ref="H611:I611"/>
    <mergeCell ref="E613:F613"/>
    <mergeCell ref="E614:F614"/>
    <mergeCell ref="E615:F615"/>
    <mergeCell ref="H617:I617"/>
    <mergeCell ref="E619:F619"/>
    <mergeCell ref="H603:I603"/>
    <mergeCell ref="E605:F605"/>
    <mergeCell ref="E606:F606"/>
    <mergeCell ref="E607:F607"/>
    <mergeCell ref="E608:F608"/>
    <mergeCell ref="E609:F609"/>
    <mergeCell ref="H595:I595"/>
    <mergeCell ref="E597:F597"/>
    <mergeCell ref="E598:F598"/>
    <mergeCell ref="E599:F599"/>
    <mergeCell ref="E600:F600"/>
    <mergeCell ref="E601:F601"/>
    <mergeCell ref="H587:I587"/>
    <mergeCell ref="E589:F589"/>
    <mergeCell ref="E590:F590"/>
    <mergeCell ref="E591:F591"/>
    <mergeCell ref="E592:F592"/>
    <mergeCell ref="E593:F593"/>
    <mergeCell ref="H579:I579"/>
    <mergeCell ref="E581:F581"/>
    <mergeCell ref="E582:F582"/>
    <mergeCell ref="E583:F583"/>
    <mergeCell ref="E584:F584"/>
    <mergeCell ref="E585:F585"/>
    <mergeCell ref="E572:F572"/>
    <mergeCell ref="E573:F573"/>
    <mergeCell ref="E574:F574"/>
    <mergeCell ref="E575:F575"/>
    <mergeCell ref="E576:F576"/>
    <mergeCell ref="E577:F577"/>
    <mergeCell ref="E564:F564"/>
    <mergeCell ref="E565:F565"/>
    <mergeCell ref="H567:I567"/>
    <mergeCell ref="E569:F569"/>
    <mergeCell ref="E570:F570"/>
    <mergeCell ref="E571:F571"/>
    <mergeCell ref="H557:I557"/>
    <mergeCell ref="E559:F559"/>
    <mergeCell ref="E560:F560"/>
    <mergeCell ref="E561:F561"/>
    <mergeCell ref="E562:F562"/>
    <mergeCell ref="E563:F563"/>
    <mergeCell ref="E550:F550"/>
    <mergeCell ref="E551:F551"/>
    <mergeCell ref="E552:F552"/>
    <mergeCell ref="E553:F553"/>
    <mergeCell ref="E554:F554"/>
    <mergeCell ref="E555:F555"/>
    <mergeCell ref="E544:F544"/>
    <mergeCell ref="E545:F545"/>
    <mergeCell ref="E546:F546"/>
    <mergeCell ref="E547:F547"/>
    <mergeCell ref="E548:F548"/>
    <mergeCell ref="E549:F549"/>
    <mergeCell ref="E536:F536"/>
    <mergeCell ref="E537:F537"/>
    <mergeCell ref="E538:F538"/>
    <mergeCell ref="E539:F539"/>
    <mergeCell ref="E540:F540"/>
    <mergeCell ref="H542:I542"/>
    <mergeCell ref="H529:I529"/>
    <mergeCell ref="E531:F531"/>
    <mergeCell ref="E532:F532"/>
    <mergeCell ref="E533:F533"/>
    <mergeCell ref="E534:F534"/>
    <mergeCell ref="E535:F535"/>
    <mergeCell ref="E520:F520"/>
    <mergeCell ref="E521:F521"/>
    <mergeCell ref="H523:I523"/>
    <mergeCell ref="E525:F525"/>
    <mergeCell ref="E526:F526"/>
    <mergeCell ref="E527:F527"/>
    <mergeCell ref="E512:F512"/>
    <mergeCell ref="E513:F513"/>
    <mergeCell ref="E514:F514"/>
    <mergeCell ref="H516:I516"/>
    <mergeCell ref="E518:F518"/>
    <mergeCell ref="E519:F519"/>
    <mergeCell ref="E504:F504"/>
    <mergeCell ref="E505:F505"/>
    <mergeCell ref="E506:F506"/>
    <mergeCell ref="E507:F507"/>
    <mergeCell ref="H509:I509"/>
    <mergeCell ref="E511:F511"/>
    <mergeCell ref="H495:I495"/>
    <mergeCell ref="E497:F497"/>
    <mergeCell ref="E498:F498"/>
    <mergeCell ref="E499:F499"/>
    <mergeCell ref="E500:F500"/>
    <mergeCell ref="H502:I502"/>
    <mergeCell ref="E488:F488"/>
    <mergeCell ref="E489:F489"/>
    <mergeCell ref="E490:F490"/>
    <mergeCell ref="E491:F491"/>
    <mergeCell ref="E492:F492"/>
    <mergeCell ref="E493:F493"/>
    <mergeCell ref="E480:F480"/>
    <mergeCell ref="E481:F481"/>
    <mergeCell ref="E482:F482"/>
    <mergeCell ref="H484:I484"/>
    <mergeCell ref="E486:F486"/>
    <mergeCell ref="E487:F487"/>
    <mergeCell ref="H471:I471"/>
    <mergeCell ref="E473:F473"/>
    <mergeCell ref="E474:F474"/>
    <mergeCell ref="E475:F475"/>
    <mergeCell ref="E476:F476"/>
    <mergeCell ref="H478:I478"/>
    <mergeCell ref="E462:F462"/>
    <mergeCell ref="H464:I464"/>
    <mergeCell ref="E466:F466"/>
    <mergeCell ref="E467:F467"/>
    <mergeCell ref="E468:F468"/>
    <mergeCell ref="E469:F469"/>
    <mergeCell ref="E454:F454"/>
    <mergeCell ref="E455:F455"/>
    <mergeCell ref="H457:I457"/>
    <mergeCell ref="E459:F459"/>
    <mergeCell ref="E460:F460"/>
    <mergeCell ref="E461:F461"/>
    <mergeCell ref="E446:F446"/>
    <mergeCell ref="E447:F447"/>
    <mergeCell ref="E448:F448"/>
    <mergeCell ref="H450:I450"/>
    <mergeCell ref="E452:F452"/>
    <mergeCell ref="E453:F453"/>
    <mergeCell ref="H439:I439"/>
    <mergeCell ref="E441:F441"/>
    <mergeCell ref="E442:F442"/>
    <mergeCell ref="E443:F443"/>
    <mergeCell ref="E444:F444"/>
    <mergeCell ref="E445:F445"/>
    <mergeCell ref="E432:F432"/>
    <mergeCell ref="E433:F433"/>
    <mergeCell ref="E434:F434"/>
    <mergeCell ref="E435:F435"/>
    <mergeCell ref="E436:F436"/>
    <mergeCell ref="E437:F437"/>
    <mergeCell ref="E422:F422"/>
    <mergeCell ref="H424:I424"/>
    <mergeCell ref="E426:F426"/>
    <mergeCell ref="E427:F427"/>
    <mergeCell ref="E428:F428"/>
    <mergeCell ref="H430:I430"/>
    <mergeCell ref="E414:F414"/>
    <mergeCell ref="E415:F415"/>
    <mergeCell ref="H417:I417"/>
    <mergeCell ref="E419:F419"/>
    <mergeCell ref="E420:F420"/>
    <mergeCell ref="E421:F421"/>
    <mergeCell ref="E406:F406"/>
    <mergeCell ref="E407:F407"/>
    <mergeCell ref="E408:F408"/>
    <mergeCell ref="H410:I410"/>
    <mergeCell ref="E412:F412"/>
    <mergeCell ref="E413:F413"/>
    <mergeCell ref="E398:F398"/>
    <mergeCell ref="E399:F399"/>
    <mergeCell ref="E400:F400"/>
    <mergeCell ref="E401:F401"/>
    <mergeCell ref="H403:I403"/>
    <mergeCell ref="E405:F405"/>
    <mergeCell ref="E390:F390"/>
    <mergeCell ref="E391:F391"/>
    <mergeCell ref="E392:F392"/>
    <mergeCell ref="E393:F393"/>
    <mergeCell ref="E394:F394"/>
    <mergeCell ref="H396:I396"/>
    <mergeCell ref="E382:F382"/>
    <mergeCell ref="E383:F383"/>
    <mergeCell ref="H385:I385"/>
    <mergeCell ref="E387:F387"/>
    <mergeCell ref="E388:F388"/>
    <mergeCell ref="E389:F389"/>
    <mergeCell ref="E374:F374"/>
    <mergeCell ref="H376:I376"/>
    <mergeCell ref="E378:F378"/>
    <mergeCell ref="E379:F379"/>
    <mergeCell ref="E380:F380"/>
    <mergeCell ref="E381:F381"/>
    <mergeCell ref="E366:F366"/>
    <mergeCell ref="E367:F367"/>
    <mergeCell ref="E368:F368"/>
    <mergeCell ref="H370:I370"/>
    <mergeCell ref="E372:F372"/>
    <mergeCell ref="E373:F373"/>
    <mergeCell ref="E356:F356"/>
    <mergeCell ref="H358:I358"/>
    <mergeCell ref="E360:F360"/>
    <mergeCell ref="E361:F361"/>
    <mergeCell ref="E362:F362"/>
    <mergeCell ref="H364:I364"/>
    <mergeCell ref="E348:F348"/>
    <mergeCell ref="E349:F349"/>
    <mergeCell ref="E350:F350"/>
    <mergeCell ref="H352:I352"/>
    <mergeCell ref="E354:F354"/>
    <mergeCell ref="E355:F355"/>
    <mergeCell ref="E340:F340"/>
    <mergeCell ref="E341:F341"/>
    <mergeCell ref="E342:F342"/>
    <mergeCell ref="E343:F343"/>
    <mergeCell ref="E344:F344"/>
    <mergeCell ref="H346:I346"/>
    <mergeCell ref="E332:F332"/>
    <mergeCell ref="E333:F333"/>
    <mergeCell ref="H335:I335"/>
    <mergeCell ref="E337:F337"/>
    <mergeCell ref="E338:F338"/>
    <mergeCell ref="E339:F339"/>
    <mergeCell ref="H323:I323"/>
    <mergeCell ref="E325:F325"/>
    <mergeCell ref="E326:F326"/>
    <mergeCell ref="E327:F327"/>
    <mergeCell ref="H329:I329"/>
    <mergeCell ref="E331:F331"/>
    <mergeCell ref="E314:F314"/>
    <mergeCell ref="E315:F315"/>
    <mergeCell ref="H317:I317"/>
    <mergeCell ref="E319:F319"/>
    <mergeCell ref="E320:F320"/>
    <mergeCell ref="E321:F321"/>
    <mergeCell ref="E306:F306"/>
    <mergeCell ref="E307:F307"/>
    <mergeCell ref="E308:F308"/>
    <mergeCell ref="E309:F309"/>
    <mergeCell ref="H311:I311"/>
    <mergeCell ref="E313:F313"/>
    <mergeCell ref="E298:F298"/>
    <mergeCell ref="E299:F299"/>
    <mergeCell ref="E300:F300"/>
    <mergeCell ref="H302:I302"/>
    <mergeCell ref="E304:F304"/>
    <mergeCell ref="E305:F305"/>
    <mergeCell ref="E290:F290"/>
    <mergeCell ref="E291:F291"/>
    <mergeCell ref="E292:F292"/>
    <mergeCell ref="E293:F293"/>
    <mergeCell ref="H295:I295"/>
    <mergeCell ref="E297:F297"/>
    <mergeCell ref="E284:F284"/>
    <mergeCell ref="E285:F285"/>
    <mergeCell ref="E286:F286"/>
    <mergeCell ref="E287:F287"/>
    <mergeCell ref="E288:F288"/>
    <mergeCell ref="E289:F289"/>
    <mergeCell ref="E276:F276"/>
    <mergeCell ref="E277:F277"/>
    <mergeCell ref="E278:F278"/>
    <mergeCell ref="E279:F279"/>
    <mergeCell ref="E280:F280"/>
    <mergeCell ref="H282:I282"/>
    <mergeCell ref="E268:F268"/>
    <mergeCell ref="E269:F269"/>
    <mergeCell ref="E270:F270"/>
    <mergeCell ref="H272:I272"/>
    <mergeCell ref="E274:F274"/>
    <mergeCell ref="E275:F275"/>
    <mergeCell ref="E260:F260"/>
    <mergeCell ref="H262:I262"/>
    <mergeCell ref="E264:F264"/>
    <mergeCell ref="E265:F265"/>
    <mergeCell ref="E266:F266"/>
    <mergeCell ref="E267:F267"/>
    <mergeCell ref="E254:F254"/>
    <mergeCell ref="E255:F255"/>
    <mergeCell ref="E256:F256"/>
    <mergeCell ref="E257:F257"/>
    <mergeCell ref="E258:F258"/>
    <mergeCell ref="E259:F259"/>
    <mergeCell ref="E246:F246"/>
    <mergeCell ref="E247:F247"/>
    <mergeCell ref="E248:F248"/>
    <mergeCell ref="E249:F249"/>
    <mergeCell ref="E250:F250"/>
    <mergeCell ref="H252:I252"/>
    <mergeCell ref="E238:F238"/>
    <mergeCell ref="E239:F239"/>
    <mergeCell ref="E240:F240"/>
    <mergeCell ref="H242:I242"/>
    <mergeCell ref="E244:F244"/>
    <mergeCell ref="E245:F245"/>
    <mergeCell ref="E230:F230"/>
    <mergeCell ref="H232:I232"/>
    <mergeCell ref="E234:F234"/>
    <mergeCell ref="E235:F235"/>
    <mergeCell ref="E236:F236"/>
    <mergeCell ref="E237:F237"/>
    <mergeCell ref="E224:F224"/>
    <mergeCell ref="E225:F225"/>
    <mergeCell ref="E226:F226"/>
    <mergeCell ref="E227:F227"/>
    <mergeCell ref="E228:F228"/>
    <mergeCell ref="E229:F229"/>
    <mergeCell ref="E216:F216"/>
    <mergeCell ref="E217:F217"/>
    <mergeCell ref="H219:I219"/>
    <mergeCell ref="E221:F221"/>
    <mergeCell ref="E222:F222"/>
    <mergeCell ref="E223:F223"/>
    <mergeCell ref="E208:F208"/>
    <mergeCell ref="E209:F209"/>
    <mergeCell ref="H211:I211"/>
    <mergeCell ref="E213:F213"/>
    <mergeCell ref="E214:F214"/>
    <mergeCell ref="E215:F215"/>
    <mergeCell ref="E202:F202"/>
    <mergeCell ref="E203:F203"/>
    <mergeCell ref="E204:F204"/>
    <mergeCell ref="E205:F205"/>
    <mergeCell ref="E206:F206"/>
    <mergeCell ref="E207:F207"/>
    <mergeCell ref="E194:F194"/>
    <mergeCell ref="E195:F195"/>
    <mergeCell ref="E196:F196"/>
    <mergeCell ref="H198:I198"/>
    <mergeCell ref="E200:F200"/>
    <mergeCell ref="E201:F201"/>
    <mergeCell ref="E188:F188"/>
    <mergeCell ref="E189:F189"/>
    <mergeCell ref="E190:F190"/>
    <mergeCell ref="E191:F191"/>
    <mergeCell ref="E192:F192"/>
    <mergeCell ref="E193:F193"/>
    <mergeCell ref="E180:F180"/>
    <mergeCell ref="E181:F181"/>
    <mergeCell ref="E182:F182"/>
    <mergeCell ref="H184:I184"/>
    <mergeCell ref="A186:J186"/>
    <mergeCell ref="E187:F187"/>
    <mergeCell ref="E172:F172"/>
    <mergeCell ref="E173:F173"/>
    <mergeCell ref="E174:F174"/>
    <mergeCell ref="H176:I176"/>
    <mergeCell ref="E178:F178"/>
    <mergeCell ref="E179:F179"/>
    <mergeCell ref="E164:F164"/>
    <mergeCell ref="H166:I166"/>
    <mergeCell ref="E168:F168"/>
    <mergeCell ref="E169:F169"/>
    <mergeCell ref="E170:F170"/>
    <mergeCell ref="E171:F171"/>
    <mergeCell ref="E158:F158"/>
    <mergeCell ref="E159:F159"/>
    <mergeCell ref="E160:F160"/>
    <mergeCell ref="E161:F161"/>
    <mergeCell ref="E162:F162"/>
    <mergeCell ref="E163:F163"/>
    <mergeCell ref="E152:F152"/>
    <mergeCell ref="E153:F153"/>
    <mergeCell ref="E154:F154"/>
    <mergeCell ref="E155:F155"/>
    <mergeCell ref="E156:F156"/>
    <mergeCell ref="E157:F157"/>
    <mergeCell ref="E144:F144"/>
    <mergeCell ref="E145:F145"/>
    <mergeCell ref="E146:F146"/>
    <mergeCell ref="H148:I148"/>
    <mergeCell ref="E150:F150"/>
    <mergeCell ref="E151:F151"/>
    <mergeCell ref="E136:F136"/>
    <mergeCell ref="E137:F137"/>
    <mergeCell ref="E138:F138"/>
    <mergeCell ref="H140:I140"/>
    <mergeCell ref="E142:F142"/>
    <mergeCell ref="E143:F143"/>
    <mergeCell ref="H129:I129"/>
    <mergeCell ref="E131:F131"/>
    <mergeCell ref="E132:F132"/>
    <mergeCell ref="E133:F133"/>
    <mergeCell ref="E134:F134"/>
    <mergeCell ref="E135:F135"/>
    <mergeCell ref="E122:F122"/>
    <mergeCell ref="E123:F123"/>
    <mergeCell ref="E124:F124"/>
    <mergeCell ref="E125:F125"/>
    <mergeCell ref="E126:F126"/>
    <mergeCell ref="E127:F127"/>
    <mergeCell ref="E114:F114"/>
    <mergeCell ref="H116:I116"/>
    <mergeCell ref="E118:F118"/>
    <mergeCell ref="E119:F119"/>
    <mergeCell ref="E120:F120"/>
    <mergeCell ref="E121:F121"/>
    <mergeCell ref="E106:F106"/>
    <mergeCell ref="H108:I108"/>
    <mergeCell ref="E110:F110"/>
    <mergeCell ref="E111:F111"/>
    <mergeCell ref="E112:F112"/>
    <mergeCell ref="E113:F113"/>
    <mergeCell ref="E98:F98"/>
    <mergeCell ref="E99:F99"/>
    <mergeCell ref="H101:I101"/>
    <mergeCell ref="E103:F103"/>
    <mergeCell ref="E104:F104"/>
    <mergeCell ref="E105:F105"/>
    <mergeCell ref="E90:F90"/>
    <mergeCell ref="H92:I92"/>
    <mergeCell ref="E94:F94"/>
    <mergeCell ref="E95:F95"/>
    <mergeCell ref="E96:F96"/>
    <mergeCell ref="E97:F97"/>
    <mergeCell ref="E82:F82"/>
    <mergeCell ref="H84:I84"/>
    <mergeCell ref="E86:F86"/>
    <mergeCell ref="E87:F87"/>
    <mergeCell ref="E88:F88"/>
    <mergeCell ref="E89:F89"/>
    <mergeCell ref="E76:F76"/>
    <mergeCell ref="E77:F77"/>
    <mergeCell ref="E78:F78"/>
    <mergeCell ref="E79:F79"/>
    <mergeCell ref="E80:F80"/>
    <mergeCell ref="E81:F81"/>
    <mergeCell ref="E68:F68"/>
    <mergeCell ref="E69:F69"/>
    <mergeCell ref="E70:F70"/>
    <mergeCell ref="E71:F71"/>
    <mergeCell ref="H73:I73"/>
    <mergeCell ref="E75:F75"/>
    <mergeCell ref="A61:E61"/>
    <mergeCell ref="F61:I61"/>
    <mergeCell ref="H63:I63"/>
    <mergeCell ref="E65:F65"/>
    <mergeCell ref="E66:F66"/>
    <mergeCell ref="E67:F67"/>
    <mergeCell ref="H52:I52"/>
    <mergeCell ref="H53:I53"/>
    <mergeCell ref="A54:E54"/>
    <mergeCell ref="F54:I54"/>
    <mergeCell ref="F55:I55"/>
    <mergeCell ref="A60:E60"/>
    <mergeCell ref="F60:I60"/>
    <mergeCell ref="G47:I47"/>
    <mergeCell ref="G48:I48"/>
    <mergeCell ref="A49:E49"/>
    <mergeCell ref="F49:I49"/>
    <mergeCell ref="H50:I50"/>
    <mergeCell ref="H51:I51"/>
    <mergeCell ref="A42:E42"/>
    <mergeCell ref="F42:I42"/>
    <mergeCell ref="G44:I44"/>
    <mergeCell ref="A45:E45"/>
    <mergeCell ref="F45:I45"/>
    <mergeCell ref="E37:F37"/>
    <mergeCell ref="E38:F38"/>
    <mergeCell ref="A39:E39"/>
    <mergeCell ref="F39:I39"/>
    <mergeCell ref="A40:E40"/>
    <mergeCell ref="F40:I40"/>
    <mergeCell ref="E29:F29"/>
    <mergeCell ref="E30:F30"/>
    <mergeCell ref="E31:F31"/>
    <mergeCell ref="E32:F32"/>
    <mergeCell ref="E33:F33"/>
    <mergeCell ref="H35:I35"/>
    <mergeCell ref="E26:F26"/>
    <mergeCell ref="E27:F27"/>
    <mergeCell ref="E28:F28"/>
    <mergeCell ref="E15:F15"/>
    <mergeCell ref="E16:F16"/>
    <mergeCell ref="E17:F17"/>
    <mergeCell ref="E18:F18"/>
    <mergeCell ref="E19:F19"/>
    <mergeCell ref="E20:F20"/>
    <mergeCell ref="E9:F9"/>
    <mergeCell ref="E10:F10"/>
    <mergeCell ref="E11:F11"/>
    <mergeCell ref="E12:F12"/>
    <mergeCell ref="E13:F13"/>
    <mergeCell ref="E14:F14"/>
    <mergeCell ref="A41:E41"/>
    <mergeCell ref="F41:I41"/>
    <mergeCell ref="A3:J3"/>
    <mergeCell ref="A4:J4"/>
    <mergeCell ref="E5:F5"/>
    <mergeCell ref="E6:F6"/>
    <mergeCell ref="E7:F7"/>
    <mergeCell ref="E8:F8"/>
    <mergeCell ref="C1:D1"/>
    <mergeCell ref="E1:F1"/>
    <mergeCell ref="G1:H1"/>
    <mergeCell ref="I1:J1"/>
    <mergeCell ref="C2:D2"/>
    <mergeCell ref="E2:F2"/>
    <mergeCell ref="G2:H2"/>
    <mergeCell ref="I2:J2"/>
    <mergeCell ref="E21:F21"/>
    <mergeCell ref="H23:I23"/>
    <mergeCell ref="E25:F25"/>
  </mergeCells>
  <pageMargins left="0.51181102362204722" right="0.51181102362204722" top="0.98425196850393704" bottom="0.98425196850393704" header="0.51181102362204722" footer="0.51181102362204722"/>
  <pageSetup paperSize="9" scale="67" fitToHeight="0" orientation="landscape" r:id="rId1"/>
  <headerFooter>
    <oddHeader>&amp;L &amp;C &amp;R</oddHeader>
    <oddFooter>&amp;L &amp;C &amp;R</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A0AE-DBE6-4793-839B-A414C43F8752}">
  <sheetPr>
    <tabColor rgb="FFFF6600"/>
    <pageSetUpPr fitToPage="1"/>
  </sheetPr>
  <dimension ref="A1:O448"/>
  <sheetViews>
    <sheetView view="pageBreakPreview" zoomScaleNormal="100" zoomScaleSheetLayoutView="100" workbookViewId="0">
      <selection activeCell="M17" sqref="M17"/>
    </sheetView>
  </sheetViews>
  <sheetFormatPr defaultColWidth="8" defaultRowHeight="12.75" x14ac:dyDescent="0.2"/>
  <cols>
    <col min="1" max="1" width="18.125" style="107" customWidth="1"/>
    <col min="2" max="6" width="16.375" style="107" customWidth="1"/>
    <col min="7" max="7" width="21.625" style="107" customWidth="1"/>
    <col min="8" max="8" width="6.75" style="107" customWidth="1"/>
    <col min="9" max="9" width="19.625" style="107" customWidth="1"/>
    <col min="10" max="10" width="27.25" style="107" customWidth="1"/>
    <col min="11" max="16384" width="8" style="107"/>
  </cols>
  <sheetData>
    <row r="1" spans="1:15" ht="32.25" customHeight="1" thickBot="1" x14ac:dyDescent="0.25">
      <c r="A1" s="358" t="s">
        <v>143</v>
      </c>
      <c r="B1" s="359"/>
      <c r="C1" s="359"/>
      <c r="D1" s="359"/>
      <c r="E1" s="359"/>
      <c r="F1" s="359"/>
      <c r="G1" s="359"/>
      <c r="H1" s="359"/>
      <c r="I1" s="359"/>
      <c r="J1" s="360"/>
    </row>
    <row r="2" spans="1:15" x14ac:dyDescent="0.2">
      <c r="A2" s="108"/>
      <c r="B2" s="178"/>
      <c r="C2" s="173"/>
      <c r="D2" s="173"/>
      <c r="E2" s="173"/>
      <c r="F2" s="173"/>
      <c r="G2" s="173"/>
      <c r="H2" s="173"/>
      <c r="I2" s="179"/>
      <c r="J2" s="109"/>
    </row>
    <row r="3" spans="1:15" ht="13.5" thickBot="1" x14ac:dyDescent="0.25">
      <c r="A3" s="108"/>
      <c r="B3" s="180"/>
      <c r="C3" s="173"/>
      <c r="D3" s="173"/>
      <c r="E3" s="173"/>
      <c r="F3" s="173"/>
      <c r="G3" s="173"/>
      <c r="H3" s="173"/>
      <c r="I3" s="179"/>
      <c r="J3" s="109"/>
    </row>
    <row r="4" spans="1:15" ht="21" customHeight="1" thickBot="1" x14ac:dyDescent="0.25">
      <c r="A4" s="169" t="s">
        <v>33</v>
      </c>
      <c r="B4" s="353" t="s">
        <v>183</v>
      </c>
      <c r="C4" s="353"/>
      <c r="D4" s="353"/>
      <c r="E4" s="353"/>
      <c r="F4" s="353"/>
      <c r="G4" s="353"/>
      <c r="H4" s="353"/>
      <c r="I4" s="353"/>
      <c r="J4" s="354"/>
    </row>
    <row r="5" spans="1:15" ht="13.5" thickBot="1" x14ac:dyDescent="0.25">
      <c r="A5" s="110"/>
      <c r="B5" s="111"/>
      <c r="C5" s="112"/>
      <c r="D5" s="112"/>
      <c r="E5" s="112"/>
      <c r="F5" s="112"/>
      <c r="G5" s="112"/>
      <c r="H5" s="112"/>
      <c r="I5" s="112"/>
      <c r="J5" s="113"/>
      <c r="L5" s="166"/>
      <c r="M5" s="166" t="s">
        <v>176</v>
      </c>
      <c r="N5" s="167">
        <v>5541</v>
      </c>
      <c r="O5" s="107" t="s">
        <v>177</v>
      </c>
    </row>
    <row r="6" spans="1:15" ht="39.75" customHeight="1" thickBot="1" x14ac:dyDescent="0.25">
      <c r="A6" s="114" t="s">
        <v>34</v>
      </c>
      <c r="B6" s="351" t="s">
        <v>235</v>
      </c>
      <c r="C6" s="351"/>
      <c r="D6" s="351"/>
      <c r="E6" s="351"/>
      <c r="F6" s="351"/>
      <c r="G6" s="351"/>
      <c r="H6" s="351"/>
      <c r="I6" s="351"/>
      <c r="J6" s="352"/>
      <c r="M6" s="166" t="s">
        <v>181</v>
      </c>
      <c r="N6" s="167">
        <v>15194</v>
      </c>
      <c r="O6" s="107" t="s">
        <v>86</v>
      </c>
    </row>
    <row r="7" spans="1:15" ht="15" customHeight="1" x14ac:dyDescent="0.2">
      <c r="A7" s="115"/>
      <c r="B7" s="181"/>
      <c r="C7" s="182"/>
      <c r="D7" s="182"/>
      <c r="E7" s="182"/>
      <c r="F7" s="182"/>
      <c r="G7" s="182"/>
      <c r="H7" s="182"/>
      <c r="I7" s="182"/>
      <c r="J7" s="165"/>
      <c r="M7" s="166" t="s">
        <v>179</v>
      </c>
      <c r="N7" s="107">
        <f>N5/N6</f>
        <v>0.36468342766881662</v>
      </c>
      <c r="O7" s="107" t="s">
        <v>180</v>
      </c>
    </row>
    <row r="8" spans="1:15" ht="15" customHeight="1" x14ac:dyDescent="0.2">
      <c r="A8" s="116"/>
      <c r="B8" s="183"/>
      <c r="C8" s="183"/>
      <c r="D8" s="183"/>
      <c r="E8" s="183"/>
      <c r="F8" s="183"/>
      <c r="G8" s="173"/>
      <c r="H8" s="173"/>
      <c r="I8" s="184"/>
      <c r="J8" s="117"/>
    </row>
    <row r="9" spans="1:15" ht="15" customHeight="1" x14ac:dyDescent="0.2">
      <c r="A9" s="116" t="s">
        <v>144</v>
      </c>
      <c r="B9" s="185"/>
      <c r="C9" s="185"/>
      <c r="D9" s="185"/>
      <c r="E9" s="185"/>
      <c r="F9" s="185"/>
      <c r="G9" s="185"/>
      <c r="H9" s="185"/>
      <c r="I9" s="186">
        <f>N11*1000</f>
        <v>300000</v>
      </c>
      <c r="J9" s="118"/>
      <c r="M9" s="166" t="s">
        <v>273</v>
      </c>
      <c r="N9" s="107">
        <v>3202</v>
      </c>
      <c r="O9" s="107" t="s">
        <v>178</v>
      </c>
    </row>
    <row r="10" spans="1:15" ht="15" customHeight="1" x14ac:dyDescent="0.2">
      <c r="A10" s="116" t="s">
        <v>186</v>
      </c>
      <c r="B10" s="185"/>
      <c r="C10" s="185"/>
      <c r="D10" s="185"/>
      <c r="E10" s="185"/>
      <c r="F10" s="185"/>
      <c r="G10" s="185"/>
      <c r="H10" s="185"/>
      <c r="I10" s="187">
        <v>0.1</v>
      </c>
      <c r="J10" s="241">
        <f>I10*I9/1000</f>
        <v>30</v>
      </c>
      <c r="K10" s="119"/>
      <c r="M10" s="166"/>
    </row>
    <row r="11" spans="1:15" ht="15" customHeight="1" x14ac:dyDescent="0.2">
      <c r="A11" s="116" t="s">
        <v>167</v>
      </c>
      <c r="B11" s="185"/>
      <c r="C11" s="185"/>
      <c r="D11" s="185"/>
      <c r="E11" s="185"/>
      <c r="F11" s="185"/>
      <c r="G11" s="185"/>
      <c r="H11" s="185"/>
      <c r="I11" s="186">
        <v>3</v>
      </c>
      <c r="J11" s="118"/>
      <c r="M11" s="166" t="s">
        <v>274</v>
      </c>
      <c r="N11" s="107">
        <v>300</v>
      </c>
      <c r="O11" s="107" t="s">
        <v>175</v>
      </c>
    </row>
    <row r="12" spans="1:15" ht="15" customHeight="1" x14ac:dyDescent="0.2">
      <c r="A12" s="116" t="s">
        <v>145</v>
      </c>
      <c r="B12" s="183"/>
      <c r="C12" s="183"/>
      <c r="D12" s="183"/>
      <c r="E12" s="183"/>
      <c r="F12" s="183"/>
      <c r="G12" s="173"/>
      <c r="H12" s="173"/>
      <c r="I12" s="184">
        <f>ROUND(I9*I10*I11,2)</f>
        <v>90000</v>
      </c>
      <c r="J12" s="117"/>
      <c r="M12" s="166"/>
    </row>
    <row r="13" spans="1:15" ht="15" customHeight="1" x14ac:dyDescent="0.2">
      <c r="A13" s="116"/>
      <c r="B13" s="183"/>
      <c r="C13" s="183"/>
      <c r="D13" s="183"/>
      <c r="E13" s="183"/>
      <c r="F13" s="183"/>
      <c r="G13" s="173"/>
      <c r="H13" s="173"/>
      <c r="I13" s="184"/>
      <c r="J13" s="117"/>
    </row>
    <row r="14" spans="1:15" ht="15" customHeight="1" x14ac:dyDescent="0.2">
      <c r="A14" s="116"/>
      <c r="B14" s="183"/>
      <c r="C14" s="183"/>
      <c r="D14" s="183"/>
      <c r="E14" s="183"/>
      <c r="F14" s="183"/>
      <c r="G14" s="173"/>
      <c r="H14" s="173"/>
      <c r="I14" s="184"/>
      <c r="J14" s="117"/>
    </row>
    <row r="15" spans="1:15" ht="15" customHeight="1" x14ac:dyDescent="0.2">
      <c r="A15" s="119"/>
      <c r="B15" s="120" t="str">
        <f>$A$6</f>
        <v xml:space="preserve"> 3.1 </v>
      </c>
      <c r="C15" s="121" t="s">
        <v>146</v>
      </c>
      <c r="D15" s="122"/>
      <c r="E15" s="123"/>
      <c r="F15" s="123"/>
      <c r="G15" s="124"/>
      <c r="H15" s="173"/>
      <c r="I15" s="125">
        <f>ROUND(SUMIF(A7:A14,"ÁREA DA VIA:",I7:I14),2)</f>
        <v>90000</v>
      </c>
      <c r="J15" s="126"/>
    </row>
    <row r="16" spans="1:15" ht="15" customHeight="1" thickBot="1" x14ac:dyDescent="0.25">
      <c r="A16" s="127"/>
      <c r="B16" s="182"/>
      <c r="C16" s="182"/>
      <c r="D16" s="182"/>
      <c r="E16" s="182"/>
      <c r="F16" s="182"/>
      <c r="G16" s="182"/>
      <c r="H16" s="182"/>
      <c r="I16" s="188"/>
      <c r="J16" s="165"/>
    </row>
    <row r="17" spans="1:10" ht="37.5" customHeight="1" thickBot="1" x14ac:dyDescent="0.25">
      <c r="A17" s="114" t="s">
        <v>35</v>
      </c>
      <c r="B17" s="351" t="s">
        <v>237</v>
      </c>
      <c r="C17" s="351"/>
      <c r="D17" s="351"/>
      <c r="E17" s="351"/>
      <c r="F17" s="351"/>
      <c r="G17" s="351"/>
      <c r="H17" s="351"/>
      <c r="I17" s="351"/>
      <c r="J17" s="352"/>
    </row>
    <row r="18" spans="1:10" ht="15" customHeight="1" x14ac:dyDescent="0.2">
      <c r="A18" s="119"/>
      <c r="B18" s="173"/>
      <c r="C18" s="173"/>
      <c r="D18" s="173"/>
      <c r="E18" s="173"/>
      <c r="F18" s="173"/>
      <c r="G18" s="173"/>
      <c r="H18" s="173"/>
      <c r="I18" s="173"/>
      <c r="J18" s="128"/>
    </row>
    <row r="19" spans="1:10" ht="15" customHeight="1" x14ac:dyDescent="0.2">
      <c r="A19" s="129" t="s">
        <v>146</v>
      </c>
      <c r="B19" s="189"/>
      <c r="C19" s="180"/>
      <c r="D19" s="189"/>
      <c r="E19" s="189"/>
      <c r="F19" s="130"/>
      <c r="G19" s="189"/>
      <c r="H19" s="189"/>
      <c r="I19" s="190">
        <f>ROUND(I15,2)</f>
        <v>90000</v>
      </c>
      <c r="J19" s="131"/>
    </row>
    <row r="20" spans="1:10" s="133" customFormat="1" ht="15" customHeight="1" x14ac:dyDescent="0.2">
      <c r="A20" s="116" t="s">
        <v>167</v>
      </c>
      <c r="B20" s="185"/>
      <c r="C20" s="185"/>
      <c r="D20" s="185"/>
      <c r="E20" s="185"/>
      <c r="F20" s="185"/>
      <c r="G20" s="185"/>
      <c r="H20" s="185"/>
      <c r="I20" s="186">
        <v>3</v>
      </c>
      <c r="J20" s="132"/>
    </row>
    <row r="21" spans="1:10" ht="15" customHeight="1" x14ac:dyDescent="0.2">
      <c r="A21" s="127" t="s">
        <v>147</v>
      </c>
      <c r="B21" s="191"/>
      <c r="C21" s="191"/>
      <c r="D21" s="191"/>
      <c r="E21" s="191"/>
      <c r="F21" s="191"/>
      <c r="G21" s="191"/>
      <c r="H21" s="191"/>
      <c r="I21" s="186">
        <v>0.1</v>
      </c>
      <c r="J21" s="131"/>
    </row>
    <row r="22" spans="1:10" ht="15" customHeight="1" x14ac:dyDescent="0.2">
      <c r="A22" s="127"/>
      <c r="B22" s="191"/>
      <c r="C22" s="191"/>
      <c r="D22" s="191"/>
      <c r="E22" s="191"/>
      <c r="F22" s="191"/>
      <c r="G22" s="191"/>
      <c r="H22" s="191"/>
      <c r="I22" s="134"/>
      <c r="J22" s="131"/>
    </row>
    <row r="23" spans="1:10" ht="15" customHeight="1" x14ac:dyDescent="0.2">
      <c r="A23" s="135"/>
      <c r="B23" s="120" t="str">
        <f>$A$17</f>
        <v xml:space="preserve"> 3.2 </v>
      </c>
      <c r="C23" s="121" t="s">
        <v>148</v>
      </c>
      <c r="D23" s="122"/>
      <c r="E23" s="123"/>
      <c r="F23" s="123"/>
      <c r="G23" s="124"/>
      <c r="H23" s="182"/>
      <c r="I23" s="230">
        <f>ROUND((I19*I20*I21),2)</f>
        <v>27000</v>
      </c>
      <c r="J23" s="165"/>
    </row>
    <row r="24" spans="1:10" ht="15" customHeight="1" thickBot="1" x14ac:dyDescent="0.25">
      <c r="A24" s="136"/>
      <c r="B24" s="182"/>
      <c r="C24" s="182"/>
      <c r="D24" s="182"/>
      <c r="E24" s="182"/>
      <c r="F24" s="182"/>
      <c r="G24" s="182"/>
      <c r="H24" s="182"/>
      <c r="I24" s="182"/>
      <c r="J24" s="165"/>
    </row>
    <row r="25" spans="1:10" ht="22.5" customHeight="1" thickBot="1" x14ac:dyDescent="0.25">
      <c r="A25" s="114" t="s">
        <v>36</v>
      </c>
      <c r="B25" s="351" t="s">
        <v>238</v>
      </c>
      <c r="C25" s="351"/>
      <c r="D25" s="351"/>
      <c r="E25" s="351"/>
      <c r="F25" s="351"/>
      <c r="G25" s="351"/>
      <c r="H25" s="351"/>
      <c r="I25" s="351"/>
      <c r="J25" s="352"/>
    </row>
    <row r="26" spans="1:10" ht="15" customHeight="1" x14ac:dyDescent="0.2">
      <c r="A26" s="119"/>
      <c r="B26" s="173"/>
      <c r="C26" s="173"/>
      <c r="D26" s="173"/>
      <c r="E26" s="173"/>
      <c r="F26" s="173"/>
      <c r="G26" s="173"/>
      <c r="H26" s="173"/>
      <c r="I26" s="173"/>
      <c r="J26" s="128"/>
    </row>
    <row r="27" spans="1:10" ht="15" customHeight="1" x14ac:dyDescent="0.2">
      <c r="A27" s="119" t="str">
        <f>C23</f>
        <v>VOLUME TOTAL DE CARGA E DESCARGA:</v>
      </c>
      <c r="B27" s="173"/>
      <c r="C27" s="173"/>
      <c r="D27" s="173"/>
      <c r="E27" s="173"/>
      <c r="F27" s="173"/>
      <c r="G27" s="173"/>
      <c r="H27" s="173"/>
      <c r="I27" s="231">
        <f>I23</f>
        <v>27000</v>
      </c>
      <c r="J27" s="128"/>
    </row>
    <row r="28" spans="1:10" ht="15" customHeight="1" x14ac:dyDescent="0.2">
      <c r="A28" s="129" t="s">
        <v>149</v>
      </c>
      <c r="B28" s="192"/>
      <c r="C28" s="192"/>
      <c r="D28" s="192"/>
      <c r="E28" s="192"/>
      <c r="F28" s="192"/>
      <c r="G28" s="192"/>
      <c r="H28" s="137"/>
      <c r="I28" s="138">
        <f>'[132]BANCO DE DADOS'!B28</f>
        <v>0.3</v>
      </c>
      <c r="J28" s="132"/>
    </row>
    <row r="29" spans="1:10" ht="15" customHeight="1" x14ac:dyDescent="0.2">
      <c r="A29" s="119" t="s">
        <v>150</v>
      </c>
      <c r="B29" s="173"/>
      <c r="C29" s="173"/>
      <c r="D29" s="173"/>
      <c r="E29" s="173"/>
      <c r="F29" s="173"/>
      <c r="G29" s="173"/>
      <c r="H29" s="173"/>
      <c r="I29" s="193">
        <f>'[132]BANCO DE DADOS'!$B$19</f>
        <v>5</v>
      </c>
      <c r="J29" s="126"/>
    </row>
    <row r="30" spans="1:10" ht="15" customHeight="1" x14ac:dyDescent="0.2">
      <c r="A30" s="139"/>
      <c r="B30" s="194"/>
      <c r="C30" s="194"/>
      <c r="D30" s="194"/>
      <c r="E30" s="194"/>
      <c r="F30" s="194"/>
      <c r="G30" s="194"/>
      <c r="H30" s="194"/>
      <c r="I30" s="194"/>
      <c r="J30" s="126"/>
    </row>
    <row r="31" spans="1:10" ht="15" customHeight="1" x14ac:dyDescent="0.2">
      <c r="A31" s="135"/>
      <c r="B31" s="120" t="str">
        <f>$A$25</f>
        <v xml:space="preserve"> 3.3 </v>
      </c>
      <c r="C31" s="121" t="s">
        <v>151</v>
      </c>
      <c r="D31" s="122"/>
      <c r="E31" s="123"/>
      <c r="F31" s="123"/>
      <c r="G31" s="124"/>
      <c r="H31" s="189"/>
      <c r="I31" s="232">
        <f>ROUND(I27*I29*I28,2)</f>
        <v>40500</v>
      </c>
      <c r="J31" s="126"/>
    </row>
    <row r="32" spans="1:10" ht="15" customHeight="1" thickBot="1" x14ac:dyDescent="0.25">
      <c r="A32" s="140"/>
      <c r="B32" s="195"/>
      <c r="C32" s="196"/>
      <c r="D32" s="196"/>
      <c r="E32" s="196"/>
      <c r="F32" s="196"/>
      <c r="G32" s="196"/>
      <c r="H32" s="196"/>
      <c r="I32" s="196"/>
      <c r="J32" s="141"/>
    </row>
    <row r="33" spans="1:10" ht="15" customHeight="1" thickBot="1" x14ac:dyDescent="0.25">
      <c r="A33" s="114" t="s">
        <v>99</v>
      </c>
      <c r="B33" s="351" t="s">
        <v>241</v>
      </c>
      <c r="C33" s="351"/>
      <c r="D33" s="351"/>
      <c r="E33" s="351"/>
      <c r="F33" s="351"/>
      <c r="G33" s="351"/>
      <c r="H33" s="351"/>
      <c r="I33" s="351"/>
      <c r="J33" s="352"/>
    </row>
    <row r="34" spans="1:10" ht="15" customHeight="1" x14ac:dyDescent="0.2">
      <c r="A34" s="115"/>
      <c r="B34" s="181"/>
      <c r="C34" s="182"/>
      <c r="D34" s="182"/>
      <c r="E34" s="182"/>
      <c r="F34" s="182"/>
      <c r="G34" s="182"/>
      <c r="H34" s="182"/>
      <c r="I34" s="182"/>
      <c r="J34" s="165"/>
    </row>
    <row r="35" spans="1:10" s="133" customFormat="1" ht="15" customHeight="1" x14ac:dyDescent="0.2">
      <c r="A35" s="142" t="s">
        <v>252</v>
      </c>
      <c r="B35" s="197"/>
      <c r="C35" s="197"/>
      <c r="D35" s="197"/>
      <c r="E35" s="197"/>
      <c r="F35" s="197"/>
      <c r="G35" s="143"/>
      <c r="H35" s="143"/>
      <c r="I35" s="233">
        <f>I19</f>
        <v>90000</v>
      </c>
      <c r="J35" s="144"/>
    </row>
    <row r="36" spans="1:10" s="133" customFormat="1" ht="15" customHeight="1" x14ac:dyDescent="0.2">
      <c r="A36" s="129" t="s">
        <v>152</v>
      </c>
      <c r="B36" s="189"/>
      <c r="C36" s="180"/>
      <c r="D36" s="189"/>
      <c r="E36" s="189"/>
      <c r="F36" s="145"/>
      <c r="G36" s="189"/>
      <c r="H36" s="189"/>
      <c r="I36" s="146">
        <v>0.3</v>
      </c>
      <c r="J36" s="144"/>
    </row>
    <row r="37" spans="1:10" ht="15" customHeight="1" x14ac:dyDescent="0.2">
      <c r="A37" s="119"/>
      <c r="B37" s="173"/>
      <c r="C37" s="173"/>
      <c r="D37" s="173"/>
      <c r="E37" s="173"/>
      <c r="F37" s="173"/>
      <c r="G37" s="173"/>
      <c r="H37" s="173"/>
      <c r="I37" s="173"/>
      <c r="J37" s="128"/>
    </row>
    <row r="38" spans="1:10" ht="15" customHeight="1" x14ac:dyDescent="0.2">
      <c r="A38" s="135"/>
      <c r="B38" s="120" t="str">
        <f>A33</f>
        <v xml:space="preserve"> 3.4 </v>
      </c>
      <c r="C38" s="121" t="s">
        <v>153</v>
      </c>
      <c r="D38" s="122"/>
      <c r="E38" s="123"/>
      <c r="F38" s="123"/>
      <c r="G38" s="124"/>
      <c r="H38" s="173"/>
      <c r="I38" s="147">
        <f>ROUND(I35*(1+I36),2)</f>
        <v>117000</v>
      </c>
      <c r="J38" s="126"/>
    </row>
    <row r="39" spans="1:10" ht="15" customHeight="1" thickBot="1" x14ac:dyDescent="0.25">
      <c r="A39" s="140"/>
      <c r="B39" s="195"/>
      <c r="C39" s="196"/>
      <c r="D39" s="196"/>
      <c r="E39" s="196"/>
      <c r="F39" s="196"/>
      <c r="G39" s="196"/>
      <c r="H39" s="196"/>
      <c r="I39" s="196"/>
      <c r="J39" s="141"/>
    </row>
    <row r="40" spans="1:10" ht="24.95" customHeight="1" thickBot="1" x14ac:dyDescent="0.25">
      <c r="A40" s="169" t="s">
        <v>37</v>
      </c>
      <c r="B40" s="353" t="s">
        <v>38</v>
      </c>
      <c r="C40" s="353"/>
      <c r="D40" s="353"/>
      <c r="E40" s="353"/>
      <c r="F40" s="353"/>
      <c r="G40" s="353"/>
      <c r="H40" s="353"/>
      <c r="I40" s="353"/>
      <c r="J40" s="354"/>
    </row>
    <row r="41" spans="1:10" ht="15" customHeight="1" x14ac:dyDescent="0.2">
      <c r="A41" s="149"/>
      <c r="B41" s="198"/>
      <c r="C41" s="199"/>
      <c r="D41" s="198"/>
      <c r="E41" s="198"/>
      <c r="F41" s="150"/>
      <c r="G41" s="198"/>
      <c r="H41" s="198"/>
      <c r="I41" s="200"/>
      <c r="J41" s="148"/>
    </row>
    <row r="42" spans="1:10" ht="15" customHeight="1" x14ac:dyDescent="0.2">
      <c r="A42" s="140"/>
      <c r="B42" s="195"/>
      <c r="C42" s="196"/>
      <c r="D42" s="196"/>
      <c r="E42" s="196"/>
      <c r="F42" s="196"/>
      <c r="G42" s="196"/>
      <c r="H42" s="196"/>
      <c r="I42" s="196"/>
      <c r="J42" s="141"/>
    </row>
    <row r="43" spans="1:10" ht="30" customHeight="1" x14ac:dyDescent="0.2">
      <c r="A43" s="115" t="s">
        <v>39</v>
      </c>
      <c r="B43" s="355" t="s">
        <v>243</v>
      </c>
      <c r="C43" s="356"/>
      <c r="D43" s="356"/>
      <c r="E43" s="356"/>
      <c r="F43" s="356"/>
      <c r="G43" s="356"/>
      <c r="H43" s="356"/>
      <c r="I43" s="356"/>
      <c r="J43" s="357"/>
    </row>
    <row r="44" spans="1:10" ht="18" customHeight="1" x14ac:dyDescent="0.2">
      <c r="A44" s="115"/>
      <c r="B44" s="181"/>
      <c r="C44" s="182"/>
      <c r="D44" s="182"/>
      <c r="E44" s="182"/>
      <c r="F44" s="182"/>
      <c r="G44" s="182"/>
      <c r="H44" s="182"/>
      <c r="I44" s="182"/>
      <c r="J44" s="165"/>
    </row>
    <row r="45" spans="1:10" ht="15" customHeight="1" x14ac:dyDescent="0.2">
      <c r="A45" s="115"/>
      <c r="B45" s="181"/>
      <c r="C45" s="182"/>
      <c r="D45" s="182"/>
      <c r="E45" s="182"/>
      <c r="F45" s="182"/>
      <c r="G45" s="182"/>
      <c r="H45" s="182"/>
      <c r="I45" s="182"/>
      <c r="J45" s="165"/>
    </row>
    <row r="46" spans="1:10" ht="15" customHeight="1" x14ac:dyDescent="0.2">
      <c r="A46" s="127"/>
      <c r="B46" s="182"/>
      <c r="C46" s="182"/>
      <c r="D46" s="173"/>
      <c r="E46" s="182"/>
      <c r="F46" s="182"/>
      <c r="G46" s="182"/>
      <c r="H46" s="182"/>
      <c r="I46" s="188"/>
      <c r="J46" s="165"/>
    </row>
    <row r="47" spans="1:10" ht="15" customHeight="1" x14ac:dyDescent="0.2">
      <c r="A47" s="127" t="s">
        <v>144</v>
      </c>
      <c r="B47" s="191"/>
      <c r="C47" s="191"/>
      <c r="D47" s="173"/>
      <c r="E47" s="191"/>
      <c r="F47" s="191"/>
      <c r="G47" s="191"/>
      <c r="H47" s="191"/>
      <c r="I47" s="186">
        <f>I9</f>
        <v>300000</v>
      </c>
      <c r="J47" s="165"/>
    </row>
    <row r="48" spans="1:10" ht="15" customHeight="1" x14ac:dyDescent="0.2">
      <c r="A48" s="127" t="s">
        <v>168</v>
      </c>
      <c r="B48" s="191"/>
      <c r="C48" s="191"/>
      <c r="D48" s="173"/>
      <c r="E48" s="191"/>
      <c r="F48" s="191"/>
      <c r="G48" s="173"/>
      <c r="H48" s="191"/>
      <c r="I48" s="201">
        <v>0.01</v>
      </c>
      <c r="J48" s="177">
        <f>(I47/1000)/I52</f>
        <v>50</v>
      </c>
    </row>
    <row r="49" spans="1:10" ht="15" customHeight="1" x14ac:dyDescent="0.2">
      <c r="A49" s="127" t="s">
        <v>169</v>
      </c>
      <c r="B49" s="182"/>
      <c r="C49" s="182"/>
      <c r="D49" s="173"/>
      <c r="E49" s="182"/>
      <c r="F49" s="182"/>
      <c r="G49" s="182"/>
      <c r="H49" s="182"/>
      <c r="I49" s="202">
        <v>2</v>
      </c>
      <c r="J49" s="165"/>
    </row>
    <row r="50" spans="1:10" ht="15" customHeight="1" x14ac:dyDescent="0.2">
      <c r="A50" s="127"/>
      <c r="B50" s="182"/>
      <c r="C50" s="182"/>
      <c r="D50" s="173"/>
      <c r="E50" s="182"/>
      <c r="F50" s="182"/>
      <c r="G50" s="182"/>
      <c r="H50" s="182"/>
      <c r="I50" s="188"/>
      <c r="J50" s="165"/>
    </row>
    <row r="51" spans="1:10" ht="15" customHeight="1" x14ac:dyDescent="0.2">
      <c r="A51" s="127"/>
      <c r="B51" s="182"/>
      <c r="C51" s="182"/>
      <c r="D51" s="173"/>
      <c r="E51" s="182"/>
      <c r="F51" s="182"/>
      <c r="G51" s="182"/>
      <c r="H51" s="182"/>
      <c r="I51" s="188"/>
      <c r="J51" s="165"/>
    </row>
    <row r="52" spans="1:10" ht="15" customHeight="1" x14ac:dyDescent="0.2">
      <c r="A52" s="135"/>
      <c r="B52" s="120" t="str">
        <f>$A$43</f>
        <v xml:space="preserve"> 4.1 </v>
      </c>
      <c r="C52" s="121" t="s">
        <v>170</v>
      </c>
      <c r="D52" s="122"/>
      <c r="E52" s="123"/>
      <c r="F52" s="123"/>
      <c r="G52" s="124"/>
      <c r="H52" s="189"/>
      <c r="I52" s="162">
        <f>EVEN(ROUND(I47/1000*I48*I49,0))</f>
        <v>6</v>
      </c>
      <c r="J52" s="165"/>
    </row>
    <row r="53" spans="1:10" ht="15" customHeight="1" x14ac:dyDescent="0.2">
      <c r="A53" s="129"/>
      <c r="B53" s="189"/>
      <c r="C53" s="180"/>
      <c r="D53" s="189"/>
      <c r="E53" s="189"/>
      <c r="F53" s="145"/>
      <c r="G53" s="189"/>
      <c r="H53" s="189"/>
      <c r="I53" s="180"/>
      <c r="J53" s="151"/>
    </row>
    <row r="54" spans="1:10" ht="27" customHeight="1" x14ac:dyDescent="0.2">
      <c r="A54" s="115" t="s">
        <v>43</v>
      </c>
      <c r="B54" s="355" t="s">
        <v>41</v>
      </c>
      <c r="C54" s="356"/>
      <c r="D54" s="356"/>
      <c r="E54" s="356"/>
      <c r="F54" s="356"/>
      <c r="G54" s="356"/>
      <c r="H54" s="356"/>
      <c r="I54" s="356"/>
      <c r="J54" s="357"/>
    </row>
    <row r="55" spans="1:10" ht="15" customHeight="1" x14ac:dyDescent="0.2">
      <c r="A55" s="119"/>
      <c r="B55" s="173"/>
      <c r="C55" s="173"/>
      <c r="D55" s="173"/>
      <c r="E55" s="173"/>
      <c r="F55" s="173"/>
      <c r="G55" s="173"/>
      <c r="H55" s="173"/>
      <c r="I55" s="173"/>
      <c r="J55" s="128"/>
    </row>
    <row r="56" spans="1:10" ht="15" customHeight="1" x14ac:dyDescent="0.2">
      <c r="A56" s="119" t="s">
        <v>171</v>
      </c>
      <c r="B56" s="173"/>
      <c r="C56" s="173"/>
      <c r="D56" s="173"/>
      <c r="E56" s="173"/>
      <c r="F56" s="173"/>
      <c r="G56" s="173"/>
      <c r="H56" s="173"/>
      <c r="I56" s="203">
        <v>15</v>
      </c>
      <c r="J56" s="128"/>
    </row>
    <row r="57" spans="1:10" ht="15" customHeight="1" x14ac:dyDescent="0.2">
      <c r="A57" s="119" t="s">
        <v>182</v>
      </c>
      <c r="B57" s="173"/>
      <c r="C57" s="173"/>
      <c r="D57" s="173"/>
      <c r="E57" s="173"/>
      <c r="F57" s="173"/>
      <c r="G57" s="173"/>
      <c r="H57" s="173"/>
      <c r="I57" s="204">
        <f>I52/2</f>
        <v>3</v>
      </c>
      <c r="J57" s="128"/>
    </row>
    <row r="58" spans="1:10" ht="15" customHeight="1" x14ac:dyDescent="0.2">
      <c r="A58" s="119"/>
      <c r="B58" s="173"/>
      <c r="C58" s="173"/>
      <c r="D58" s="173"/>
      <c r="E58" s="173"/>
      <c r="F58" s="173"/>
      <c r="G58" s="173"/>
      <c r="H58" s="173"/>
      <c r="I58" s="193"/>
      <c r="J58" s="126"/>
    </row>
    <row r="59" spans="1:10" ht="15" customHeight="1" x14ac:dyDescent="0.2">
      <c r="A59" s="135"/>
      <c r="B59" s="120" t="str">
        <f>$A$54</f>
        <v xml:space="preserve"> 4.2 </v>
      </c>
      <c r="C59" s="121" t="s">
        <v>172</v>
      </c>
      <c r="D59" s="122"/>
      <c r="E59" s="123"/>
      <c r="F59" s="123"/>
      <c r="G59" s="124"/>
      <c r="H59" s="189"/>
      <c r="I59" s="163">
        <f>ROUND(I56*I57,2)</f>
        <v>45</v>
      </c>
      <c r="J59" s="126"/>
    </row>
    <row r="60" spans="1:10" ht="15" customHeight="1" x14ac:dyDescent="0.2">
      <c r="A60" s="129"/>
      <c r="B60" s="189"/>
      <c r="C60" s="189"/>
      <c r="D60" s="189"/>
      <c r="E60" s="189"/>
      <c r="F60" s="189"/>
      <c r="G60" s="189"/>
      <c r="H60" s="189"/>
      <c r="I60" s="205"/>
      <c r="J60" s="126"/>
    </row>
    <row r="61" spans="1:10" ht="15" customHeight="1" thickBot="1" x14ac:dyDescent="0.3">
      <c r="A61" s="153"/>
      <c r="B61" s="206"/>
      <c r="C61" s="206"/>
      <c r="D61" s="206"/>
      <c r="E61" s="206"/>
      <c r="F61" s="206"/>
      <c r="G61" s="206"/>
      <c r="H61" s="206"/>
      <c r="I61" s="206"/>
      <c r="J61" s="154"/>
    </row>
    <row r="62" spans="1:10" ht="24" customHeight="1" thickBot="1" x14ac:dyDescent="0.25">
      <c r="A62" s="168" t="s">
        <v>244</v>
      </c>
      <c r="B62" s="351" t="s">
        <v>185</v>
      </c>
      <c r="C62" s="351"/>
      <c r="D62" s="351"/>
      <c r="E62" s="351"/>
      <c r="F62" s="351"/>
      <c r="G62" s="351"/>
      <c r="H62" s="351"/>
      <c r="I62" s="351"/>
      <c r="J62" s="352"/>
    </row>
    <row r="63" spans="1:10" x14ac:dyDescent="0.2">
      <c r="A63" s="115" t="s">
        <v>253</v>
      </c>
      <c r="B63" s="355" t="s">
        <v>246</v>
      </c>
      <c r="C63" s="356"/>
      <c r="D63" s="356"/>
      <c r="E63" s="356"/>
      <c r="F63" s="356"/>
      <c r="G63" s="356"/>
      <c r="H63" s="356"/>
      <c r="I63" s="356"/>
      <c r="J63" s="357"/>
    </row>
    <row r="64" spans="1:10" x14ac:dyDescent="0.2">
      <c r="A64" s="127"/>
      <c r="B64" s="226"/>
      <c r="C64" s="226"/>
      <c r="D64" s="226"/>
      <c r="E64" s="226"/>
      <c r="F64" s="226"/>
      <c r="G64" s="226"/>
      <c r="H64" s="226"/>
      <c r="I64" s="188"/>
      <c r="J64" s="227"/>
    </row>
    <row r="65" spans="1:10" x14ac:dyDescent="0.2">
      <c r="A65" s="116" t="s">
        <v>144</v>
      </c>
      <c r="B65" s="226"/>
      <c r="C65" s="226"/>
      <c r="D65" s="226"/>
      <c r="E65" s="226"/>
      <c r="F65" s="226"/>
      <c r="G65" s="226"/>
      <c r="H65" s="226"/>
      <c r="I65" s="186">
        <f>N11*1000</f>
        <v>300000</v>
      </c>
      <c r="J65" s="227"/>
    </row>
    <row r="66" spans="1:10" x14ac:dyDescent="0.2">
      <c r="A66" s="116" t="s">
        <v>173</v>
      </c>
      <c r="B66" s="191"/>
      <c r="C66" s="191"/>
      <c r="D66" s="191"/>
      <c r="E66" s="191"/>
      <c r="F66" s="191"/>
      <c r="G66" s="191"/>
      <c r="H66" s="191"/>
      <c r="I66" s="207">
        <v>8</v>
      </c>
      <c r="J66" s="227"/>
    </row>
    <row r="67" spans="1:10" x14ac:dyDescent="0.2">
      <c r="A67" s="127" t="s">
        <v>160</v>
      </c>
      <c r="B67" s="226"/>
      <c r="C67" s="226"/>
      <c r="D67" s="226"/>
      <c r="E67" s="226"/>
      <c r="F67" s="226"/>
      <c r="G67" s="226"/>
      <c r="H67" s="226"/>
      <c r="I67" s="155">
        <f>I65*I66</f>
        <v>2400000</v>
      </c>
      <c r="J67" s="171"/>
    </row>
    <row r="68" spans="1:10" x14ac:dyDescent="0.2">
      <c r="A68" s="127" t="s">
        <v>154</v>
      </c>
      <c r="B68" s="191"/>
      <c r="C68" s="191"/>
      <c r="D68" s="191"/>
      <c r="E68" s="191"/>
      <c r="F68" s="191"/>
      <c r="G68" s="191"/>
      <c r="H68" s="191"/>
      <c r="I68" s="207">
        <v>0.1</v>
      </c>
      <c r="J68" s="227"/>
    </row>
    <row r="69" spans="1:10" ht="15" customHeight="1" x14ac:dyDescent="0.2">
      <c r="A69" s="127" t="s">
        <v>161</v>
      </c>
      <c r="B69" s="191"/>
      <c r="C69" s="191"/>
      <c r="D69" s="191"/>
      <c r="E69" s="191"/>
      <c r="F69" s="191"/>
      <c r="G69" s="191"/>
      <c r="H69" s="191"/>
      <c r="I69" s="170">
        <v>0.2</v>
      </c>
      <c r="J69" s="177">
        <f>I69*I65/1000</f>
        <v>60</v>
      </c>
    </row>
    <row r="70" spans="1:10" x14ac:dyDescent="0.2">
      <c r="A70" s="127"/>
      <c r="B70" s="226"/>
      <c r="C70" s="226"/>
      <c r="D70" s="226"/>
      <c r="E70" s="226"/>
      <c r="F70" s="226"/>
      <c r="G70" s="226"/>
      <c r="H70" s="226"/>
      <c r="I70" s="188"/>
      <c r="J70" s="227"/>
    </row>
    <row r="71" spans="1:10" x14ac:dyDescent="0.2">
      <c r="A71" s="135"/>
      <c r="B71" s="120" t="str">
        <f>A63</f>
        <v>5.1</v>
      </c>
      <c r="C71" s="121" t="s">
        <v>156</v>
      </c>
      <c r="D71" s="122"/>
      <c r="E71" s="123"/>
      <c r="F71" s="123"/>
      <c r="G71" s="124"/>
      <c r="H71" s="189"/>
      <c r="I71" s="156">
        <f>ROUND(I67*I68*I69,2)</f>
        <v>48000</v>
      </c>
      <c r="J71" s="227"/>
    </row>
    <row r="72" spans="1:10" ht="24" customHeight="1" x14ac:dyDescent="0.2">
      <c r="A72" s="223"/>
      <c r="B72" s="224"/>
      <c r="C72" s="224"/>
      <c r="D72" s="224"/>
      <c r="E72" s="224"/>
      <c r="F72" s="224"/>
      <c r="G72" s="224"/>
      <c r="H72" s="224"/>
      <c r="I72" s="224"/>
      <c r="J72" s="225"/>
    </row>
    <row r="73" spans="1:10" ht="12.75" customHeight="1" x14ac:dyDescent="0.2">
      <c r="A73" s="115" t="s">
        <v>256</v>
      </c>
      <c r="B73" s="355" t="s">
        <v>119</v>
      </c>
      <c r="C73" s="356"/>
      <c r="D73" s="356"/>
      <c r="E73" s="356"/>
      <c r="F73" s="356"/>
      <c r="G73" s="356"/>
      <c r="H73" s="356"/>
      <c r="I73" s="356"/>
      <c r="J73" s="357"/>
    </row>
    <row r="74" spans="1:10" x14ac:dyDescent="0.2">
      <c r="A74" s="119"/>
      <c r="B74" s="173"/>
      <c r="C74" s="173"/>
      <c r="D74" s="173"/>
      <c r="E74" s="173"/>
      <c r="F74" s="173"/>
      <c r="G74" s="173"/>
      <c r="H74" s="173"/>
      <c r="I74" s="200"/>
      <c r="J74" s="126"/>
    </row>
    <row r="75" spans="1:10" x14ac:dyDescent="0.2">
      <c r="A75" s="119" t="s">
        <v>155</v>
      </c>
      <c r="B75" s="173"/>
      <c r="C75" s="173"/>
      <c r="D75" s="173"/>
      <c r="E75" s="173"/>
      <c r="F75" s="173"/>
      <c r="G75" s="173"/>
      <c r="H75" s="173"/>
      <c r="I75" s="188">
        <f>I71</f>
        <v>48000</v>
      </c>
      <c r="J75" s="126"/>
    </row>
    <row r="76" spans="1:10" x14ac:dyDescent="0.2">
      <c r="A76" s="127"/>
      <c r="B76" s="226"/>
      <c r="C76" s="226"/>
      <c r="D76" s="226"/>
      <c r="E76" s="226"/>
      <c r="F76" s="226"/>
      <c r="G76" s="226"/>
      <c r="H76" s="226"/>
      <c r="I76" s="188"/>
      <c r="J76" s="227"/>
    </row>
    <row r="77" spans="1:10" x14ac:dyDescent="0.2">
      <c r="A77" s="135"/>
      <c r="B77" s="120" t="str">
        <f>A73</f>
        <v>5.2</v>
      </c>
      <c r="C77" s="121" t="s">
        <v>162</v>
      </c>
      <c r="D77" s="122"/>
      <c r="E77" s="123"/>
      <c r="F77" s="123"/>
      <c r="G77" s="124"/>
      <c r="H77" s="189"/>
      <c r="I77" s="147">
        <f>ROUND(SUMIF(A75,"volume de escavação:",I75),2)</f>
        <v>48000</v>
      </c>
      <c r="J77" s="126"/>
    </row>
    <row r="78" spans="1:10" ht="24" customHeight="1" x14ac:dyDescent="0.2">
      <c r="A78" s="223"/>
      <c r="B78" s="224"/>
      <c r="C78" s="224"/>
      <c r="D78" s="224"/>
      <c r="E78" s="224"/>
      <c r="F78" s="224"/>
      <c r="G78" s="224"/>
      <c r="H78" s="224"/>
      <c r="I78" s="224"/>
      <c r="J78" s="225"/>
    </row>
    <row r="79" spans="1:10" x14ac:dyDescent="0.2">
      <c r="A79" s="115" t="s">
        <v>254</v>
      </c>
      <c r="B79" s="355" t="s">
        <v>238</v>
      </c>
      <c r="C79" s="355"/>
      <c r="D79" s="355"/>
      <c r="E79" s="355"/>
      <c r="F79" s="355"/>
      <c r="G79" s="355"/>
      <c r="H79" s="355"/>
      <c r="I79" s="355"/>
      <c r="J79" s="361"/>
    </row>
    <row r="80" spans="1:10" x14ac:dyDescent="0.2">
      <c r="A80" s="119"/>
      <c r="B80" s="173"/>
      <c r="C80" s="173"/>
      <c r="D80" s="173"/>
      <c r="E80" s="173"/>
      <c r="F80" s="173"/>
      <c r="G80" s="173"/>
      <c r="H80" s="173"/>
      <c r="I80" s="200"/>
      <c r="J80" s="126"/>
    </row>
    <row r="81" spans="1:10" x14ac:dyDescent="0.2">
      <c r="A81" s="119" t="str">
        <f>C77</f>
        <v>VOLUME DE MATERIAL PARA TRATAMENTO DE TRECHO EM ESTADO "BORRACHUDO":</v>
      </c>
      <c r="B81" s="173"/>
      <c r="C81" s="173"/>
      <c r="D81" s="173"/>
      <c r="E81" s="173"/>
      <c r="F81" s="173"/>
      <c r="G81" s="173"/>
      <c r="H81" s="173"/>
      <c r="I81" s="209">
        <f>I77</f>
        <v>48000</v>
      </c>
      <c r="J81" s="126"/>
    </row>
    <row r="82" spans="1:10" x14ac:dyDescent="0.2">
      <c r="A82" s="129" t="s">
        <v>149</v>
      </c>
      <c r="B82" s="192"/>
      <c r="C82" s="192"/>
      <c r="D82" s="192"/>
      <c r="E82" s="192"/>
      <c r="F82" s="192"/>
      <c r="G82" s="192"/>
      <c r="H82" s="137"/>
      <c r="I82" s="138">
        <v>0.3</v>
      </c>
      <c r="J82" s="132"/>
    </row>
    <row r="83" spans="1:10" x14ac:dyDescent="0.2">
      <c r="A83" s="119"/>
      <c r="B83" s="173"/>
      <c r="C83" s="173"/>
      <c r="D83" s="173"/>
      <c r="E83" s="173"/>
      <c r="F83" s="173"/>
      <c r="G83" s="173"/>
      <c r="H83" s="173"/>
      <c r="I83" s="209"/>
      <c r="J83" s="126"/>
    </row>
    <row r="84" spans="1:10" x14ac:dyDescent="0.2">
      <c r="A84" s="129" t="s">
        <v>157</v>
      </c>
      <c r="B84" s="192"/>
      <c r="C84" s="192"/>
      <c r="D84" s="192"/>
      <c r="E84" s="192"/>
      <c r="F84" s="192"/>
      <c r="G84" s="192"/>
      <c r="H84" s="137"/>
      <c r="I84" s="152">
        <f>ROUND((I81*I82+I81),2)</f>
        <v>62400</v>
      </c>
      <c r="J84" s="132"/>
    </row>
    <row r="85" spans="1:10" x14ac:dyDescent="0.2">
      <c r="A85" s="119"/>
      <c r="B85" s="173"/>
      <c r="C85" s="173"/>
      <c r="D85" s="173"/>
      <c r="E85" s="173"/>
      <c r="F85" s="173"/>
      <c r="G85" s="173"/>
      <c r="H85" s="173"/>
      <c r="I85" s="209"/>
      <c r="J85" s="126"/>
    </row>
    <row r="86" spans="1:10" x14ac:dyDescent="0.2">
      <c r="A86" s="160" t="s">
        <v>163</v>
      </c>
      <c r="B86" s="189"/>
      <c r="C86" s="189"/>
      <c r="D86" s="189"/>
      <c r="E86" s="189"/>
      <c r="F86" s="189"/>
      <c r="G86" s="189"/>
      <c r="H86" s="189"/>
      <c r="I86" s="193">
        <v>5</v>
      </c>
      <c r="J86" s="126"/>
    </row>
    <row r="87" spans="1:10" x14ac:dyDescent="0.2">
      <c r="A87" s="160"/>
      <c r="B87" s="189"/>
      <c r="C87" s="189"/>
      <c r="D87" s="189"/>
      <c r="E87" s="189"/>
      <c r="F87" s="189"/>
      <c r="G87" s="189"/>
      <c r="H87" s="189"/>
      <c r="I87" s="180"/>
      <c r="J87" s="126"/>
    </row>
    <row r="88" spans="1:10" x14ac:dyDescent="0.2">
      <c r="A88" s="135"/>
      <c r="B88" s="120" t="str">
        <f>A79</f>
        <v>5.3</v>
      </c>
      <c r="C88" s="121" t="s">
        <v>272</v>
      </c>
      <c r="D88" s="122"/>
      <c r="E88" s="123"/>
      <c r="F88" s="123"/>
      <c r="G88" s="124"/>
      <c r="H88" s="211"/>
      <c r="I88" s="232">
        <f>ROUND(I84*I86,2)</f>
        <v>312000</v>
      </c>
      <c r="J88" s="126"/>
    </row>
    <row r="89" spans="1:10" x14ac:dyDescent="0.2">
      <c r="A89" s="223"/>
      <c r="B89" s="224"/>
      <c r="C89" s="224"/>
      <c r="D89" s="224"/>
      <c r="E89" s="224"/>
      <c r="F89" s="224"/>
      <c r="G89" s="224"/>
      <c r="H89" s="224"/>
      <c r="I89" s="224"/>
      <c r="J89" s="225"/>
    </row>
    <row r="90" spans="1:10" ht="30" customHeight="1" x14ac:dyDescent="0.2">
      <c r="A90" s="115" t="s">
        <v>255</v>
      </c>
      <c r="B90" s="355" t="s">
        <v>250</v>
      </c>
      <c r="C90" s="356"/>
      <c r="D90" s="356"/>
      <c r="E90" s="356"/>
      <c r="F90" s="356"/>
      <c r="G90" s="356"/>
      <c r="H90" s="356"/>
      <c r="I90" s="356"/>
      <c r="J90" s="357"/>
    </row>
    <row r="91" spans="1:10" ht="15" customHeight="1" x14ac:dyDescent="0.2">
      <c r="A91" s="127"/>
      <c r="B91" s="242"/>
      <c r="C91" s="242"/>
      <c r="D91" s="242"/>
      <c r="E91" s="242"/>
      <c r="F91" s="242"/>
      <c r="G91" s="242"/>
      <c r="H91" s="242"/>
      <c r="I91" s="188"/>
      <c r="J91" s="243"/>
    </row>
    <row r="92" spans="1:10" x14ac:dyDescent="0.2">
      <c r="A92" s="119" t="str">
        <f>C88</f>
        <v>MOMENTO DE TRANSPORTE TOTAL PARA (JAZIDA):</v>
      </c>
      <c r="B92" s="173"/>
      <c r="C92" s="173"/>
      <c r="D92" s="173"/>
      <c r="E92" s="173"/>
      <c r="F92" s="173"/>
      <c r="G92" s="173"/>
      <c r="H92" s="173"/>
      <c r="I92" s="209">
        <f>I77</f>
        <v>48000</v>
      </c>
      <c r="J92" s="126"/>
    </row>
    <row r="93" spans="1:10" ht="15" customHeight="1" x14ac:dyDescent="0.2">
      <c r="A93" s="127"/>
      <c r="B93" s="242"/>
      <c r="C93" s="242"/>
      <c r="D93" s="242"/>
      <c r="E93" s="242"/>
      <c r="F93" s="242"/>
      <c r="G93" s="242"/>
      <c r="H93" s="242"/>
      <c r="I93" s="188"/>
      <c r="J93" s="243"/>
    </row>
    <row r="94" spans="1:10" ht="15" customHeight="1" x14ac:dyDescent="0.2">
      <c r="A94" s="135"/>
      <c r="B94" s="120" t="str">
        <f>A90</f>
        <v>5.4</v>
      </c>
      <c r="C94" s="121" t="s">
        <v>271</v>
      </c>
      <c r="D94" s="122"/>
      <c r="E94" s="123"/>
      <c r="F94" s="123"/>
      <c r="G94" s="124"/>
      <c r="H94" s="189"/>
      <c r="I94" s="156">
        <f>I92</f>
        <v>48000</v>
      </c>
      <c r="J94" s="243"/>
    </row>
    <row r="95" spans="1:10" x14ac:dyDescent="0.2">
      <c r="A95" s="223"/>
      <c r="B95" s="224"/>
      <c r="C95" s="224"/>
      <c r="D95" s="224"/>
      <c r="E95" s="224"/>
      <c r="F95" s="224"/>
      <c r="G95" s="224"/>
      <c r="H95" s="224"/>
      <c r="I95" s="224"/>
      <c r="J95" s="225"/>
    </row>
    <row r="96" spans="1:10" x14ac:dyDescent="0.2">
      <c r="A96" s="223"/>
      <c r="B96" s="224"/>
      <c r="C96" s="224"/>
      <c r="D96" s="224"/>
      <c r="E96" s="224"/>
      <c r="F96" s="224"/>
      <c r="G96" s="224"/>
      <c r="H96" s="224"/>
      <c r="I96" s="224"/>
      <c r="J96" s="225"/>
    </row>
    <row r="97" spans="1:10" ht="30" customHeight="1" x14ac:dyDescent="0.2">
      <c r="A97" s="115" t="s">
        <v>257</v>
      </c>
      <c r="B97" s="355" t="s">
        <v>187</v>
      </c>
      <c r="C97" s="356"/>
      <c r="D97" s="356"/>
      <c r="E97" s="356"/>
      <c r="F97" s="356"/>
      <c r="G97" s="356"/>
      <c r="H97" s="356"/>
      <c r="I97" s="356"/>
      <c r="J97" s="357"/>
    </row>
    <row r="98" spans="1:10" ht="15" customHeight="1" x14ac:dyDescent="0.2">
      <c r="A98" s="127"/>
      <c r="B98" s="182"/>
      <c r="C98" s="182"/>
      <c r="D98" s="182"/>
      <c r="E98" s="182"/>
      <c r="F98" s="182"/>
      <c r="G98" s="182"/>
      <c r="H98" s="182"/>
      <c r="I98" s="188"/>
      <c r="J98" s="165"/>
    </row>
    <row r="99" spans="1:10" ht="15" customHeight="1" x14ac:dyDescent="0.2">
      <c r="A99" s="116" t="s">
        <v>144</v>
      </c>
      <c r="B99" s="182"/>
      <c r="C99" s="182"/>
      <c r="D99" s="182"/>
      <c r="E99" s="182"/>
      <c r="F99" s="182"/>
      <c r="G99" s="182"/>
      <c r="H99" s="182"/>
      <c r="I99" s="186">
        <f>N11*1000</f>
        <v>300000</v>
      </c>
      <c r="J99" s="165"/>
    </row>
    <row r="100" spans="1:10" ht="15" customHeight="1" x14ac:dyDescent="0.2">
      <c r="A100" s="116" t="s">
        <v>173</v>
      </c>
      <c r="B100" s="191"/>
      <c r="C100" s="191"/>
      <c r="D100" s="191"/>
      <c r="E100" s="191"/>
      <c r="F100" s="191"/>
      <c r="G100" s="191"/>
      <c r="H100" s="191"/>
      <c r="I100" s="207">
        <v>8</v>
      </c>
      <c r="J100" s="165"/>
    </row>
    <row r="101" spans="1:10" ht="15" customHeight="1" x14ac:dyDescent="0.2">
      <c r="A101" s="127"/>
      <c r="B101" s="182"/>
      <c r="C101" s="182"/>
      <c r="D101" s="182"/>
      <c r="E101" s="182"/>
      <c r="F101" s="182"/>
      <c r="G101" s="182"/>
      <c r="H101" s="182"/>
      <c r="I101" s="188"/>
      <c r="J101" s="165"/>
    </row>
    <row r="102" spans="1:10" ht="15" customHeight="1" x14ac:dyDescent="0.2">
      <c r="A102" s="135"/>
      <c r="B102" s="120" t="str">
        <f>A97</f>
        <v>5.5</v>
      </c>
      <c r="C102" s="121" t="s">
        <v>174</v>
      </c>
      <c r="D102" s="122"/>
      <c r="E102" s="123"/>
      <c r="F102" s="123"/>
      <c r="G102" s="124"/>
      <c r="H102" s="189"/>
      <c r="I102" s="164">
        <f>ROUND(I99*I100,2)</f>
        <v>2400000</v>
      </c>
      <c r="J102" s="165"/>
    </row>
    <row r="103" spans="1:10" ht="15" customHeight="1" x14ac:dyDescent="0.2">
      <c r="A103" s="127"/>
      <c r="B103" s="182"/>
      <c r="C103" s="182"/>
      <c r="D103" s="182"/>
      <c r="E103" s="182"/>
      <c r="F103" s="182"/>
      <c r="G103" s="182"/>
      <c r="H103" s="182"/>
      <c r="I103" s="188"/>
      <c r="J103" s="165"/>
    </row>
    <row r="104" spans="1:10" ht="30" customHeight="1" x14ac:dyDescent="0.2">
      <c r="A104" s="115" t="s">
        <v>257</v>
      </c>
      <c r="B104" s="355" t="s">
        <v>188</v>
      </c>
      <c r="C104" s="356"/>
      <c r="D104" s="356"/>
      <c r="E104" s="356"/>
      <c r="F104" s="356"/>
      <c r="G104" s="356"/>
      <c r="H104" s="356"/>
      <c r="I104" s="356"/>
      <c r="J104" s="357"/>
    </row>
    <row r="105" spans="1:10" ht="15" customHeight="1" x14ac:dyDescent="0.2">
      <c r="A105" s="127"/>
      <c r="B105" s="182"/>
      <c r="C105" s="182"/>
      <c r="D105" s="182"/>
      <c r="E105" s="182"/>
      <c r="F105" s="182"/>
      <c r="G105" s="182"/>
      <c r="H105" s="182"/>
      <c r="I105" s="188"/>
      <c r="J105" s="165"/>
    </row>
    <row r="106" spans="1:10" ht="15" customHeight="1" x14ac:dyDescent="0.2">
      <c r="A106" s="116" t="s">
        <v>144</v>
      </c>
      <c r="B106" s="182"/>
      <c r="C106" s="182"/>
      <c r="D106" s="182"/>
      <c r="E106" s="182"/>
      <c r="F106" s="182"/>
      <c r="G106" s="182"/>
      <c r="H106" s="182"/>
      <c r="I106" s="208">
        <f>I99/1000</f>
        <v>300</v>
      </c>
      <c r="J106" s="165"/>
    </row>
    <row r="107" spans="1:10" ht="15" customHeight="1" x14ac:dyDescent="0.2">
      <c r="A107" s="127" t="s">
        <v>189</v>
      </c>
      <c r="B107" s="191"/>
      <c r="C107" s="191"/>
      <c r="D107" s="173"/>
      <c r="E107" s="191"/>
      <c r="F107" s="191"/>
      <c r="G107" s="173"/>
      <c r="H107" s="191"/>
      <c r="I107" s="201">
        <v>4</v>
      </c>
      <c r="J107" s="177"/>
    </row>
    <row r="108" spans="1:10" ht="15" customHeight="1" x14ac:dyDescent="0.2">
      <c r="A108" s="116" t="s">
        <v>190</v>
      </c>
      <c r="B108" s="191"/>
      <c r="C108" s="191"/>
      <c r="D108" s="191"/>
      <c r="E108" s="191"/>
      <c r="F108" s="191"/>
      <c r="G108" s="191"/>
      <c r="H108" s="191"/>
      <c r="I108" s="207">
        <v>0.8</v>
      </c>
      <c r="J108" s="165"/>
    </row>
    <row r="109" spans="1:10" ht="15" customHeight="1" x14ac:dyDescent="0.2">
      <c r="A109" s="116" t="s">
        <v>192</v>
      </c>
      <c r="B109" s="191"/>
      <c r="C109" s="191"/>
      <c r="D109" s="191"/>
      <c r="E109" s="191"/>
      <c r="F109" s="191"/>
      <c r="G109" s="191"/>
      <c r="H109" s="191"/>
      <c r="I109" s="207">
        <v>0.8</v>
      </c>
      <c r="J109" s="165"/>
    </row>
    <row r="110" spans="1:10" ht="15" customHeight="1" x14ac:dyDescent="0.2">
      <c r="A110" s="116" t="s">
        <v>191</v>
      </c>
      <c r="B110" s="191"/>
      <c r="C110" s="191"/>
      <c r="D110" s="191"/>
      <c r="E110" s="191"/>
      <c r="F110" s="191"/>
      <c r="G110" s="191"/>
      <c r="H110" s="191"/>
      <c r="I110" s="207">
        <v>8</v>
      </c>
      <c r="J110" s="165"/>
    </row>
    <row r="111" spans="1:10" ht="15" customHeight="1" x14ac:dyDescent="0.2">
      <c r="A111" s="127"/>
      <c r="B111" s="182"/>
      <c r="C111" s="182"/>
      <c r="D111" s="182"/>
      <c r="E111" s="182"/>
      <c r="F111" s="182"/>
      <c r="G111" s="182"/>
      <c r="H111" s="182"/>
      <c r="I111" s="188"/>
      <c r="J111" s="165"/>
    </row>
    <row r="112" spans="1:10" ht="15" customHeight="1" x14ac:dyDescent="0.2">
      <c r="A112" s="135"/>
      <c r="B112" s="120" t="str">
        <f>A104</f>
        <v>5.5</v>
      </c>
      <c r="C112" s="121" t="s">
        <v>174</v>
      </c>
      <c r="D112" s="122"/>
      <c r="E112" s="123"/>
      <c r="F112" s="123"/>
      <c r="G112" s="124"/>
      <c r="H112" s="189"/>
      <c r="I112" s="156">
        <f>ROUND(I106*I110*I107*I108*I109,2)</f>
        <v>6144</v>
      </c>
      <c r="J112" s="165"/>
    </row>
    <row r="113" spans="1:10" ht="15" customHeight="1" x14ac:dyDescent="0.2">
      <c r="A113" s="119"/>
      <c r="B113" s="173"/>
      <c r="C113" s="173"/>
      <c r="D113" s="173"/>
      <c r="E113" s="173"/>
      <c r="F113" s="173"/>
      <c r="G113" s="173"/>
      <c r="H113" s="173"/>
      <c r="I113" s="200"/>
      <c r="J113" s="126"/>
    </row>
    <row r="114" spans="1:10" ht="15" customHeight="1" thickBot="1" x14ac:dyDescent="0.25">
      <c r="A114" s="119"/>
      <c r="B114" s="173"/>
      <c r="C114" s="173"/>
      <c r="D114" s="173"/>
      <c r="E114" s="173"/>
      <c r="F114" s="173"/>
      <c r="G114" s="173"/>
      <c r="H114" s="173"/>
      <c r="I114" s="200"/>
      <c r="J114" s="126"/>
    </row>
    <row r="115" spans="1:10" ht="24" customHeight="1" thickBot="1" x14ac:dyDescent="0.25">
      <c r="A115" s="168" t="e">
        <f>#REF!</f>
        <v>#REF!</v>
      </c>
      <c r="B115" s="351" t="e">
        <f>#REF!</f>
        <v>#REF!</v>
      </c>
      <c r="C115" s="351"/>
      <c r="D115" s="351"/>
      <c r="E115" s="351"/>
      <c r="F115" s="351"/>
      <c r="G115" s="351"/>
      <c r="H115" s="351"/>
      <c r="I115" s="351"/>
      <c r="J115" s="352"/>
    </row>
    <row r="116" spans="1:10" ht="30" customHeight="1" x14ac:dyDescent="0.2">
      <c r="A116" s="115" t="s">
        <v>264</v>
      </c>
      <c r="B116" s="355" t="s">
        <v>246</v>
      </c>
      <c r="C116" s="356"/>
      <c r="D116" s="356"/>
      <c r="E116" s="356"/>
      <c r="F116" s="356"/>
      <c r="G116" s="356"/>
      <c r="H116" s="356"/>
      <c r="I116" s="356"/>
      <c r="J116" s="357"/>
    </row>
    <row r="117" spans="1:10" ht="15" customHeight="1" x14ac:dyDescent="0.2">
      <c r="A117" s="127"/>
      <c r="B117" s="182"/>
      <c r="C117" s="182"/>
      <c r="D117" s="182"/>
      <c r="E117" s="182"/>
      <c r="F117" s="182"/>
      <c r="G117" s="182"/>
      <c r="H117" s="182"/>
      <c r="I117" s="188"/>
      <c r="J117" s="165"/>
    </row>
    <row r="118" spans="1:10" ht="15" customHeight="1" x14ac:dyDescent="0.2">
      <c r="A118" s="116" t="s">
        <v>144</v>
      </c>
      <c r="B118" s="182"/>
      <c r="C118" s="182"/>
      <c r="D118" s="182"/>
      <c r="E118" s="182"/>
      <c r="F118" s="182"/>
      <c r="G118" s="182"/>
      <c r="H118" s="182"/>
      <c r="I118" s="186">
        <f>N11*1000</f>
        <v>300000</v>
      </c>
      <c r="J118" s="165"/>
    </row>
    <row r="119" spans="1:10" ht="15" customHeight="1" x14ac:dyDescent="0.2">
      <c r="A119" s="116" t="s">
        <v>173</v>
      </c>
      <c r="B119" s="191"/>
      <c r="C119" s="191"/>
      <c r="D119" s="191"/>
      <c r="E119" s="191"/>
      <c r="F119" s="191"/>
      <c r="G119" s="191"/>
      <c r="H119" s="191"/>
      <c r="I119" s="207">
        <v>8</v>
      </c>
      <c r="J119" s="165"/>
    </row>
    <row r="120" spans="1:10" ht="15" customHeight="1" x14ac:dyDescent="0.2">
      <c r="A120" s="127" t="s">
        <v>160</v>
      </c>
      <c r="B120" s="182"/>
      <c r="C120" s="182"/>
      <c r="D120" s="182"/>
      <c r="E120" s="182"/>
      <c r="F120" s="182"/>
      <c r="G120" s="182"/>
      <c r="H120" s="182"/>
      <c r="I120" s="155">
        <f>I118*I119</f>
        <v>2400000</v>
      </c>
      <c r="J120" s="171"/>
    </row>
    <row r="121" spans="1:10" ht="15" customHeight="1" x14ac:dyDescent="0.2">
      <c r="A121" s="127" t="s">
        <v>154</v>
      </c>
      <c r="B121" s="191"/>
      <c r="C121" s="191"/>
      <c r="D121" s="191"/>
      <c r="E121" s="191"/>
      <c r="F121" s="191"/>
      <c r="G121" s="191"/>
      <c r="H121" s="191"/>
      <c r="I121" s="207">
        <v>0.5</v>
      </c>
      <c r="J121" s="165"/>
    </row>
    <row r="122" spans="1:10" ht="15" customHeight="1" x14ac:dyDescent="0.2">
      <c r="A122" s="127" t="s">
        <v>161</v>
      </c>
      <c r="B122" s="191"/>
      <c r="C122" s="191"/>
      <c r="D122" s="191"/>
      <c r="E122" s="191"/>
      <c r="F122" s="191"/>
      <c r="G122" s="191"/>
      <c r="H122" s="191"/>
      <c r="I122" s="170">
        <v>2.9999999999999997E-4</v>
      </c>
      <c r="J122" s="241">
        <f>I118*I122/1000</f>
        <v>8.9999999999999983E-2</v>
      </c>
    </row>
    <row r="123" spans="1:10" ht="15" customHeight="1" x14ac:dyDescent="0.2">
      <c r="A123" s="127"/>
      <c r="B123" s="182"/>
      <c r="C123" s="182"/>
      <c r="D123" s="182"/>
      <c r="E123" s="182"/>
      <c r="F123" s="182"/>
      <c r="G123" s="182"/>
      <c r="H123" s="182"/>
      <c r="I123" s="188"/>
      <c r="J123" s="165"/>
    </row>
    <row r="124" spans="1:10" ht="15" customHeight="1" x14ac:dyDescent="0.2">
      <c r="A124" s="135"/>
      <c r="B124" s="120" t="str">
        <f>$A$116</f>
        <v>6.1</v>
      </c>
      <c r="C124" s="121" t="s">
        <v>156</v>
      </c>
      <c r="D124" s="122"/>
      <c r="E124" s="123"/>
      <c r="F124" s="123"/>
      <c r="G124" s="124"/>
      <c r="H124" s="189"/>
      <c r="I124" s="156">
        <f>ROUND(I120*I121*I122,2)</f>
        <v>360</v>
      </c>
      <c r="J124" s="165"/>
    </row>
    <row r="125" spans="1:10" ht="15" customHeight="1" x14ac:dyDescent="0.2">
      <c r="A125" s="119"/>
      <c r="B125" s="173"/>
      <c r="C125" s="173"/>
      <c r="D125" s="173"/>
      <c r="E125" s="173"/>
      <c r="F125" s="173"/>
      <c r="G125" s="173"/>
      <c r="H125" s="173"/>
      <c r="I125" s="200"/>
      <c r="J125" s="126"/>
    </row>
    <row r="126" spans="1:10" ht="15" customHeight="1" x14ac:dyDescent="0.2">
      <c r="A126" s="115" t="s">
        <v>265</v>
      </c>
      <c r="B126" s="355" t="s">
        <v>238</v>
      </c>
      <c r="C126" s="356"/>
      <c r="D126" s="356"/>
      <c r="E126" s="356"/>
      <c r="F126" s="356"/>
      <c r="G126" s="356"/>
      <c r="H126" s="356"/>
      <c r="I126" s="356"/>
      <c r="J126" s="357"/>
    </row>
    <row r="127" spans="1:10" ht="15" customHeight="1" x14ac:dyDescent="0.2">
      <c r="A127" s="119"/>
      <c r="B127" s="173"/>
      <c r="C127" s="173"/>
      <c r="D127" s="173"/>
      <c r="E127" s="173"/>
      <c r="F127" s="173"/>
      <c r="G127" s="173"/>
      <c r="H127" s="173"/>
      <c r="I127" s="200"/>
      <c r="J127" s="126"/>
    </row>
    <row r="128" spans="1:10" ht="15" customHeight="1" x14ac:dyDescent="0.2">
      <c r="A128" s="119" t="s">
        <v>156</v>
      </c>
      <c r="B128" s="173"/>
      <c r="C128" s="173"/>
      <c r="D128" s="173"/>
      <c r="E128" s="173"/>
      <c r="F128" s="173"/>
      <c r="G128" s="173"/>
      <c r="H128" s="173"/>
      <c r="I128" s="209">
        <f>I124</f>
        <v>360</v>
      </c>
      <c r="J128" s="126"/>
    </row>
    <row r="129" spans="1:10" ht="15" customHeight="1" x14ac:dyDescent="0.2">
      <c r="A129" s="129" t="s">
        <v>149</v>
      </c>
      <c r="B129" s="192"/>
      <c r="C129" s="192"/>
      <c r="D129" s="192"/>
      <c r="E129" s="192"/>
      <c r="F129" s="192"/>
      <c r="G129" s="192"/>
      <c r="H129" s="137"/>
      <c r="I129" s="138">
        <v>0.3</v>
      </c>
      <c r="J129" s="132"/>
    </row>
    <row r="130" spans="1:10" ht="15" customHeight="1" x14ac:dyDescent="0.2">
      <c r="A130" s="119"/>
      <c r="B130" s="173"/>
      <c r="C130" s="173"/>
      <c r="D130" s="173"/>
      <c r="E130" s="173"/>
      <c r="F130" s="173"/>
      <c r="G130" s="173"/>
      <c r="H130" s="173"/>
      <c r="I130" s="209"/>
      <c r="J130" s="126"/>
    </row>
    <row r="131" spans="1:10" ht="15" customHeight="1" x14ac:dyDescent="0.2">
      <c r="A131" s="129" t="s">
        <v>157</v>
      </c>
      <c r="B131" s="192"/>
      <c r="C131" s="192"/>
      <c r="D131" s="192"/>
      <c r="E131" s="192"/>
      <c r="F131" s="192"/>
      <c r="G131" s="192"/>
      <c r="H131" s="137"/>
      <c r="I131" s="152">
        <f>ROUND((I128*I129+I128),2)</f>
        <v>468</v>
      </c>
      <c r="J131" s="132"/>
    </row>
    <row r="132" spans="1:10" ht="15" customHeight="1" x14ac:dyDescent="0.2">
      <c r="A132" s="119"/>
      <c r="B132" s="173"/>
      <c r="C132" s="173"/>
      <c r="D132" s="173"/>
      <c r="E132" s="173"/>
      <c r="F132" s="173"/>
      <c r="G132" s="173"/>
      <c r="H132" s="173"/>
      <c r="I132" s="209"/>
      <c r="J132" s="126"/>
    </row>
    <row r="133" spans="1:10" ht="15" customHeight="1" x14ac:dyDescent="0.2">
      <c r="A133" s="119" t="s">
        <v>150</v>
      </c>
      <c r="B133" s="173"/>
      <c r="C133" s="173"/>
      <c r="D133" s="173"/>
      <c r="E133" s="173"/>
      <c r="F133" s="173"/>
      <c r="G133" s="173"/>
      <c r="H133" s="173"/>
      <c r="I133" s="193">
        <v>5</v>
      </c>
      <c r="J133" s="126"/>
    </row>
    <row r="134" spans="1:10" ht="15" customHeight="1" x14ac:dyDescent="0.2">
      <c r="A134" s="119"/>
      <c r="B134" s="173"/>
      <c r="C134" s="173"/>
      <c r="D134" s="173"/>
      <c r="E134" s="173"/>
      <c r="F134" s="173"/>
      <c r="G134" s="173"/>
      <c r="H134" s="173"/>
      <c r="I134" s="193"/>
      <c r="J134" s="126"/>
    </row>
    <row r="135" spans="1:10" ht="15" customHeight="1" x14ac:dyDescent="0.2">
      <c r="A135" s="135"/>
      <c r="B135" s="120" t="str">
        <f>$A$126</f>
        <v>6.2</v>
      </c>
      <c r="C135" s="121" t="s">
        <v>158</v>
      </c>
      <c r="D135" s="122"/>
      <c r="E135" s="123"/>
      <c r="F135" s="123"/>
      <c r="G135" s="124"/>
      <c r="H135" s="189"/>
      <c r="I135" s="232">
        <f>ROUND(I131*I133,2)</f>
        <v>2340</v>
      </c>
      <c r="J135" s="126"/>
    </row>
    <row r="136" spans="1:10" ht="15" customHeight="1" x14ac:dyDescent="0.2">
      <c r="A136" s="119"/>
      <c r="B136" s="173"/>
      <c r="C136" s="173"/>
      <c r="D136" s="173"/>
      <c r="E136" s="173"/>
      <c r="F136" s="173"/>
      <c r="G136" s="173"/>
      <c r="H136" s="173"/>
      <c r="I136" s="200"/>
      <c r="J136" s="126"/>
    </row>
    <row r="137" spans="1:10" ht="15" customHeight="1" x14ac:dyDescent="0.2">
      <c r="A137" s="115" t="s">
        <v>266</v>
      </c>
      <c r="B137" s="355" t="s">
        <v>241</v>
      </c>
      <c r="C137" s="356"/>
      <c r="D137" s="356"/>
      <c r="E137" s="356"/>
      <c r="F137" s="356"/>
      <c r="G137" s="356"/>
      <c r="H137" s="356"/>
      <c r="I137" s="356"/>
      <c r="J137" s="357"/>
    </row>
    <row r="138" spans="1:10" ht="15" customHeight="1" x14ac:dyDescent="0.2">
      <c r="A138" s="157"/>
      <c r="B138" s="181"/>
      <c r="C138" s="182"/>
      <c r="D138" s="182"/>
      <c r="E138" s="182"/>
      <c r="F138" s="182"/>
      <c r="G138" s="182"/>
      <c r="H138" s="182"/>
      <c r="I138" s="182"/>
      <c r="J138" s="165"/>
    </row>
    <row r="139" spans="1:10" ht="15" customHeight="1" x14ac:dyDescent="0.2">
      <c r="A139" s="158" t="s">
        <v>159</v>
      </c>
      <c r="B139" s="197"/>
      <c r="C139" s="197"/>
      <c r="D139" s="197"/>
      <c r="E139" s="197"/>
      <c r="F139" s="197"/>
      <c r="G139" s="143"/>
      <c r="H139" s="143"/>
      <c r="I139" s="210">
        <f>I128</f>
        <v>360</v>
      </c>
      <c r="J139" s="144"/>
    </row>
    <row r="140" spans="1:10" ht="15" customHeight="1" x14ac:dyDescent="0.2">
      <c r="A140" s="129" t="s">
        <v>152</v>
      </c>
      <c r="B140" s="189"/>
      <c r="C140" s="180"/>
      <c r="D140" s="189"/>
      <c r="E140" s="189"/>
      <c r="F140" s="145"/>
      <c r="G140" s="189"/>
      <c r="H140" s="189"/>
      <c r="I140" s="146">
        <f>'[132]BANCO DE DADOS'!$B$28</f>
        <v>0.3</v>
      </c>
      <c r="J140" s="144"/>
    </row>
    <row r="141" spans="1:10" ht="15" customHeight="1" x14ac:dyDescent="0.2">
      <c r="A141" s="119"/>
      <c r="B141" s="173"/>
      <c r="C141" s="173"/>
      <c r="D141" s="173"/>
      <c r="E141" s="173"/>
      <c r="F141" s="173"/>
      <c r="G141" s="173"/>
      <c r="H141" s="173"/>
      <c r="I141" s="173"/>
      <c r="J141" s="128"/>
    </row>
    <row r="142" spans="1:10" ht="15" customHeight="1" x14ac:dyDescent="0.2">
      <c r="A142" s="135"/>
      <c r="B142" s="120" t="str">
        <f>$A$137</f>
        <v>6.3</v>
      </c>
      <c r="C142" s="121" t="s">
        <v>153</v>
      </c>
      <c r="D142" s="122"/>
      <c r="E142" s="123"/>
      <c r="F142" s="123"/>
      <c r="G142" s="124"/>
      <c r="H142" s="173"/>
      <c r="I142" s="147">
        <f>ROUND((I139*I140)+I139,2)</f>
        <v>468</v>
      </c>
      <c r="J142" s="165"/>
    </row>
    <row r="143" spans="1:10" ht="15" customHeight="1" x14ac:dyDescent="0.2">
      <c r="A143" s="157"/>
      <c r="B143" s="181"/>
      <c r="C143" s="182"/>
      <c r="D143" s="182"/>
      <c r="E143" s="182"/>
      <c r="F143" s="182"/>
      <c r="G143" s="182"/>
      <c r="H143" s="182"/>
      <c r="I143" s="182"/>
      <c r="J143" s="165"/>
    </row>
    <row r="144" spans="1:10" ht="25.5" customHeight="1" x14ac:dyDescent="0.2">
      <c r="A144" s="115" t="s">
        <v>267</v>
      </c>
      <c r="B144" s="355" t="s">
        <v>246</v>
      </c>
      <c r="C144" s="356"/>
      <c r="D144" s="356"/>
      <c r="E144" s="356"/>
      <c r="F144" s="356"/>
      <c r="G144" s="356"/>
      <c r="H144" s="356"/>
      <c r="I144" s="356"/>
      <c r="J144" s="357"/>
    </row>
    <row r="145" spans="1:10" ht="15" customHeight="1" x14ac:dyDescent="0.2">
      <c r="A145" s="127"/>
      <c r="B145" s="182"/>
      <c r="C145" s="182"/>
      <c r="D145" s="182"/>
      <c r="E145" s="182"/>
      <c r="F145" s="182"/>
      <c r="G145" s="182"/>
      <c r="H145" s="182"/>
      <c r="I145" s="188"/>
      <c r="J145" s="165"/>
    </row>
    <row r="146" spans="1:10" ht="15" customHeight="1" x14ac:dyDescent="0.2">
      <c r="A146" s="127" t="s">
        <v>155</v>
      </c>
      <c r="B146" s="182"/>
      <c r="C146" s="182"/>
      <c r="D146" s="182"/>
      <c r="E146" s="182"/>
      <c r="F146" s="182"/>
      <c r="G146" s="182"/>
      <c r="H146" s="182"/>
      <c r="I146" s="188">
        <f>I124</f>
        <v>360</v>
      </c>
      <c r="J146" s="165"/>
    </row>
    <row r="147" spans="1:10" ht="15" customHeight="1" x14ac:dyDescent="0.2">
      <c r="A147" s="127"/>
      <c r="B147" s="182"/>
      <c r="C147" s="182"/>
      <c r="D147" s="182"/>
      <c r="E147" s="182"/>
      <c r="F147" s="182"/>
      <c r="G147" s="182"/>
      <c r="H147" s="182"/>
      <c r="I147" s="188"/>
      <c r="J147" s="165"/>
    </row>
    <row r="148" spans="1:10" ht="15" customHeight="1" x14ac:dyDescent="0.2">
      <c r="A148" s="135"/>
      <c r="B148" s="120" t="str">
        <f>$A$144</f>
        <v>6.4</v>
      </c>
      <c r="C148" s="121" t="s">
        <v>156</v>
      </c>
      <c r="D148" s="122"/>
      <c r="E148" s="123"/>
      <c r="F148" s="123"/>
      <c r="G148" s="124"/>
      <c r="H148" s="189"/>
      <c r="I148" s="147">
        <f>ROUND(SUMIF(A146:A146,"volume de escavação:",I146:I146),2)</f>
        <v>360</v>
      </c>
      <c r="J148" s="165"/>
    </row>
    <row r="149" spans="1:10" ht="15" customHeight="1" x14ac:dyDescent="0.2">
      <c r="A149" s="119"/>
      <c r="B149" s="173"/>
      <c r="C149" s="173"/>
      <c r="D149" s="173"/>
      <c r="E149" s="173"/>
      <c r="F149" s="173"/>
      <c r="G149" s="173"/>
      <c r="H149" s="173"/>
      <c r="I149" s="200"/>
      <c r="J149" s="126"/>
    </row>
    <row r="150" spans="1:10" ht="25.5" customHeight="1" x14ac:dyDescent="0.2">
      <c r="A150" s="115" t="s">
        <v>268</v>
      </c>
      <c r="B150" s="355" t="s">
        <v>119</v>
      </c>
      <c r="C150" s="356"/>
      <c r="D150" s="356"/>
      <c r="E150" s="356"/>
      <c r="F150" s="356"/>
      <c r="G150" s="356"/>
      <c r="H150" s="356"/>
      <c r="I150" s="356"/>
      <c r="J150" s="357"/>
    </row>
    <row r="151" spans="1:10" ht="15" customHeight="1" x14ac:dyDescent="0.2">
      <c r="A151" s="119"/>
      <c r="B151" s="173"/>
      <c r="C151" s="173"/>
      <c r="D151" s="173"/>
      <c r="E151" s="173"/>
      <c r="F151" s="173"/>
      <c r="G151" s="173"/>
      <c r="H151" s="173"/>
      <c r="I151" s="200"/>
      <c r="J151" s="126"/>
    </row>
    <row r="152" spans="1:10" ht="15" customHeight="1" x14ac:dyDescent="0.2">
      <c r="A152" s="119" t="s">
        <v>155</v>
      </c>
      <c r="B152" s="173"/>
      <c r="C152" s="173"/>
      <c r="D152" s="173"/>
      <c r="E152" s="173"/>
      <c r="F152" s="173"/>
      <c r="G152" s="173"/>
      <c r="H152" s="173"/>
      <c r="I152" s="188">
        <f>I124</f>
        <v>360</v>
      </c>
      <c r="J152" s="126"/>
    </row>
    <row r="153" spans="1:10" ht="15" customHeight="1" x14ac:dyDescent="0.2">
      <c r="A153" s="127"/>
      <c r="B153" s="182"/>
      <c r="C153" s="182"/>
      <c r="D153" s="182"/>
      <c r="E153" s="182"/>
      <c r="F153" s="182"/>
      <c r="G153" s="182"/>
      <c r="H153" s="182"/>
      <c r="I153" s="188"/>
      <c r="J153" s="165"/>
    </row>
    <row r="154" spans="1:10" s="159" customFormat="1" ht="15" customHeight="1" x14ac:dyDescent="0.25">
      <c r="A154" s="135"/>
      <c r="B154" s="120" t="str">
        <f>$A$150</f>
        <v>6.5</v>
      </c>
      <c r="C154" s="121" t="s">
        <v>162</v>
      </c>
      <c r="D154" s="122"/>
      <c r="E154" s="123"/>
      <c r="F154" s="123"/>
      <c r="G154" s="124"/>
      <c r="H154" s="189"/>
      <c r="I154" s="147">
        <f>ROUND(SUMIF(A152,"volume de escavação:",I152),2)</f>
        <v>360</v>
      </c>
      <c r="J154" s="126"/>
    </row>
    <row r="155" spans="1:10" ht="15" customHeight="1" x14ac:dyDescent="0.2">
      <c r="A155" s="119"/>
      <c r="B155" s="173"/>
      <c r="C155" s="173"/>
      <c r="D155" s="173"/>
      <c r="E155" s="173"/>
      <c r="F155" s="173"/>
      <c r="G155" s="173"/>
      <c r="H155" s="173"/>
      <c r="I155" s="200"/>
      <c r="J155" s="126"/>
    </row>
    <row r="156" spans="1:10" ht="15" customHeight="1" x14ac:dyDescent="0.2">
      <c r="A156" s="115" t="s">
        <v>269</v>
      </c>
      <c r="B156" s="355" t="s">
        <v>238</v>
      </c>
      <c r="C156" s="355"/>
      <c r="D156" s="355"/>
      <c r="E156" s="355"/>
      <c r="F156" s="355"/>
      <c r="G156" s="355"/>
      <c r="H156" s="355"/>
      <c r="I156" s="355"/>
      <c r="J156" s="361"/>
    </row>
    <row r="157" spans="1:10" ht="15" customHeight="1" x14ac:dyDescent="0.2">
      <c r="A157" s="119"/>
      <c r="B157" s="173"/>
      <c r="C157" s="173"/>
      <c r="D157" s="173"/>
      <c r="E157" s="173"/>
      <c r="F157" s="173"/>
      <c r="G157" s="173"/>
      <c r="H157" s="173"/>
      <c r="I157" s="200"/>
      <c r="J157" s="126"/>
    </row>
    <row r="158" spans="1:10" ht="15" customHeight="1" x14ac:dyDescent="0.2">
      <c r="A158" s="119" t="str">
        <f>C154</f>
        <v>VOLUME DE MATERIAL PARA TRATAMENTO DE TRECHO EM ESTADO "BORRACHUDO":</v>
      </c>
      <c r="B158" s="173"/>
      <c r="C158" s="173"/>
      <c r="D158" s="173"/>
      <c r="E158" s="173"/>
      <c r="F158" s="173"/>
      <c r="G158" s="173"/>
      <c r="H158" s="173"/>
      <c r="I158" s="209">
        <f>I154</f>
        <v>360</v>
      </c>
      <c r="J158" s="126"/>
    </row>
    <row r="159" spans="1:10" ht="15" customHeight="1" x14ac:dyDescent="0.2">
      <c r="A159" s="129" t="s">
        <v>149</v>
      </c>
      <c r="B159" s="192"/>
      <c r="C159" s="192"/>
      <c r="D159" s="192"/>
      <c r="E159" s="192"/>
      <c r="F159" s="192"/>
      <c r="G159" s="192"/>
      <c r="H159" s="137"/>
      <c r="I159" s="138">
        <v>0.3</v>
      </c>
      <c r="J159" s="132"/>
    </row>
    <row r="160" spans="1:10" ht="15" customHeight="1" x14ac:dyDescent="0.2">
      <c r="A160" s="119"/>
      <c r="B160" s="173"/>
      <c r="C160" s="173"/>
      <c r="D160" s="173"/>
      <c r="E160" s="173"/>
      <c r="F160" s="173"/>
      <c r="G160" s="173"/>
      <c r="H160" s="173"/>
      <c r="I160" s="209"/>
      <c r="J160" s="126"/>
    </row>
    <row r="161" spans="1:10" ht="15" customHeight="1" x14ac:dyDescent="0.2">
      <c r="A161" s="129" t="s">
        <v>157</v>
      </c>
      <c r="B161" s="192"/>
      <c r="C161" s="192"/>
      <c r="D161" s="192"/>
      <c r="E161" s="192"/>
      <c r="F161" s="192"/>
      <c r="G161" s="192"/>
      <c r="H161" s="137"/>
      <c r="I161" s="152">
        <f>ROUND((I158*I159+I158),2)</f>
        <v>468</v>
      </c>
      <c r="J161" s="132"/>
    </row>
    <row r="162" spans="1:10" ht="15" customHeight="1" x14ac:dyDescent="0.2">
      <c r="A162" s="119"/>
      <c r="B162" s="173"/>
      <c r="C162" s="173"/>
      <c r="D162" s="173"/>
      <c r="E162" s="173"/>
      <c r="F162" s="173"/>
      <c r="G162" s="173"/>
      <c r="H162" s="173"/>
      <c r="I162" s="209"/>
      <c r="J162" s="126"/>
    </row>
    <row r="163" spans="1:10" ht="15" customHeight="1" x14ac:dyDescent="0.2">
      <c r="A163" s="160" t="s">
        <v>163</v>
      </c>
      <c r="B163" s="189"/>
      <c r="C163" s="189"/>
      <c r="D163" s="189"/>
      <c r="E163" s="189"/>
      <c r="F163" s="189"/>
      <c r="G163" s="189"/>
      <c r="H163" s="189"/>
      <c r="I163" s="193">
        <v>5</v>
      </c>
      <c r="J163" s="126"/>
    </row>
    <row r="164" spans="1:10" ht="15" customHeight="1" x14ac:dyDescent="0.2">
      <c r="A164" s="160"/>
      <c r="B164" s="189"/>
      <c r="C164" s="189"/>
      <c r="D164" s="189"/>
      <c r="E164" s="189"/>
      <c r="F164" s="189"/>
      <c r="G164" s="189"/>
      <c r="H164" s="189"/>
      <c r="I164" s="180"/>
      <c r="J164" s="126"/>
    </row>
    <row r="165" spans="1:10" ht="15" customHeight="1" x14ac:dyDescent="0.2">
      <c r="A165" s="135"/>
      <c r="B165" s="120" t="str">
        <f>$A$156</f>
        <v>6.6</v>
      </c>
      <c r="C165" s="121" t="s">
        <v>164</v>
      </c>
      <c r="D165" s="122"/>
      <c r="E165" s="123"/>
      <c r="F165" s="123"/>
      <c r="G165" s="124"/>
      <c r="H165" s="211"/>
      <c r="I165" s="232">
        <f>ROUND(I161*I163,2)</f>
        <v>2340</v>
      </c>
      <c r="J165" s="126"/>
    </row>
    <row r="166" spans="1:10" ht="15" customHeight="1" x14ac:dyDescent="0.2">
      <c r="A166" s="119"/>
      <c r="B166" s="173"/>
      <c r="C166" s="173"/>
      <c r="D166" s="173"/>
      <c r="E166" s="173"/>
      <c r="F166" s="173"/>
      <c r="G166" s="173"/>
      <c r="H166" s="173"/>
      <c r="I166" s="200"/>
      <c r="J166" s="126"/>
    </row>
    <row r="167" spans="1:10" ht="27" customHeight="1" x14ac:dyDescent="0.2">
      <c r="A167" s="115" t="s">
        <v>270</v>
      </c>
      <c r="B167" s="355" t="s">
        <v>250</v>
      </c>
      <c r="C167" s="355"/>
      <c r="D167" s="355"/>
      <c r="E167" s="355"/>
      <c r="F167" s="355"/>
      <c r="G167" s="355"/>
      <c r="H167" s="355"/>
      <c r="I167" s="355"/>
      <c r="J167" s="361"/>
    </row>
    <row r="168" spans="1:10" ht="15" customHeight="1" x14ac:dyDescent="0.2">
      <c r="A168" s="157"/>
      <c r="B168" s="181"/>
      <c r="C168" s="182"/>
      <c r="D168" s="182"/>
      <c r="E168" s="182"/>
      <c r="F168" s="182"/>
      <c r="G168" s="182"/>
      <c r="H168" s="182"/>
      <c r="I168" s="182"/>
      <c r="J168" s="165"/>
    </row>
    <row r="169" spans="1:10" ht="15" customHeight="1" x14ac:dyDescent="0.2">
      <c r="A169" s="161" t="s">
        <v>165</v>
      </c>
      <c r="B169" s="181"/>
      <c r="C169" s="182"/>
      <c r="D169" s="182"/>
      <c r="E169" s="182"/>
      <c r="F169" s="182"/>
      <c r="G169" s="182"/>
      <c r="H169" s="182"/>
      <c r="I169" s="212">
        <f>I124</f>
        <v>360</v>
      </c>
      <c r="J169" s="165"/>
    </row>
    <row r="170" spans="1:10" ht="15" customHeight="1" x14ac:dyDescent="0.2">
      <c r="A170" s="127"/>
      <c r="B170" s="182"/>
      <c r="C170" s="182"/>
      <c r="D170" s="182"/>
      <c r="E170" s="182"/>
      <c r="F170" s="182"/>
      <c r="G170" s="182"/>
      <c r="H170" s="182"/>
      <c r="I170" s="188"/>
      <c r="J170" s="165"/>
    </row>
    <row r="171" spans="1:10" ht="15" customHeight="1" x14ac:dyDescent="0.2">
      <c r="A171" s="135"/>
      <c r="B171" s="120" t="str">
        <f>$A$167</f>
        <v>6.7</v>
      </c>
      <c r="C171" s="121" t="s">
        <v>166</v>
      </c>
      <c r="D171" s="122"/>
      <c r="E171" s="123"/>
      <c r="F171" s="123"/>
      <c r="G171" s="124"/>
      <c r="H171" s="189"/>
      <c r="I171" s="147">
        <f>ROUND(SUMIF(A169,"VOLUME DE EXECUÇÃO E COMPACTAÇÃO DA CAMADA DE TRATAMENTO:",I169),2)</f>
        <v>360</v>
      </c>
      <c r="J171" s="165"/>
    </row>
    <row r="172" spans="1:10" ht="15" customHeight="1" thickBot="1" x14ac:dyDescent="0.25">
      <c r="A172" s="213"/>
      <c r="B172" s="174"/>
      <c r="C172" s="214"/>
      <c r="D172" s="174"/>
      <c r="E172" s="214"/>
      <c r="F172" s="214"/>
      <c r="G172" s="214"/>
      <c r="H172" s="214"/>
      <c r="I172" s="176"/>
      <c r="J172" s="215"/>
    </row>
    <row r="173" spans="1:10" ht="15" customHeight="1" x14ac:dyDescent="0.2">
      <c r="A173" s="172"/>
      <c r="B173" s="173"/>
      <c r="C173" s="175"/>
      <c r="E173" s="175"/>
      <c r="F173" s="175"/>
      <c r="G173" s="175"/>
      <c r="H173" s="175"/>
      <c r="J173" s="175"/>
    </row>
    <row r="174" spans="1:10" ht="15" customHeight="1" x14ac:dyDescent="0.2"/>
    <row r="175" spans="1:10" ht="15" customHeight="1" x14ac:dyDescent="0.2">
      <c r="A175" s="129"/>
    </row>
    <row r="176" spans="1:10" ht="15" customHeight="1" x14ac:dyDescent="0.2"/>
    <row r="177" spans="1:1" ht="15" customHeight="1" x14ac:dyDescent="0.2">
      <c r="A177" s="129"/>
    </row>
    <row r="178" spans="1:1" ht="15" customHeight="1" x14ac:dyDescent="0.2">
      <c r="A178" s="129"/>
    </row>
    <row r="179" spans="1:1" ht="15" customHeight="1" x14ac:dyDescent="0.2">
      <c r="A179" s="160"/>
    </row>
    <row r="180" spans="1:1" ht="15" customHeight="1" x14ac:dyDescent="0.2">
      <c r="A180" s="160"/>
    </row>
    <row r="181" spans="1:1" ht="15" customHeight="1" x14ac:dyDescent="0.2">
      <c r="A181" s="160"/>
    </row>
    <row r="182" spans="1:1" ht="15" customHeight="1" x14ac:dyDescent="0.2">
      <c r="A182" s="129"/>
    </row>
    <row r="183" spans="1:1" ht="15" customHeight="1" x14ac:dyDescent="0.2"/>
    <row r="184" spans="1:1" ht="15" customHeight="1" x14ac:dyDescent="0.2">
      <c r="A184" s="116"/>
    </row>
    <row r="185" spans="1:1" ht="15" customHeight="1" x14ac:dyDescent="0.2">
      <c r="A185" s="116"/>
    </row>
    <row r="186" spans="1:1" ht="15" customHeight="1" x14ac:dyDescent="0.2">
      <c r="A186" s="116"/>
    </row>
    <row r="187" spans="1:1" ht="15" customHeight="1" x14ac:dyDescent="0.2">
      <c r="A187" s="127"/>
    </row>
    <row r="188" spans="1:1" ht="15" customHeight="1" x14ac:dyDescent="0.2"/>
    <row r="189" spans="1:1" ht="15" customHeight="1" x14ac:dyDescent="0.2">
      <c r="A189" s="127"/>
    </row>
    <row r="190" spans="1:1" ht="15" customHeight="1" x14ac:dyDescent="0.2"/>
    <row r="191" spans="1:1" ht="15" customHeight="1" x14ac:dyDescent="0.2"/>
    <row r="192" spans="1:1"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sheetData>
  <mergeCells count="24">
    <mergeCell ref="B144:J144"/>
    <mergeCell ref="B150:J150"/>
    <mergeCell ref="B156:J156"/>
    <mergeCell ref="B167:J167"/>
    <mergeCell ref="B62:J62"/>
    <mergeCell ref="B116:J116"/>
    <mergeCell ref="B126:J126"/>
    <mergeCell ref="B137:J137"/>
    <mergeCell ref="B97:J97"/>
    <mergeCell ref="B115:J115"/>
    <mergeCell ref="B104:J104"/>
    <mergeCell ref="B63:J63"/>
    <mergeCell ref="B73:J73"/>
    <mergeCell ref="B79:J79"/>
    <mergeCell ref="B90:J90"/>
    <mergeCell ref="B33:J33"/>
    <mergeCell ref="B40:J40"/>
    <mergeCell ref="B43:J43"/>
    <mergeCell ref="B54:J54"/>
    <mergeCell ref="A1:J1"/>
    <mergeCell ref="B4:J4"/>
    <mergeCell ref="B6:J6"/>
    <mergeCell ref="B17:J17"/>
    <mergeCell ref="B25:J25"/>
  </mergeCells>
  <phoneticPr fontId="30" type="noConversion"/>
  <printOptions horizontalCentered="1"/>
  <pageMargins left="0.19685039370078741" right="0.19685039370078741" top="0.98425196850393704" bottom="0.59055118110236227" header="7.874015748031496E-2" footer="0.19685039370078741"/>
  <pageSetup paperSize="9" scale="75" fitToHeight="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A9CF4-9865-43F0-A647-9B16DFCC414B}">
  <sheetPr>
    <tabColor rgb="FF70C846"/>
    <pageSetUpPr fitToPage="1"/>
  </sheetPr>
  <dimension ref="A1:I19"/>
  <sheetViews>
    <sheetView view="pageBreakPreview" zoomScale="80" zoomScaleNormal="100" zoomScaleSheetLayoutView="80" workbookViewId="0">
      <selection activeCell="M13" sqref="M13"/>
    </sheetView>
  </sheetViews>
  <sheetFormatPr defaultColWidth="8" defaultRowHeight="18" x14ac:dyDescent="0.2"/>
  <cols>
    <col min="1" max="1" width="18.625" style="1" customWidth="1"/>
    <col min="2" max="2" width="21.25" style="1" customWidth="1"/>
    <col min="3" max="3" width="11.125" style="1" customWidth="1"/>
    <col min="4" max="4" width="11.125" style="40" customWidth="1"/>
    <col min="5" max="5" width="11.125" style="1" customWidth="1"/>
    <col min="6" max="6" width="19.875" style="41" customWidth="1"/>
    <col min="7" max="7" width="9.625" style="1" customWidth="1"/>
    <col min="8" max="8" width="17.5" style="1" customWidth="1"/>
    <col min="9" max="9" width="17.5" style="42" customWidth="1"/>
    <col min="10" max="10" width="7.625" style="1" customWidth="1"/>
    <col min="11" max="16384" width="8" style="1"/>
  </cols>
  <sheetData>
    <row r="1" spans="1:9" ht="83.25" customHeight="1" thickBot="1" x14ac:dyDescent="0.25">
      <c r="A1" s="364" t="s">
        <v>47</v>
      </c>
      <c r="B1" s="365"/>
      <c r="C1" s="365"/>
      <c r="D1" s="365"/>
      <c r="E1" s="365"/>
      <c r="F1" s="365"/>
      <c r="G1" s="365"/>
      <c r="H1" s="365"/>
      <c r="I1" s="366"/>
    </row>
    <row r="2" spans="1:9" s="6" customFormat="1" ht="32.25" customHeight="1" thickBot="1" x14ac:dyDescent="0.25">
      <c r="A2" s="367" t="s">
        <v>48</v>
      </c>
      <c r="B2" s="368"/>
      <c r="C2" s="2" t="s">
        <v>49</v>
      </c>
      <c r="D2" s="3" t="s">
        <v>50</v>
      </c>
      <c r="E2" s="4" t="s">
        <v>51</v>
      </c>
      <c r="F2" s="5" t="s">
        <v>52</v>
      </c>
      <c r="G2" s="264"/>
      <c r="H2" s="369" t="s">
        <v>53</v>
      </c>
      <c r="I2" s="370"/>
    </row>
    <row r="3" spans="1:9" s="6" customFormat="1" ht="23.25" customHeight="1" thickTop="1" x14ac:dyDescent="0.2">
      <c r="A3" s="7" t="s">
        <v>54</v>
      </c>
      <c r="B3" s="8" t="s">
        <v>55</v>
      </c>
      <c r="C3" s="9">
        <v>3.8</v>
      </c>
      <c r="D3" s="10">
        <v>4.01</v>
      </c>
      <c r="E3" s="11">
        <v>4.67</v>
      </c>
      <c r="F3" s="12">
        <v>4.6699999999999998E-2</v>
      </c>
      <c r="G3" s="265"/>
      <c r="H3" s="13" t="s">
        <v>56</v>
      </c>
      <c r="I3" s="14">
        <v>6.4999999999999997E-3</v>
      </c>
    </row>
    <row r="4" spans="1:9" s="6" customFormat="1" ht="23.25" customHeight="1" x14ac:dyDescent="0.2">
      <c r="A4" s="15" t="s">
        <v>57</v>
      </c>
      <c r="B4" s="16" t="s">
        <v>58</v>
      </c>
      <c r="C4" s="17">
        <v>0.5</v>
      </c>
      <c r="D4" s="17">
        <v>0.56000000000000005</v>
      </c>
      <c r="E4" s="18">
        <v>0.97</v>
      </c>
      <c r="F4" s="19">
        <v>9.7000000000000003E-3</v>
      </c>
      <c r="G4" s="265"/>
      <c r="H4" s="20" t="s">
        <v>59</v>
      </c>
      <c r="I4" s="21">
        <v>0.03</v>
      </c>
    </row>
    <row r="5" spans="1:9" s="6" customFormat="1" ht="23.25" customHeight="1" x14ac:dyDescent="0.2">
      <c r="A5" s="15" t="s">
        <v>60</v>
      </c>
      <c r="B5" s="16" t="s">
        <v>61</v>
      </c>
      <c r="C5" s="17">
        <v>0.32</v>
      </c>
      <c r="D5" s="17">
        <v>0.4</v>
      </c>
      <c r="E5" s="18">
        <v>0.74</v>
      </c>
      <c r="F5" s="19">
        <v>7.4000000000000003E-3</v>
      </c>
      <c r="G5" s="265"/>
      <c r="H5" s="20" t="s">
        <v>62</v>
      </c>
      <c r="I5" s="21">
        <v>0.05</v>
      </c>
    </row>
    <row r="6" spans="1:9" s="6" customFormat="1" ht="23.25" customHeight="1" x14ac:dyDescent="0.2">
      <c r="A6" s="15" t="s">
        <v>63</v>
      </c>
      <c r="B6" s="16" t="s">
        <v>64</v>
      </c>
      <c r="C6" s="17">
        <v>1.02</v>
      </c>
      <c r="D6" s="17">
        <v>1.1100000000000001</v>
      </c>
      <c r="E6" s="18">
        <v>1.21</v>
      </c>
      <c r="F6" s="19">
        <v>1.21E-2</v>
      </c>
      <c r="G6" s="265"/>
      <c r="H6" s="371" t="s">
        <v>65</v>
      </c>
      <c r="I6" s="373">
        <v>0</v>
      </c>
    </row>
    <row r="7" spans="1:9" s="6" customFormat="1" ht="23.25" customHeight="1" thickBot="1" x14ac:dyDescent="0.25">
      <c r="A7" s="15" t="s">
        <v>66</v>
      </c>
      <c r="B7" s="16" t="s">
        <v>67</v>
      </c>
      <c r="C7" s="17">
        <v>6.64</v>
      </c>
      <c r="D7" s="17">
        <v>7.3</v>
      </c>
      <c r="E7" s="18">
        <v>8.69</v>
      </c>
      <c r="F7" s="19">
        <v>8.6900000000000005E-2</v>
      </c>
      <c r="G7" s="265"/>
      <c r="H7" s="372"/>
      <c r="I7" s="374"/>
    </row>
    <row r="8" spans="1:9" s="6" customFormat="1" ht="23.25" customHeight="1" thickBot="1" x14ac:dyDescent="0.25">
      <c r="A8" s="22" t="s">
        <v>68</v>
      </c>
      <c r="B8" s="23" t="s">
        <v>69</v>
      </c>
      <c r="C8" s="24"/>
      <c r="D8" s="24"/>
      <c r="E8" s="25"/>
      <c r="F8" s="26">
        <f>I8</f>
        <v>8.6499999999999994E-2</v>
      </c>
      <c r="G8" s="265"/>
      <c r="H8" s="27" t="s">
        <v>46</v>
      </c>
      <c r="I8" s="28">
        <f>SUM(I3:I7)</f>
        <v>8.6499999999999994E-2</v>
      </c>
    </row>
    <row r="9" spans="1:9" s="6" customFormat="1" ht="20.100000000000001" customHeight="1" thickBot="1" x14ac:dyDescent="0.25">
      <c r="A9" s="29"/>
      <c r="B9" s="265"/>
      <c r="C9" s="265"/>
      <c r="D9" s="265"/>
      <c r="E9" s="265"/>
      <c r="F9" s="265"/>
      <c r="G9" s="265"/>
      <c r="H9" s="265"/>
      <c r="I9" s="30"/>
    </row>
    <row r="10" spans="1:9" s="33" customFormat="1" ht="30" customHeight="1" thickBot="1" x14ac:dyDescent="0.25">
      <c r="A10" s="31"/>
      <c r="B10" s="32" t="s">
        <v>70</v>
      </c>
      <c r="C10" s="362">
        <f>ROUND((((1+F3+F4+F5)*(1+F6)*(1+F7)/(1-F8))-1),4)</f>
        <v>0.28100000000000003</v>
      </c>
      <c r="D10" s="363"/>
      <c r="E10" s="265"/>
      <c r="F10" s="265"/>
      <c r="G10" s="265"/>
      <c r="H10" s="265"/>
      <c r="I10" s="30"/>
    </row>
    <row r="11" spans="1:9" s="33" customFormat="1" ht="20.100000000000001" customHeight="1" x14ac:dyDescent="0.2">
      <c r="A11" s="29"/>
      <c r="B11" s="265"/>
      <c r="C11" s="265"/>
      <c r="D11" s="265"/>
      <c r="E11" s="265"/>
      <c r="F11" s="265"/>
      <c r="G11" s="265"/>
      <c r="H11" s="265"/>
      <c r="I11" s="30"/>
    </row>
    <row r="12" spans="1:9" s="33" customFormat="1" ht="18" customHeight="1" x14ac:dyDescent="0.2">
      <c r="A12" s="34" t="s">
        <v>71</v>
      </c>
      <c r="B12" s="266"/>
      <c r="C12" s="265"/>
      <c r="D12" s="265"/>
      <c r="E12" s="265"/>
      <c r="F12" s="267"/>
      <c r="G12" s="265"/>
      <c r="H12" s="265"/>
      <c r="I12" s="35"/>
    </row>
    <row r="13" spans="1:9" s="33" customFormat="1" ht="20.100000000000001" customHeight="1" x14ac:dyDescent="0.2">
      <c r="A13" s="36" t="s">
        <v>72</v>
      </c>
      <c r="B13" s="268"/>
      <c r="C13" s="265"/>
      <c r="D13" s="265"/>
      <c r="E13" s="265"/>
      <c r="F13" s="269"/>
      <c r="G13" s="265"/>
      <c r="H13" s="265"/>
      <c r="I13" s="35"/>
    </row>
    <row r="14" spans="1:9" s="33" customFormat="1" ht="20.100000000000001" customHeight="1" x14ac:dyDescent="0.2">
      <c r="A14" s="36" t="s">
        <v>73</v>
      </c>
      <c r="B14" s="268"/>
      <c r="C14" s="265"/>
      <c r="D14" s="265"/>
      <c r="E14" s="265"/>
      <c r="F14" s="269"/>
      <c r="G14" s="265"/>
      <c r="H14" s="265"/>
      <c r="I14" s="35"/>
    </row>
    <row r="15" spans="1:9" s="33" customFormat="1" ht="20.100000000000001" customHeight="1" x14ac:dyDescent="0.2">
      <c r="A15" s="36" t="s">
        <v>74</v>
      </c>
      <c r="B15" s="268"/>
      <c r="C15" s="265"/>
      <c r="D15" s="265"/>
      <c r="E15" s="265"/>
      <c r="F15" s="269"/>
      <c r="G15" s="265"/>
      <c r="H15" s="265"/>
      <c r="I15" s="35"/>
    </row>
    <row r="16" spans="1:9" s="33" customFormat="1" ht="20.100000000000001" customHeight="1" x14ac:dyDescent="0.2">
      <c r="A16" s="36" t="s">
        <v>75</v>
      </c>
      <c r="B16" s="268"/>
      <c r="C16" s="265"/>
      <c r="D16" s="265"/>
      <c r="E16" s="265"/>
      <c r="F16" s="265"/>
      <c r="G16" s="265"/>
      <c r="H16" s="265"/>
      <c r="I16" s="30"/>
    </row>
    <row r="17" spans="1:9" s="33" customFormat="1" ht="20.100000000000001" customHeight="1" x14ac:dyDescent="0.2">
      <c r="A17" s="36" t="s">
        <v>76</v>
      </c>
      <c r="B17" s="268"/>
      <c r="C17" s="265"/>
      <c r="D17" s="265"/>
      <c r="E17" s="265"/>
      <c r="F17" s="265"/>
      <c r="G17" s="265"/>
      <c r="H17" s="265"/>
      <c r="I17" s="30"/>
    </row>
    <row r="18" spans="1:9" s="33" customFormat="1" ht="20.100000000000001" customHeight="1" x14ac:dyDescent="0.2">
      <c r="A18" s="36" t="s">
        <v>77</v>
      </c>
      <c r="B18" s="268"/>
      <c r="C18" s="265"/>
      <c r="D18" s="265"/>
      <c r="E18" s="265"/>
      <c r="F18" s="265"/>
      <c r="G18" s="265"/>
      <c r="H18" s="265"/>
      <c r="I18" s="30"/>
    </row>
    <row r="19" spans="1:9" s="33" customFormat="1" ht="20.100000000000001" customHeight="1" thickBot="1" x14ac:dyDescent="0.25">
      <c r="A19" s="37" t="s">
        <v>78</v>
      </c>
      <c r="B19" s="38"/>
      <c r="C19" s="38"/>
      <c r="D19" s="38"/>
      <c r="E19" s="38"/>
      <c r="F19" s="38"/>
      <c r="G19" s="38"/>
      <c r="H19" s="38"/>
      <c r="I19" s="39"/>
    </row>
  </sheetData>
  <mergeCells count="6">
    <mergeCell ref="C10:D10"/>
    <mergeCell ref="A1:I1"/>
    <mergeCell ref="A2:B2"/>
    <mergeCell ref="H2:I2"/>
    <mergeCell ref="H6:H7"/>
    <mergeCell ref="I6:I7"/>
  </mergeCells>
  <printOptions horizontalCentered="1"/>
  <pageMargins left="0.59055118110236227" right="0.59055118110236227" top="1.1811023622047245" bottom="0.98425196850393704" header="7.874015748031496E-2" footer="0.19685039370078741"/>
  <pageSetup paperSize="9" scale="74"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D767E-A481-4ABC-89AA-744304C9F58A}">
  <sheetPr>
    <tabColor rgb="FF254872"/>
    <pageSetUpPr fitToPage="1"/>
  </sheetPr>
  <dimension ref="A1:X67"/>
  <sheetViews>
    <sheetView view="pageBreakPreview" zoomScale="60" zoomScaleNormal="100" workbookViewId="0">
      <selection activeCell="Q13" sqref="Q13"/>
    </sheetView>
  </sheetViews>
  <sheetFormatPr defaultColWidth="8" defaultRowHeight="12.75" x14ac:dyDescent="0.2"/>
  <cols>
    <col min="1" max="1" width="16.375" style="6" bestFit="1" customWidth="1"/>
    <col min="2" max="2" width="53.125" style="6" customWidth="1"/>
    <col min="3" max="3" width="9.375" style="6" customWidth="1"/>
    <col min="4" max="4" width="20" style="6" customWidth="1"/>
    <col min="5" max="7" width="11.125" style="6" customWidth="1"/>
    <col min="8" max="10" width="11.375" style="6" customWidth="1"/>
    <col min="11" max="12" width="11.125" style="6" customWidth="1"/>
    <col min="13" max="13" width="16.375" style="6" customWidth="1"/>
    <col min="14" max="16" width="11.125" style="6" customWidth="1"/>
    <col min="17" max="17" width="17.375" style="6" customWidth="1"/>
    <col min="18" max="18" width="51.125" style="6" customWidth="1"/>
    <col min="19" max="16384" width="8" style="6"/>
  </cols>
  <sheetData>
    <row r="1" spans="1:24" ht="45" customHeight="1" x14ac:dyDescent="0.25">
      <c r="A1" s="385" t="s">
        <v>100</v>
      </c>
      <c r="B1" s="386"/>
      <c r="C1" s="386"/>
      <c r="D1" s="386"/>
      <c r="E1" s="386"/>
      <c r="F1" s="386"/>
      <c r="G1" s="386"/>
      <c r="H1" s="386"/>
      <c r="I1" s="386"/>
      <c r="J1" s="386"/>
      <c r="K1" s="386"/>
      <c r="L1" s="386"/>
      <c r="M1" s="386"/>
      <c r="N1" s="387"/>
      <c r="O1" s="234"/>
      <c r="P1" s="234"/>
      <c r="Q1" s="234"/>
      <c r="R1" s="234"/>
      <c r="S1" s="234"/>
      <c r="T1" s="234"/>
      <c r="U1" s="234"/>
      <c r="V1" s="234"/>
    </row>
    <row r="2" spans="1:24" ht="60" customHeight="1" x14ac:dyDescent="0.25">
      <c r="A2" s="388" t="s">
        <v>101</v>
      </c>
      <c r="B2" s="389"/>
      <c r="C2" s="389"/>
      <c r="D2" s="390"/>
      <c r="E2" s="391" t="s">
        <v>102</v>
      </c>
      <c r="F2" s="392"/>
      <c r="G2" s="391" t="s">
        <v>258</v>
      </c>
      <c r="H2" s="392"/>
      <c r="I2" s="391" t="s">
        <v>103</v>
      </c>
      <c r="J2" s="392"/>
      <c r="K2" s="380" t="s">
        <v>259</v>
      </c>
      <c r="L2" s="381"/>
      <c r="M2" s="380" t="s">
        <v>104</v>
      </c>
      <c r="N2" s="395"/>
      <c r="O2" s="234"/>
      <c r="P2" s="234"/>
      <c r="Q2" s="234"/>
      <c r="R2" s="234"/>
      <c r="S2" s="234"/>
      <c r="T2" s="234"/>
      <c r="U2" s="234"/>
      <c r="V2" s="234"/>
    </row>
    <row r="3" spans="1:24" ht="50.25" customHeight="1" x14ac:dyDescent="0.25">
      <c r="A3" s="398" t="s">
        <v>105</v>
      </c>
      <c r="B3" s="399"/>
      <c r="C3" s="400" t="s">
        <v>260</v>
      </c>
      <c r="D3" s="401"/>
      <c r="E3" s="402" t="s">
        <v>261</v>
      </c>
      <c r="F3" s="402"/>
      <c r="G3" s="402" t="s">
        <v>262</v>
      </c>
      <c r="H3" s="402"/>
      <c r="I3" s="403" t="s">
        <v>106</v>
      </c>
      <c r="J3" s="403"/>
      <c r="K3" s="393"/>
      <c r="L3" s="394"/>
      <c r="M3" s="393"/>
      <c r="N3" s="396"/>
      <c r="O3" s="234"/>
      <c r="P3" s="234"/>
      <c r="Q3" s="234"/>
      <c r="R3" s="234"/>
      <c r="S3" s="234"/>
      <c r="T3" s="234"/>
      <c r="U3" s="234"/>
      <c r="V3" s="234"/>
    </row>
    <row r="4" spans="1:24" ht="64.5" customHeight="1" x14ac:dyDescent="0.25">
      <c r="A4" s="404" t="s">
        <v>107</v>
      </c>
      <c r="B4" s="405"/>
      <c r="C4" s="410" t="s">
        <v>108</v>
      </c>
      <c r="D4" s="411"/>
      <c r="E4" s="380" t="s">
        <v>109</v>
      </c>
      <c r="F4" s="381"/>
      <c r="G4" s="380" t="s">
        <v>263</v>
      </c>
      <c r="H4" s="381"/>
      <c r="I4" s="380" t="s">
        <v>110</v>
      </c>
      <c r="J4" s="381"/>
      <c r="K4" s="393"/>
      <c r="L4" s="394"/>
      <c r="M4" s="393"/>
      <c r="N4" s="396"/>
      <c r="O4" s="234"/>
      <c r="P4" s="234"/>
      <c r="Q4" s="234"/>
      <c r="R4" s="234"/>
      <c r="S4" s="234"/>
      <c r="T4" s="234"/>
      <c r="U4" s="234"/>
      <c r="V4" s="234"/>
    </row>
    <row r="5" spans="1:24" ht="30" customHeight="1" x14ac:dyDescent="0.25">
      <c r="A5" s="406"/>
      <c r="B5" s="407"/>
      <c r="C5" s="412"/>
      <c r="D5" s="413"/>
      <c r="E5" s="382"/>
      <c r="F5" s="383"/>
      <c r="G5" s="382"/>
      <c r="H5" s="383"/>
      <c r="I5" s="382"/>
      <c r="J5" s="383"/>
      <c r="K5" s="382"/>
      <c r="L5" s="383"/>
      <c r="M5" s="382"/>
      <c r="N5" s="397"/>
      <c r="O5" s="234"/>
      <c r="P5" s="234"/>
      <c r="Q5" s="234"/>
      <c r="R5" s="234"/>
      <c r="S5" s="234"/>
      <c r="T5" s="234"/>
      <c r="U5" s="234"/>
      <c r="V5" s="234"/>
    </row>
    <row r="6" spans="1:24" ht="25.15" customHeight="1" x14ac:dyDescent="0.25">
      <c r="A6" s="408"/>
      <c r="B6" s="409"/>
      <c r="C6" s="414"/>
      <c r="D6" s="415"/>
      <c r="E6" s="384" t="s">
        <v>111</v>
      </c>
      <c r="F6" s="384"/>
      <c r="G6" s="384" t="s">
        <v>111</v>
      </c>
      <c r="H6" s="384"/>
      <c r="I6" s="384" t="s">
        <v>111</v>
      </c>
      <c r="J6" s="384"/>
      <c r="K6" s="384" t="s">
        <v>111</v>
      </c>
      <c r="L6" s="384"/>
      <c r="M6" s="375" t="s">
        <v>111</v>
      </c>
      <c r="N6" s="376"/>
      <c r="O6" s="234"/>
      <c r="P6" s="234"/>
      <c r="Q6" s="234"/>
      <c r="R6" s="234"/>
      <c r="S6" s="234"/>
      <c r="T6" s="234"/>
      <c r="U6" s="234"/>
      <c r="V6" s="234"/>
    </row>
    <row r="7" spans="1:24" ht="27.75" customHeight="1" x14ac:dyDescent="0.25">
      <c r="A7" s="81" t="s">
        <v>81</v>
      </c>
      <c r="B7" s="82" t="s">
        <v>112</v>
      </c>
      <c r="C7" s="83" t="s">
        <v>113</v>
      </c>
      <c r="D7" s="83" t="s">
        <v>114</v>
      </c>
      <c r="E7" s="83" t="s">
        <v>115</v>
      </c>
      <c r="F7" s="228" t="s">
        <v>46</v>
      </c>
      <c r="G7" s="83" t="s">
        <v>115</v>
      </c>
      <c r="H7" s="228" t="s">
        <v>46</v>
      </c>
      <c r="I7" s="83" t="s">
        <v>115</v>
      </c>
      <c r="J7" s="228" t="s">
        <v>46</v>
      </c>
      <c r="K7" s="83" t="s">
        <v>115</v>
      </c>
      <c r="L7" s="228" t="s">
        <v>46</v>
      </c>
      <c r="M7" s="82" t="s">
        <v>116</v>
      </c>
      <c r="N7" s="84" t="s">
        <v>117</v>
      </c>
      <c r="O7" s="234"/>
      <c r="P7" s="234"/>
      <c r="Q7" s="234"/>
      <c r="R7" s="234"/>
      <c r="S7" s="234"/>
      <c r="T7" s="234"/>
      <c r="U7" s="234"/>
      <c r="V7" s="234"/>
    </row>
    <row r="8" spans="1:24" ht="73.5" customHeight="1" x14ac:dyDescent="0.25">
      <c r="A8" s="235" t="s">
        <v>118</v>
      </c>
      <c r="B8" s="236" t="s">
        <v>119</v>
      </c>
      <c r="C8" s="85" t="s">
        <v>120</v>
      </c>
      <c r="D8" s="86">
        <v>1</v>
      </c>
      <c r="E8" s="87">
        <v>95</v>
      </c>
      <c r="F8" s="87">
        <f>ROUND($D$8*E8,2)</f>
        <v>95</v>
      </c>
      <c r="G8" s="88">
        <v>67.099999999999994</v>
      </c>
      <c r="H8" s="87">
        <f>ROUND($D$8*G8,2)</f>
        <v>67.099999999999994</v>
      </c>
      <c r="I8" s="88">
        <v>65.5</v>
      </c>
      <c r="J8" s="87">
        <f>ROUND($D$8*I8,2)</f>
        <v>65.5</v>
      </c>
      <c r="K8" s="88">
        <v>37</v>
      </c>
      <c r="L8" s="87">
        <f>ROUND($D$8*K8,2)</f>
        <v>37</v>
      </c>
      <c r="M8" s="89">
        <f>MEDIAN(E8,G8,I8,K8)</f>
        <v>66.3</v>
      </c>
      <c r="N8" s="90">
        <f>M8*D8</f>
        <v>66.3</v>
      </c>
      <c r="O8" s="234"/>
      <c r="P8" s="234"/>
      <c r="Q8" s="234"/>
      <c r="R8" s="234"/>
      <c r="S8" s="234"/>
      <c r="T8" s="234"/>
      <c r="U8" s="234"/>
      <c r="V8" s="234"/>
    </row>
    <row r="9" spans="1:24" s="96" customFormat="1" ht="73.5" customHeight="1" thickBot="1" x14ac:dyDescent="0.3">
      <c r="A9" s="237" t="s">
        <v>121</v>
      </c>
      <c r="B9" s="238" t="s">
        <v>122</v>
      </c>
      <c r="C9" s="91" t="s">
        <v>120</v>
      </c>
      <c r="D9" s="92">
        <v>1</v>
      </c>
      <c r="E9" s="93">
        <v>75</v>
      </c>
      <c r="F9" s="93">
        <f>ROUND($D$9*E9,2)</f>
        <v>75</v>
      </c>
      <c r="G9" s="93">
        <v>47.9</v>
      </c>
      <c r="H9" s="93">
        <f>ROUND($D$9*G9,2)</f>
        <v>47.9</v>
      </c>
      <c r="I9" s="93">
        <v>45.5</v>
      </c>
      <c r="J9" s="93">
        <f>ROUND($D$9*I9,2)</f>
        <v>45.5</v>
      </c>
      <c r="K9" s="239">
        <v>0</v>
      </c>
      <c r="L9" s="93">
        <f>ROUND($D$9*K9,2)</f>
        <v>0</v>
      </c>
      <c r="M9" s="94">
        <f>MEDIAN(E9,G9,I9,K9)</f>
        <v>46.7</v>
      </c>
      <c r="N9" s="95">
        <f>M9*D9</f>
        <v>46.7</v>
      </c>
      <c r="O9" s="234"/>
      <c r="P9" s="234"/>
      <c r="Q9" s="234"/>
      <c r="R9" s="234"/>
      <c r="S9" s="234"/>
      <c r="T9" s="234"/>
      <c r="U9" s="234"/>
      <c r="V9" s="234"/>
    </row>
    <row r="10" spans="1:24" ht="47.25" customHeight="1" x14ac:dyDescent="0.2">
      <c r="A10" s="97"/>
      <c r="B10" s="97"/>
      <c r="C10" s="377"/>
      <c r="D10" s="377"/>
      <c r="E10" s="378"/>
      <c r="F10" s="378"/>
      <c r="G10" s="378"/>
      <c r="H10" s="378"/>
      <c r="I10" s="229"/>
      <c r="J10" s="229"/>
      <c r="K10" s="229"/>
      <c r="L10" s="229"/>
      <c r="M10" s="379"/>
      <c r="N10" s="379"/>
      <c r="O10" s="96"/>
      <c r="P10" s="96"/>
      <c r="Q10" s="96"/>
      <c r="R10" s="96"/>
      <c r="S10" s="96"/>
      <c r="T10" s="96"/>
      <c r="U10" s="96"/>
      <c r="V10" s="96"/>
      <c r="W10" s="240"/>
      <c r="X10" s="240"/>
    </row>
    <row r="11" spans="1:24" ht="47.25" customHeight="1" x14ac:dyDescent="0.25">
      <c r="A11" s="234"/>
      <c r="B11" s="234"/>
      <c r="C11" s="234"/>
      <c r="D11" s="234"/>
      <c r="E11" s="234"/>
      <c r="F11" s="234"/>
      <c r="G11" s="234"/>
      <c r="H11" s="234"/>
      <c r="I11" s="234"/>
      <c r="J11" s="234"/>
      <c r="K11" s="234"/>
      <c r="L11" s="234"/>
      <c r="M11" s="234"/>
      <c r="N11" s="234"/>
      <c r="O11" s="234"/>
      <c r="P11" s="240"/>
      <c r="Q11" s="240"/>
      <c r="R11" s="240"/>
      <c r="S11" s="240"/>
      <c r="T11" s="240"/>
      <c r="U11" s="240"/>
      <c r="V11" s="240"/>
    </row>
    <row r="12" spans="1:24" ht="25.15" customHeight="1" x14ac:dyDescent="0.25">
      <c r="A12" s="234"/>
      <c r="B12" s="234"/>
      <c r="C12" s="234"/>
      <c r="D12" s="234"/>
      <c r="E12" s="234"/>
      <c r="F12" s="234"/>
      <c r="G12" s="234"/>
      <c r="H12" s="234"/>
      <c r="I12" s="234"/>
      <c r="J12" s="234"/>
      <c r="K12" s="234"/>
      <c r="L12" s="234"/>
      <c r="M12" s="234"/>
      <c r="N12" s="234"/>
      <c r="O12" s="234"/>
      <c r="P12" s="234"/>
      <c r="Q12" s="234"/>
      <c r="R12" s="234"/>
      <c r="S12" s="234"/>
      <c r="T12" s="234"/>
      <c r="U12" s="234"/>
      <c r="V12" s="234"/>
    </row>
    <row r="13" spans="1:24" ht="25.15" customHeight="1"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row>
    <row r="14" spans="1:24" ht="25.15" customHeight="1" x14ac:dyDescent="0.25">
      <c r="A14" s="234"/>
      <c r="B14" s="98"/>
      <c r="C14" s="98"/>
      <c r="D14" s="98"/>
      <c r="E14" s="98"/>
      <c r="F14" s="98"/>
      <c r="G14" s="98"/>
      <c r="H14" s="98"/>
      <c r="I14" s="98"/>
      <c r="J14" s="98"/>
      <c r="K14" s="98"/>
      <c r="L14" s="98"/>
      <c r="M14" s="99"/>
      <c r="N14" s="100"/>
      <c r="O14" s="234"/>
      <c r="P14" s="234"/>
      <c r="Q14" s="234"/>
      <c r="R14" s="234"/>
      <c r="S14" s="234"/>
      <c r="T14" s="234"/>
      <c r="U14" s="234"/>
      <c r="V14" s="234"/>
    </row>
    <row r="15" spans="1:24" ht="25.15" customHeight="1" x14ac:dyDescent="0.25">
      <c r="A15" s="234"/>
      <c r="B15" s="98"/>
      <c r="C15" s="98"/>
      <c r="D15" s="98"/>
      <c r="E15" s="98"/>
      <c r="F15" s="98"/>
      <c r="G15" s="98"/>
      <c r="H15" s="98"/>
      <c r="I15" s="98"/>
      <c r="J15" s="98"/>
      <c r="K15" s="98"/>
      <c r="L15" s="98"/>
      <c r="M15" s="101"/>
      <c r="N15" s="101"/>
      <c r="O15" s="234"/>
      <c r="P15" s="234"/>
      <c r="Q15" s="234"/>
      <c r="R15" s="234"/>
      <c r="S15" s="234"/>
      <c r="T15" s="234"/>
      <c r="U15" s="234"/>
      <c r="V15" s="234"/>
    </row>
    <row r="16" spans="1:24" ht="25.15" customHeight="1" x14ac:dyDescent="0.25">
      <c r="A16" s="234"/>
      <c r="B16" s="98"/>
      <c r="C16" s="98"/>
      <c r="D16" s="98"/>
      <c r="E16" s="98"/>
      <c r="F16" s="98"/>
      <c r="G16" s="98"/>
      <c r="H16" s="98"/>
      <c r="I16" s="98"/>
      <c r="J16" s="98"/>
      <c r="K16" s="98"/>
      <c r="L16" s="98"/>
      <c r="M16" s="101"/>
      <c r="N16" s="101"/>
      <c r="O16" s="234"/>
      <c r="P16" s="234"/>
      <c r="Q16" s="234"/>
      <c r="R16" s="234"/>
      <c r="S16" s="234"/>
      <c r="T16" s="234"/>
      <c r="U16" s="234"/>
      <c r="V16" s="234"/>
    </row>
    <row r="17" spans="2:24" ht="25.15" customHeight="1" x14ac:dyDescent="0.25">
      <c r="B17" s="98"/>
      <c r="C17" s="98"/>
      <c r="D17" s="98"/>
      <c r="E17" s="98"/>
      <c r="F17" s="98"/>
      <c r="G17" s="98"/>
      <c r="H17" s="98"/>
      <c r="I17" s="98"/>
      <c r="J17" s="98"/>
      <c r="K17" s="98"/>
      <c r="L17" s="98"/>
      <c r="M17" s="101"/>
      <c r="N17" s="101"/>
      <c r="O17" s="234"/>
      <c r="P17" s="234"/>
      <c r="Q17" s="234"/>
      <c r="R17" s="234"/>
      <c r="S17" s="234"/>
      <c r="T17" s="234"/>
      <c r="U17" s="234"/>
      <c r="V17" s="234"/>
    </row>
    <row r="18" spans="2:24" s="240" customFormat="1" ht="25.15" customHeight="1" x14ac:dyDescent="0.25">
      <c r="B18" s="98"/>
      <c r="C18" s="98"/>
      <c r="D18" s="98"/>
      <c r="E18" s="98"/>
      <c r="F18" s="98"/>
      <c r="G18" s="98"/>
      <c r="H18" s="98"/>
      <c r="I18" s="98"/>
      <c r="J18" s="98"/>
      <c r="K18" s="98"/>
      <c r="L18" s="98"/>
      <c r="M18" s="234"/>
      <c r="N18" s="234"/>
      <c r="O18" s="234"/>
      <c r="P18" s="234"/>
      <c r="Q18" s="234"/>
      <c r="R18" s="234"/>
      <c r="S18" s="234"/>
      <c r="T18" s="234"/>
      <c r="U18" s="234"/>
      <c r="V18" s="234"/>
    </row>
    <row r="19" spans="2:24" s="240" customFormat="1" ht="25.15" customHeight="1" x14ac:dyDescent="0.25">
      <c r="B19" s="234"/>
      <c r="C19" s="234"/>
      <c r="D19" s="234"/>
      <c r="E19" s="234"/>
      <c r="F19" s="234"/>
      <c r="G19" s="234"/>
      <c r="H19" s="234"/>
      <c r="I19" s="234"/>
      <c r="J19" s="234"/>
      <c r="K19" s="234"/>
      <c r="L19" s="234"/>
    </row>
    <row r="20" spans="2:24" s="240" customFormat="1" ht="25.15" customHeight="1" x14ac:dyDescent="0.25">
      <c r="B20" s="234"/>
      <c r="C20" s="234"/>
      <c r="D20" s="234"/>
      <c r="E20" s="234"/>
      <c r="F20" s="234"/>
      <c r="G20" s="234"/>
      <c r="H20" s="234"/>
      <c r="I20" s="234"/>
      <c r="J20" s="234"/>
      <c r="K20" s="234"/>
      <c r="L20" s="234"/>
    </row>
    <row r="21" spans="2:24" s="240" customFormat="1" ht="25.15" customHeight="1" x14ac:dyDescent="0.25">
      <c r="B21" s="234"/>
      <c r="C21" s="234"/>
      <c r="D21" s="234"/>
      <c r="E21" s="234"/>
      <c r="F21" s="234"/>
      <c r="G21" s="234"/>
      <c r="H21" s="234"/>
      <c r="I21" s="234"/>
      <c r="J21" s="234"/>
      <c r="K21" s="234"/>
      <c r="L21" s="234"/>
    </row>
    <row r="22" spans="2:24" s="240" customFormat="1" ht="25.15" customHeight="1" x14ac:dyDescent="0.25">
      <c r="B22" s="234"/>
      <c r="C22" s="234"/>
      <c r="D22" s="234"/>
      <c r="E22" s="234"/>
      <c r="F22" s="234"/>
      <c r="G22" s="234"/>
      <c r="H22" s="234"/>
      <c r="I22" s="234"/>
      <c r="J22" s="234"/>
      <c r="K22" s="234"/>
      <c r="L22" s="234"/>
    </row>
    <row r="23" spans="2:24" s="240" customFormat="1" ht="25.15" customHeight="1" x14ac:dyDescent="0.25">
      <c r="B23" s="234"/>
      <c r="C23" s="234"/>
      <c r="D23" s="234"/>
      <c r="E23" s="234"/>
      <c r="F23" s="234"/>
      <c r="G23" s="234"/>
      <c r="H23" s="234"/>
      <c r="I23" s="234"/>
      <c r="J23" s="234"/>
      <c r="K23" s="234"/>
      <c r="L23" s="234"/>
    </row>
    <row r="24" spans="2:24" s="240" customFormat="1" ht="25.15" customHeight="1" x14ac:dyDescent="0.25">
      <c r="B24" s="234"/>
      <c r="C24" s="234"/>
      <c r="D24" s="234"/>
      <c r="E24" s="234"/>
      <c r="F24" s="234"/>
      <c r="G24" s="234"/>
      <c r="H24" s="234"/>
      <c r="I24" s="234"/>
      <c r="J24" s="234"/>
      <c r="K24" s="234"/>
      <c r="L24" s="234"/>
    </row>
    <row r="25" spans="2:24" s="240" customFormat="1" ht="25.15" customHeight="1" x14ac:dyDescent="0.25">
      <c r="B25" s="234"/>
      <c r="C25" s="234"/>
      <c r="D25" s="234"/>
      <c r="E25" s="234"/>
      <c r="F25" s="234"/>
      <c r="G25" s="234"/>
      <c r="H25" s="234"/>
      <c r="I25" s="234"/>
      <c r="J25" s="234"/>
      <c r="K25" s="234"/>
      <c r="L25" s="234"/>
    </row>
    <row r="26" spans="2:24" s="240" customFormat="1" ht="25.15" customHeight="1" x14ac:dyDescent="0.25">
      <c r="B26" s="234"/>
      <c r="C26" s="234"/>
      <c r="D26" s="234"/>
      <c r="E26" s="234"/>
      <c r="F26" s="234"/>
      <c r="G26" s="234"/>
      <c r="H26" s="234"/>
      <c r="I26" s="234"/>
      <c r="J26" s="234"/>
      <c r="K26" s="234"/>
      <c r="L26" s="234"/>
    </row>
    <row r="27" spans="2:24" s="240" customFormat="1" ht="25.15" customHeight="1" x14ac:dyDescent="0.25">
      <c r="B27" s="234"/>
      <c r="C27" s="234"/>
      <c r="D27" s="234"/>
      <c r="E27" s="234"/>
      <c r="F27" s="234"/>
      <c r="G27" s="234"/>
      <c r="H27" s="234"/>
      <c r="I27" s="234"/>
      <c r="J27" s="234"/>
      <c r="K27" s="234"/>
      <c r="L27" s="234"/>
    </row>
    <row r="28" spans="2:24" s="240" customFormat="1" ht="25.15" customHeight="1" x14ac:dyDescent="0.2">
      <c r="B28" s="98"/>
      <c r="C28" s="98"/>
      <c r="D28" s="98"/>
      <c r="E28" s="98"/>
      <c r="F28" s="98"/>
      <c r="G28" s="98"/>
      <c r="H28" s="98"/>
      <c r="I28" s="98"/>
      <c r="J28" s="98"/>
      <c r="K28" s="98"/>
      <c r="L28" s="98"/>
      <c r="W28" s="6"/>
      <c r="X28" s="6"/>
    </row>
    <row r="29" spans="2:24" s="240" customFormat="1" ht="25.15" customHeight="1" x14ac:dyDescent="0.2">
      <c r="B29" s="98"/>
      <c r="C29" s="98"/>
      <c r="D29" s="98"/>
      <c r="E29" s="98"/>
      <c r="F29" s="98"/>
      <c r="G29" s="98"/>
      <c r="H29" s="98"/>
      <c r="I29" s="98"/>
      <c r="J29" s="98"/>
      <c r="K29" s="98"/>
      <c r="L29" s="98"/>
      <c r="P29" s="6"/>
      <c r="Q29" s="6"/>
      <c r="R29" s="6"/>
      <c r="S29" s="6"/>
      <c r="T29" s="6"/>
      <c r="U29" s="6"/>
      <c r="V29" s="6"/>
      <c r="W29" s="6"/>
      <c r="X29" s="6"/>
    </row>
    <row r="30" spans="2:24" s="240" customFormat="1" ht="25.15" customHeight="1" x14ac:dyDescent="0.2">
      <c r="B30" s="98"/>
      <c r="C30" s="98"/>
      <c r="D30" s="98"/>
      <c r="E30" s="98"/>
      <c r="F30" s="98"/>
      <c r="G30" s="98"/>
      <c r="H30" s="98"/>
      <c r="I30" s="98"/>
      <c r="J30" s="98"/>
      <c r="K30" s="98"/>
      <c r="L30" s="98"/>
      <c r="P30" s="6"/>
      <c r="Q30" s="6"/>
      <c r="R30" s="6"/>
      <c r="S30" s="6"/>
      <c r="T30" s="6"/>
      <c r="U30" s="6"/>
      <c r="V30" s="6"/>
      <c r="W30" s="6"/>
      <c r="X30" s="6"/>
    </row>
    <row r="31" spans="2:24" s="240" customFormat="1" ht="25.15" customHeight="1" x14ac:dyDescent="0.2">
      <c r="B31" s="98"/>
      <c r="C31" s="98"/>
      <c r="D31" s="98"/>
      <c r="E31" s="98"/>
      <c r="F31" s="98"/>
      <c r="G31" s="98"/>
      <c r="H31" s="98"/>
      <c r="I31" s="98"/>
      <c r="J31" s="98"/>
      <c r="K31" s="98"/>
      <c r="L31" s="98"/>
      <c r="P31" s="6"/>
      <c r="Q31" s="6"/>
      <c r="R31" s="6"/>
      <c r="S31" s="6"/>
      <c r="T31" s="6"/>
      <c r="U31" s="6"/>
      <c r="V31" s="6"/>
      <c r="W31" s="6"/>
      <c r="X31" s="6"/>
    </row>
    <row r="32" spans="2:24" s="240" customFormat="1" ht="25.15" customHeight="1" x14ac:dyDescent="0.2">
      <c r="B32" s="98"/>
      <c r="C32" s="98"/>
      <c r="D32" s="98"/>
      <c r="E32" s="98"/>
      <c r="F32" s="98"/>
      <c r="G32" s="98"/>
      <c r="H32" s="98"/>
      <c r="I32" s="98"/>
      <c r="J32" s="98"/>
      <c r="K32" s="98"/>
      <c r="L32" s="98"/>
      <c r="P32" s="6"/>
      <c r="Q32" s="6"/>
      <c r="R32" s="6"/>
      <c r="S32" s="6"/>
      <c r="T32" s="6"/>
      <c r="U32" s="6"/>
      <c r="V32" s="6"/>
      <c r="W32" s="6"/>
      <c r="X32" s="6"/>
    </row>
    <row r="33" spans="2:24" s="240" customFormat="1" ht="25.15" customHeight="1" x14ac:dyDescent="0.2">
      <c r="B33" s="98"/>
      <c r="C33" s="98"/>
      <c r="D33" s="98"/>
      <c r="E33" s="98"/>
      <c r="F33" s="98"/>
      <c r="G33" s="98"/>
      <c r="H33" s="98"/>
      <c r="I33" s="98"/>
      <c r="J33" s="98"/>
      <c r="K33" s="98"/>
      <c r="L33" s="98"/>
      <c r="P33" s="6"/>
      <c r="Q33" s="6"/>
      <c r="R33" s="6"/>
      <c r="S33" s="6"/>
      <c r="T33" s="6"/>
      <c r="U33" s="6"/>
      <c r="V33" s="6"/>
      <c r="W33" s="6"/>
      <c r="X33" s="6"/>
    </row>
    <row r="34" spans="2:24" s="240" customFormat="1" ht="25.15" customHeight="1" x14ac:dyDescent="0.2">
      <c r="B34" s="98"/>
      <c r="C34" s="98"/>
      <c r="D34" s="98"/>
      <c r="E34" s="98"/>
      <c r="F34" s="98"/>
      <c r="G34" s="98"/>
      <c r="H34" s="98"/>
      <c r="I34" s="98"/>
      <c r="J34" s="98"/>
      <c r="K34" s="98"/>
      <c r="L34" s="98"/>
      <c r="P34" s="6"/>
      <c r="Q34" s="6"/>
      <c r="R34" s="6"/>
      <c r="S34" s="6"/>
      <c r="T34" s="6"/>
      <c r="U34" s="6"/>
      <c r="V34" s="6"/>
      <c r="W34" s="6"/>
      <c r="X34" s="6"/>
    </row>
    <row r="35" spans="2:24" s="240" customFormat="1" ht="25.15" customHeight="1" x14ac:dyDescent="0.2">
      <c r="B35" s="98"/>
      <c r="C35" s="98"/>
      <c r="D35" s="98"/>
      <c r="E35" s="98"/>
      <c r="F35" s="98"/>
      <c r="G35" s="98"/>
      <c r="H35" s="98"/>
      <c r="I35" s="98"/>
      <c r="J35" s="98"/>
      <c r="K35" s="98"/>
      <c r="L35" s="98"/>
      <c r="P35" s="6"/>
      <c r="Q35" s="6"/>
      <c r="R35" s="6"/>
      <c r="S35" s="6"/>
      <c r="T35" s="6"/>
      <c r="U35" s="6"/>
      <c r="V35" s="6"/>
      <c r="W35" s="6"/>
      <c r="X35" s="6"/>
    </row>
    <row r="36" spans="2:24" s="240" customFormat="1" ht="25.15" customHeight="1" x14ac:dyDescent="0.2">
      <c r="B36" s="98"/>
      <c r="C36" s="98"/>
      <c r="D36" s="98"/>
      <c r="E36" s="98"/>
      <c r="F36" s="98"/>
      <c r="G36" s="98"/>
      <c r="H36" s="98"/>
      <c r="I36" s="98"/>
      <c r="J36" s="98"/>
      <c r="K36" s="98"/>
      <c r="L36" s="98"/>
      <c r="P36" s="6"/>
      <c r="Q36" s="6"/>
      <c r="R36" s="6"/>
      <c r="S36" s="6"/>
      <c r="T36" s="6"/>
      <c r="U36" s="6"/>
      <c r="V36" s="6"/>
    </row>
    <row r="37" spans="2:24" s="240" customFormat="1" ht="25.15" customHeight="1" x14ac:dyDescent="0.2">
      <c r="B37" s="6"/>
      <c r="C37" s="6"/>
      <c r="D37" s="6"/>
      <c r="E37" s="6"/>
      <c r="F37" s="6"/>
    </row>
    <row r="38" spans="2:24" s="240" customFormat="1" ht="25.15" customHeight="1" x14ac:dyDescent="0.2">
      <c r="B38" s="6"/>
      <c r="C38" s="6"/>
      <c r="D38" s="6"/>
      <c r="E38" s="6"/>
      <c r="F38" s="6"/>
    </row>
    <row r="39" spans="2:24" s="240" customFormat="1" ht="25.15" customHeight="1" x14ac:dyDescent="0.2">
      <c r="B39" s="6"/>
      <c r="C39" s="6"/>
      <c r="D39" s="6"/>
      <c r="E39" s="6"/>
      <c r="F39" s="6"/>
    </row>
    <row r="40" spans="2:24" s="240" customFormat="1" ht="25.15" customHeight="1" x14ac:dyDescent="0.2">
      <c r="B40" s="6"/>
      <c r="C40" s="6"/>
      <c r="D40" s="6"/>
      <c r="E40" s="6"/>
      <c r="F40" s="6"/>
    </row>
    <row r="41" spans="2:24" s="240" customFormat="1" ht="25.15" customHeight="1" x14ac:dyDescent="0.2">
      <c r="B41" s="6"/>
      <c r="C41" s="6"/>
      <c r="D41" s="6"/>
      <c r="E41" s="6"/>
      <c r="F41" s="6"/>
    </row>
    <row r="42" spans="2:24" s="240" customFormat="1" ht="25.15" customHeight="1" x14ac:dyDescent="0.2">
      <c r="B42" s="6"/>
      <c r="C42" s="6"/>
      <c r="D42" s="6"/>
      <c r="E42" s="6"/>
      <c r="F42" s="6"/>
    </row>
    <row r="43" spans="2:24" s="240" customFormat="1" ht="25.15" customHeight="1" x14ac:dyDescent="0.2">
      <c r="B43" s="6"/>
      <c r="C43" s="6"/>
      <c r="D43" s="6"/>
      <c r="E43" s="6"/>
      <c r="F43" s="6"/>
    </row>
    <row r="44" spans="2:24" s="240" customFormat="1" ht="25.15" customHeight="1" x14ac:dyDescent="0.2">
      <c r="B44" s="6"/>
      <c r="C44" s="6"/>
      <c r="D44" s="6"/>
      <c r="E44" s="6"/>
      <c r="F44" s="6"/>
    </row>
    <row r="45" spans="2:24" s="240" customFormat="1" ht="25.15" customHeight="1" x14ac:dyDescent="0.2">
      <c r="B45" s="6"/>
      <c r="C45" s="6"/>
      <c r="D45" s="6"/>
      <c r="E45" s="6"/>
      <c r="F45" s="6"/>
    </row>
    <row r="46" spans="2:24" s="240" customFormat="1" ht="37.5" customHeight="1" x14ac:dyDescent="0.2">
      <c r="B46" s="6"/>
      <c r="C46" s="6"/>
      <c r="D46" s="6"/>
      <c r="E46" s="6"/>
      <c r="F46" s="6"/>
    </row>
    <row r="47" spans="2:24" s="240" customFormat="1" x14ac:dyDescent="0.2">
      <c r="B47" s="6"/>
      <c r="C47" s="6"/>
      <c r="D47" s="6"/>
      <c r="E47" s="6"/>
      <c r="F47" s="6"/>
    </row>
    <row r="48" spans="2:24" s="240" customFormat="1" ht="43.5" customHeight="1" x14ac:dyDescent="0.2">
      <c r="B48" s="6"/>
      <c r="C48" s="6"/>
      <c r="D48" s="6"/>
      <c r="E48" s="6"/>
      <c r="F48" s="6"/>
    </row>
    <row r="49" spans="2:6" s="240" customFormat="1" x14ac:dyDescent="0.2">
      <c r="B49" s="6"/>
      <c r="C49" s="6"/>
      <c r="D49" s="6"/>
      <c r="E49" s="6"/>
      <c r="F49" s="6"/>
    </row>
    <row r="50" spans="2:6" s="240" customFormat="1" x14ac:dyDescent="0.2">
      <c r="B50" s="6"/>
      <c r="C50" s="6"/>
      <c r="D50" s="6"/>
      <c r="E50" s="6"/>
      <c r="F50" s="6"/>
    </row>
    <row r="51" spans="2:6" s="240" customFormat="1" x14ac:dyDescent="0.2">
      <c r="B51" s="6"/>
      <c r="C51" s="6"/>
      <c r="D51" s="6"/>
      <c r="E51" s="6"/>
      <c r="F51" s="6"/>
    </row>
    <row r="52" spans="2:6" s="240" customFormat="1" x14ac:dyDescent="0.2">
      <c r="B52" s="6"/>
      <c r="C52" s="6"/>
      <c r="D52" s="6"/>
      <c r="E52" s="6"/>
      <c r="F52" s="6"/>
    </row>
    <row r="53" spans="2:6" s="240" customFormat="1" x14ac:dyDescent="0.2">
      <c r="B53" s="6"/>
      <c r="C53" s="6"/>
      <c r="D53" s="6"/>
      <c r="E53" s="6"/>
      <c r="F53" s="6"/>
    </row>
    <row r="54" spans="2:6" s="240" customFormat="1" x14ac:dyDescent="0.2">
      <c r="B54" s="6"/>
      <c r="C54" s="6"/>
      <c r="D54" s="6"/>
      <c r="E54" s="6"/>
      <c r="F54" s="6"/>
    </row>
    <row r="55" spans="2:6" s="240" customFormat="1" x14ac:dyDescent="0.2"/>
    <row r="56" spans="2:6" s="240" customFormat="1" x14ac:dyDescent="0.2"/>
    <row r="57" spans="2:6" s="240" customFormat="1" x14ac:dyDescent="0.2"/>
    <row r="58" spans="2:6" s="240" customFormat="1" x14ac:dyDescent="0.2"/>
    <row r="59" spans="2:6" s="240" customFormat="1" x14ac:dyDescent="0.2"/>
    <row r="60" spans="2:6" s="240" customFormat="1" x14ac:dyDescent="0.2"/>
    <row r="61" spans="2:6" s="240" customFormat="1" x14ac:dyDescent="0.2"/>
    <row r="62" spans="2:6" s="240" customFormat="1" x14ac:dyDescent="0.2"/>
    <row r="63" spans="2:6" s="240" customFormat="1" x14ac:dyDescent="0.2"/>
    <row r="64" spans="2:6" s="240" customFormat="1" x14ac:dyDescent="0.2"/>
    <row r="65" s="240" customFormat="1" x14ac:dyDescent="0.2"/>
    <row r="66" s="240" customFormat="1" x14ac:dyDescent="0.2"/>
    <row r="67" s="240" customFormat="1" x14ac:dyDescent="0.2"/>
  </sheetData>
  <mergeCells count="26">
    <mergeCell ref="A1:N1"/>
    <mergeCell ref="A2:D2"/>
    <mergeCell ref="E2:F2"/>
    <mergeCell ref="G2:H2"/>
    <mergeCell ref="I2:J2"/>
    <mergeCell ref="K2:L5"/>
    <mergeCell ref="M2:N5"/>
    <mergeCell ref="A3:B3"/>
    <mergeCell ref="C3:D3"/>
    <mergeCell ref="E3:F3"/>
    <mergeCell ref="G3:H3"/>
    <mergeCell ref="I3:J3"/>
    <mergeCell ref="A4:B6"/>
    <mergeCell ref="C4:D6"/>
    <mergeCell ref="E4:F5"/>
    <mergeCell ref="G4:H5"/>
    <mergeCell ref="I4:J5"/>
    <mergeCell ref="E6:F6"/>
    <mergeCell ref="G6:H6"/>
    <mergeCell ref="I6:J6"/>
    <mergeCell ref="K6:L6"/>
    <mergeCell ref="M6:N6"/>
    <mergeCell ref="C10:D10"/>
    <mergeCell ref="E10:F10"/>
    <mergeCell ref="G10:H10"/>
    <mergeCell ref="M10:N10"/>
  </mergeCells>
  <printOptions horizontalCentered="1"/>
  <pageMargins left="0.19685039370078741" right="0.19685039370078741" top="0.78740157480314965" bottom="0.59055118110236227" header="0.11811023622047245" footer="0.19685039370078741"/>
  <pageSetup paperSize="9" scale="61" firstPageNumber="0" fitToHeight="0" orientation="landscape" r:id="rId1"/>
  <headerFooter>
    <oddHeader>&amp;L&amp;G&amp;C&amp;"Arial,Negrito"&amp;20PREFEITURA MUNICIPAL DE MARABÁ
SETOR DE ENGENHARIA&amp;R&amp;G</oddHeader>
    <oddFooter>&amp;L&amp;D&amp;C&amp;"Arial,Negrito"&amp;16RODOVIA TRANSAMAZÔNICA KM 5,5 S/N.
CEP: 68.507-765 - NOVA MARABÁ, MARABÁ - PA&amp;R&amp;"Arial,Negrito"&amp;16&amp;P de &amp;N</oddFooter>
  </headerFooter>
  <rowBreaks count="1" manualBreakCount="1">
    <brk id="40" max="16383" man="1"/>
  </rowBreaks>
  <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3315B-19C4-4950-BFE1-737F348DA4AF}">
  <sheetPr>
    <pageSetUpPr fitToPage="1"/>
  </sheetPr>
  <dimension ref="A2:J44"/>
  <sheetViews>
    <sheetView view="pageBreakPreview" zoomScaleNormal="100" zoomScaleSheetLayoutView="100" workbookViewId="0">
      <selection activeCell="H2" sqref="H2"/>
    </sheetView>
  </sheetViews>
  <sheetFormatPr defaultColWidth="10" defaultRowHeight="12.75" x14ac:dyDescent="0.2"/>
  <cols>
    <col min="1" max="1" width="9.75" style="270" customWidth="1"/>
    <col min="2" max="2" width="41.5" style="270" customWidth="1"/>
    <col min="3" max="3" width="9.875" style="270" bestFit="1" customWidth="1"/>
    <col min="4" max="4" width="13.25" style="270" bestFit="1" customWidth="1"/>
    <col min="5" max="5" width="9.875" style="270" bestFit="1" customWidth="1"/>
    <col min="6" max="6" width="13.25" style="270" bestFit="1" customWidth="1"/>
    <col min="7" max="7" width="10.625" style="272" bestFit="1" customWidth="1"/>
    <col min="8" max="8" width="10.625" style="270" bestFit="1" customWidth="1"/>
    <col min="9" max="256" width="10" style="270"/>
    <col min="257" max="257" width="9.75" style="270" customWidth="1"/>
    <col min="258" max="258" width="41.5" style="270" customWidth="1"/>
    <col min="259" max="259" width="13.375" style="270" customWidth="1"/>
    <col min="260" max="260" width="17.375" style="270" customWidth="1"/>
    <col min="261" max="512" width="10" style="270"/>
    <col min="513" max="513" width="9.75" style="270" customWidth="1"/>
    <col min="514" max="514" width="41.5" style="270" customWidth="1"/>
    <col min="515" max="515" width="13.375" style="270" customWidth="1"/>
    <col min="516" max="516" width="17.375" style="270" customWidth="1"/>
    <col min="517" max="768" width="10" style="270"/>
    <col min="769" max="769" width="9.75" style="270" customWidth="1"/>
    <col min="770" max="770" width="41.5" style="270" customWidth="1"/>
    <col min="771" max="771" width="13.375" style="270" customWidth="1"/>
    <col min="772" max="772" width="17.375" style="270" customWidth="1"/>
    <col min="773" max="1024" width="10" style="270"/>
    <col min="1025" max="1025" width="9.75" style="270" customWidth="1"/>
    <col min="1026" max="1026" width="41.5" style="270" customWidth="1"/>
    <col min="1027" max="1027" width="13.375" style="270" customWidth="1"/>
    <col min="1028" max="1028" width="17.375" style="270" customWidth="1"/>
    <col min="1029" max="1280" width="10" style="270"/>
    <col min="1281" max="1281" width="9.75" style="270" customWidth="1"/>
    <col min="1282" max="1282" width="41.5" style="270" customWidth="1"/>
    <col min="1283" max="1283" width="13.375" style="270" customWidth="1"/>
    <col min="1284" max="1284" width="17.375" style="270" customWidth="1"/>
    <col min="1285" max="1536" width="10" style="270"/>
    <col min="1537" max="1537" width="9.75" style="270" customWidth="1"/>
    <col min="1538" max="1538" width="41.5" style="270" customWidth="1"/>
    <col min="1539" max="1539" width="13.375" style="270" customWidth="1"/>
    <col min="1540" max="1540" width="17.375" style="270" customWidth="1"/>
    <col min="1541" max="1792" width="10" style="270"/>
    <col min="1793" max="1793" width="9.75" style="270" customWidth="1"/>
    <col min="1794" max="1794" width="41.5" style="270" customWidth="1"/>
    <col min="1795" max="1795" width="13.375" style="270" customWidth="1"/>
    <col min="1796" max="1796" width="17.375" style="270" customWidth="1"/>
    <col min="1797" max="2048" width="10" style="270"/>
    <col min="2049" max="2049" width="9.75" style="270" customWidth="1"/>
    <col min="2050" max="2050" width="41.5" style="270" customWidth="1"/>
    <col min="2051" max="2051" width="13.375" style="270" customWidth="1"/>
    <col min="2052" max="2052" width="17.375" style="270" customWidth="1"/>
    <col min="2053" max="2304" width="10" style="270"/>
    <col min="2305" max="2305" width="9.75" style="270" customWidth="1"/>
    <col min="2306" max="2306" width="41.5" style="270" customWidth="1"/>
    <col min="2307" max="2307" width="13.375" style="270" customWidth="1"/>
    <col min="2308" max="2308" width="17.375" style="270" customWidth="1"/>
    <col min="2309" max="2560" width="10" style="270"/>
    <col min="2561" max="2561" width="9.75" style="270" customWidth="1"/>
    <col min="2562" max="2562" width="41.5" style="270" customWidth="1"/>
    <col min="2563" max="2563" width="13.375" style="270" customWidth="1"/>
    <col min="2564" max="2564" width="17.375" style="270" customWidth="1"/>
    <col min="2565" max="2816" width="10" style="270"/>
    <col min="2817" max="2817" width="9.75" style="270" customWidth="1"/>
    <col min="2818" max="2818" width="41.5" style="270" customWidth="1"/>
    <col min="2819" max="2819" width="13.375" style="270" customWidth="1"/>
    <col min="2820" max="2820" width="17.375" style="270" customWidth="1"/>
    <col min="2821" max="3072" width="10" style="270"/>
    <col min="3073" max="3073" width="9.75" style="270" customWidth="1"/>
    <col min="3074" max="3074" width="41.5" style="270" customWidth="1"/>
    <col min="3075" max="3075" width="13.375" style="270" customWidth="1"/>
    <col min="3076" max="3076" width="17.375" style="270" customWidth="1"/>
    <col min="3077" max="3328" width="10" style="270"/>
    <col min="3329" max="3329" width="9.75" style="270" customWidth="1"/>
    <col min="3330" max="3330" width="41.5" style="270" customWidth="1"/>
    <col min="3331" max="3331" width="13.375" style="270" customWidth="1"/>
    <col min="3332" max="3332" width="17.375" style="270" customWidth="1"/>
    <col min="3333" max="3584" width="10" style="270"/>
    <col min="3585" max="3585" width="9.75" style="270" customWidth="1"/>
    <col min="3586" max="3586" width="41.5" style="270" customWidth="1"/>
    <col min="3587" max="3587" width="13.375" style="270" customWidth="1"/>
    <col min="3588" max="3588" width="17.375" style="270" customWidth="1"/>
    <col min="3589" max="3840" width="10" style="270"/>
    <col min="3841" max="3841" width="9.75" style="270" customWidth="1"/>
    <col min="3842" max="3842" width="41.5" style="270" customWidth="1"/>
    <col min="3843" max="3843" width="13.375" style="270" customWidth="1"/>
    <col min="3844" max="3844" width="17.375" style="270" customWidth="1"/>
    <col min="3845" max="4096" width="10" style="270"/>
    <col min="4097" max="4097" width="9.75" style="270" customWidth="1"/>
    <col min="4098" max="4098" width="41.5" style="270" customWidth="1"/>
    <col min="4099" max="4099" width="13.375" style="270" customWidth="1"/>
    <col min="4100" max="4100" width="17.375" style="270" customWidth="1"/>
    <col min="4101" max="4352" width="10" style="270"/>
    <col min="4353" max="4353" width="9.75" style="270" customWidth="1"/>
    <col min="4354" max="4354" width="41.5" style="270" customWidth="1"/>
    <col min="4355" max="4355" width="13.375" style="270" customWidth="1"/>
    <col min="4356" max="4356" width="17.375" style="270" customWidth="1"/>
    <col min="4357" max="4608" width="10" style="270"/>
    <col min="4609" max="4609" width="9.75" style="270" customWidth="1"/>
    <col min="4610" max="4610" width="41.5" style="270" customWidth="1"/>
    <col min="4611" max="4611" width="13.375" style="270" customWidth="1"/>
    <col min="4612" max="4612" width="17.375" style="270" customWidth="1"/>
    <col min="4613" max="4864" width="10" style="270"/>
    <col min="4865" max="4865" width="9.75" style="270" customWidth="1"/>
    <col min="4866" max="4866" width="41.5" style="270" customWidth="1"/>
    <col min="4867" max="4867" width="13.375" style="270" customWidth="1"/>
    <col min="4868" max="4868" width="17.375" style="270" customWidth="1"/>
    <col min="4869" max="5120" width="10" style="270"/>
    <col min="5121" max="5121" width="9.75" style="270" customWidth="1"/>
    <col min="5122" max="5122" width="41.5" style="270" customWidth="1"/>
    <col min="5123" max="5123" width="13.375" style="270" customWidth="1"/>
    <col min="5124" max="5124" width="17.375" style="270" customWidth="1"/>
    <col min="5125" max="5376" width="10" style="270"/>
    <col min="5377" max="5377" width="9.75" style="270" customWidth="1"/>
    <col min="5378" max="5378" width="41.5" style="270" customWidth="1"/>
    <col min="5379" max="5379" width="13.375" style="270" customWidth="1"/>
    <col min="5380" max="5380" width="17.375" style="270" customWidth="1"/>
    <col min="5381" max="5632" width="10" style="270"/>
    <col min="5633" max="5633" width="9.75" style="270" customWidth="1"/>
    <col min="5634" max="5634" width="41.5" style="270" customWidth="1"/>
    <col min="5635" max="5635" width="13.375" style="270" customWidth="1"/>
    <col min="5636" max="5636" width="17.375" style="270" customWidth="1"/>
    <col min="5637" max="5888" width="10" style="270"/>
    <col min="5889" max="5889" width="9.75" style="270" customWidth="1"/>
    <col min="5890" max="5890" width="41.5" style="270" customWidth="1"/>
    <col min="5891" max="5891" width="13.375" style="270" customWidth="1"/>
    <col min="5892" max="5892" width="17.375" style="270" customWidth="1"/>
    <col min="5893" max="6144" width="10" style="270"/>
    <col min="6145" max="6145" width="9.75" style="270" customWidth="1"/>
    <col min="6146" max="6146" width="41.5" style="270" customWidth="1"/>
    <col min="6147" max="6147" width="13.375" style="270" customWidth="1"/>
    <col min="6148" max="6148" width="17.375" style="270" customWidth="1"/>
    <col min="6149" max="6400" width="10" style="270"/>
    <col min="6401" max="6401" width="9.75" style="270" customWidth="1"/>
    <col min="6402" max="6402" width="41.5" style="270" customWidth="1"/>
    <col min="6403" max="6403" width="13.375" style="270" customWidth="1"/>
    <col min="6404" max="6404" width="17.375" style="270" customWidth="1"/>
    <col min="6405" max="6656" width="10" style="270"/>
    <col min="6657" max="6657" width="9.75" style="270" customWidth="1"/>
    <col min="6658" max="6658" width="41.5" style="270" customWidth="1"/>
    <col min="6659" max="6659" width="13.375" style="270" customWidth="1"/>
    <col min="6660" max="6660" width="17.375" style="270" customWidth="1"/>
    <col min="6661" max="6912" width="10" style="270"/>
    <col min="6913" max="6913" width="9.75" style="270" customWidth="1"/>
    <col min="6914" max="6914" width="41.5" style="270" customWidth="1"/>
    <col min="6915" max="6915" width="13.375" style="270" customWidth="1"/>
    <col min="6916" max="6916" width="17.375" style="270" customWidth="1"/>
    <col min="6917" max="7168" width="10" style="270"/>
    <col min="7169" max="7169" width="9.75" style="270" customWidth="1"/>
    <col min="7170" max="7170" width="41.5" style="270" customWidth="1"/>
    <col min="7171" max="7171" width="13.375" style="270" customWidth="1"/>
    <col min="7172" max="7172" width="17.375" style="270" customWidth="1"/>
    <col min="7173" max="7424" width="10" style="270"/>
    <col min="7425" max="7425" width="9.75" style="270" customWidth="1"/>
    <col min="7426" max="7426" width="41.5" style="270" customWidth="1"/>
    <col min="7427" max="7427" width="13.375" style="270" customWidth="1"/>
    <col min="7428" max="7428" width="17.375" style="270" customWidth="1"/>
    <col min="7429" max="7680" width="10" style="270"/>
    <col min="7681" max="7681" width="9.75" style="270" customWidth="1"/>
    <col min="7682" max="7682" width="41.5" style="270" customWidth="1"/>
    <col min="7683" max="7683" width="13.375" style="270" customWidth="1"/>
    <col min="7684" max="7684" width="17.375" style="270" customWidth="1"/>
    <col min="7685" max="7936" width="10" style="270"/>
    <col min="7937" max="7937" width="9.75" style="270" customWidth="1"/>
    <col min="7938" max="7938" width="41.5" style="270" customWidth="1"/>
    <col min="7939" max="7939" width="13.375" style="270" customWidth="1"/>
    <col min="7940" max="7940" width="17.375" style="270" customWidth="1"/>
    <col min="7941" max="8192" width="10" style="270"/>
    <col min="8193" max="8193" width="9.75" style="270" customWidth="1"/>
    <col min="8194" max="8194" width="41.5" style="270" customWidth="1"/>
    <col min="8195" max="8195" width="13.375" style="270" customWidth="1"/>
    <col min="8196" max="8196" width="17.375" style="270" customWidth="1"/>
    <col min="8197" max="8448" width="10" style="270"/>
    <col min="8449" max="8449" width="9.75" style="270" customWidth="1"/>
    <col min="8450" max="8450" width="41.5" style="270" customWidth="1"/>
    <col min="8451" max="8451" width="13.375" style="270" customWidth="1"/>
    <col min="8452" max="8452" width="17.375" style="270" customWidth="1"/>
    <col min="8453" max="8704" width="10" style="270"/>
    <col min="8705" max="8705" width="9.75" style="270" customWidth="1"/>
    <col min="8706" max="8706" width="41.5" style="270" customWidth="1"/>
    <col min="8707" max="8707" width="13.375" style="270" customWidth="1"/>
    <col min="8708" max="8708" width="17.375" style="270" customWidth="1"/>
    <col min="8709" max="8960" width="10" style="270"/>
    <col min="8961" max="8961" width="9.75" style="270" customWidth="1"/>
    <col min="8962" max="8962" width="41.5" style="270" customWidth="1"/>
    <col min="8963" max="8963" width="13.375" style="270" customWidth="1"/>
    <col min="8964" max="8964" width="17.375" style="270" customWidth="1"/>
    <col min="8965" max="9216" width="10" style="270"/>
    <col min="9217" max="9217" width="9.75" style="270" customWidth="1"/>
    <col min="9218" max="9218" width="41.5" style="270" customWidth="1"/>
    <col min="9219" max="9219" width="13.375" style="270" customWidth="1"/>
    <col min="9220" max="9220" width="17.375" style="270" customWidth="1"/>
    <col min="9221" max="9472" width="10" style="270"/>
    <col min="9473" max="9473" width="9.75" style="270" customWidth="1"/>
    <col min="9474" max="9474" width="41.5" style="270" customWidth="1"/>
    <col min="9475" max="9475" width="13.375" style="270" customWidth="1"/>
    <col min="9476" max="9476" width="17.375" style="270" customWidth="1"/>
    <col min="9477" max="9728" width="10" style="270"/>
    <col min="9729" max="9729" width="9.75" style="270" customWidth="1"/>
    <col min="9730" max="9730" width="41.5" style="270" customWidth="1"/>
    <col min="9731" max="9731" width="13.375" style="270" customWidth="1"/>
    <col min="9732" max="9732" width="17.375" style="270" customWidth="1"/>
    <col min="9733" max="9984" width="10" style="270"/>
    <col min="9985" max="9985" width="9.75" style="270" customWidth="1"/>
    <col min="9986" max="9986" width="41.5" style="270" customWidth="1"/>
    <col min="9987" max="9987" width="13.375" style="270" customWidth="1"/>
    <col min="9988" max="9988" width="17.375" style="270" customWidth="1"/>
    <col min="9989" max="10240" width="10" style="270"/>
    <col min="10241" max="10241" width="9.75" style="270" customWidth="1"/>
    <col min="10242" max="10242" width="41.5" style="270" customWidth="1"/>
    <col min="10243" max="10243" width="13.375" style="270" customWidth="1"/>
    <col min="10244" max="10244" width="17.375" style="270" customWidth="1"/>
    <col min="10245" max="10496" width="10" style="270"/>
    <col min="10497" max="10497" width="9.75" style="270" customWidth="1"/>
    <col min="10498" max="10498" width="41.5" style="270" customWidth="1"/>
    <col min="10499" max="10499" width="13.375" style="270" customWidth="1"/>
    <col min="10500" max="10500" width="17.375" style="270" customWidth="1"/>
    <col min="10501" max="10752" width="10" style="270"/>
    <col min="10753" max="10753" width="9.75" style="270" customWidth="1"/>
    <col min="10754" max="10754" width="41.5" style="270" customWidth="1"/>
    <col min="10755" max="10755" width="13.375" style="270" customWidth="1"/>
    <col min="10756" max="10756" width="17.375" style="270" customWidth="1"/>
    <col min="10757" max="11008" width="10" style="270"/>
    <col min="11009" max="11009" width="9.75" style="270" customWidth="1"/>
    <col min="11010" max="11010" width="41.5" style="270" customWidth="1"/>
    <col min="11011" max="11011" width="13.375" style="270" customWidth="1"/>
    <col min="11012" max="11012" width="17.375" style="270" customWidth="1"/>
    <col min="11013" max="11264" width="10" style="270"/>
    <col min="11265" max="11265" width="9.75" style="270" customWidth="1"/>
    <col min="11266" max="11266" width="41.5" style="270" customWidth="1"/>
    <col min="11267" max="11267" width="13.375" style="270" customWidth="1"/>
    <col min="11268" max="11268" width="17.375" style="270" customWidth="1"/>
    <col min="11269" max="11520" width="10" style="270"/>
    <col min="11521" max="11521" width="9.75" style="270" customWidth="1"/>
    <col min="11522" max="11522" width="41.5" style="270" customWidth="1"/>
    <col min="11523" max="11523" width="13.375" style="270" customWidth="1"/>
    <col min="11524" max="11524" width="17.375" style="270" customWidth="1"/>
    <col min="11525" max="11776" width="10" style="270"/>
    <col min="11777" max="11777" width="9.75" style="270" customWidth="1"/>
    <col min="11778" max="11778" width="41.5" style="270" customWidth="1"/>
    <col min="11779" max="11779" width="13.375" style="270" customWidth="1"/>
    <col min="11780" max="11780" width="17.375" style="270" customWidth="1"/>
    <col min="11781" max="12032" width="10" style="270"/>
    <col min="12033" max="12033" width="9.75" style="270" customWidth="1"/>
    <col min="12034" max="12034" width="41.5" style="270" customWidth="1"/>
    <col min="12035" max="12035" width="13.375" style="270" customWidth="1"/>
    <col min="12036" max="12036" width="17.375" style="270" customWidth="1"/>
    <col min="12037" max="12288" width="10" style="270"/>
    <col min="12289" max="12289" width="9.75" style="270" customWidth="1"/>
    <col min="12290" max="12290" width="41.5" style="270" customWidth="1"/>
    <col min="12291" max="12291" width="13.375" style="270" customWidth="1"/>
    <col min="12292" max="12292" width="17.375" style="270" customWidth="1"/>
    <col min="12293" max="12544" width="10" style="270"/>
    <col min="12545" max="12545" width="9.75" style="270" customWidth="1"/>
    <col min="12546" max="12546" width="41.5" style="270" customWidth="1"/>
    <col min="12547" max="12547" width="13.375" style="270" customWidth="1"/>
    <col min="12548" max="12548" width="17.375" style="270" customWidth="1"/>
    <col min="12549" max="12800" width="10" style="270"/>
    <col min="12801" max="12801" width="9.75" style="270" customWidth="1"/>
    <col min="12802" max="12802" width="41.5" style="270" customWidth="1"/>
    <col min="12803" max="12803" width="13.375" style="270" customWidth="1"/>
    <col min="12804" max="12804" width="17.375" style="270" customWidth="1"/>
    <col min="12805" max="13056" width="10" style="270"/>
    <col min="13057" max="13057" width="9.75" style="270" customWidth="1"/>
    <col min="13058" max="13058" width="41.5" style="270" customWidth="1"/>
    <col min="13059" max="13059" width="13.375" style="270" customWidth="1"/>
    <col min="13060" max="13060" width="17.375" style="270" customWidth="1"/>
    <col min="13061" max="13312" width="10" style="270"/>
    <col min="13313" max="13313" width="9.75" style="270" customWidth="1"/>
    <col min="13314" max="13314" width="41.5" style="270" customWidth="1"/>
    <col min="13315" max="13315" width="13.375" style="270" customWidth="1"/>
    <col min="13316" max="13316" width="17.375" style="270" customWidth="1"/>
    <col min="13317" max="13568" width="10" style="270"/>
    <col min="13569" max="13569" width="9.75" style="270" customWidth="1"/>
    <col min="13570" max="13570" width="41.5" style="270" customWidth="1"/>
    <col min="13571" max="13571" width="13.375" style="270" customWidth="1"/>
    <col min="13572" max="13572" width="17.375" style="270" customWidth="1"/>
    <col min="13573" max="13824" width="10" style="270"/>
    <col min="13825" max="13825" width="9.75" style="270" customWidth="1"/>
    <col min="13826" max="13826" width="41.5" style="270" customWidth="1"/>
    <col min="13827" max="13827" width="13.375" style="270" customWidth="1"/>
    <col min="13828" max="13828" width="17.375" style="270" customWidth="1"/>
    <col min="13829" max="14080" width="10" style="270"/>
    <col min="14081" max="14081" width="9.75" style="270" customWidth="1"/>
    <col min="14082" max="14082" width="41.5" style="270" customWidth="1"/>
    <col min="14083" max="14083" width="13.375" style="270" customWidth="1"/>
    <col min="14084" max="14084" width="17.375" style="270" customWidth="1"/>
    <col min="14085" max="14336" width="10" style="270"/>
    <col min="14337" max="14337" width="9.75" style="270" customWidth="1"/>
    <col min="14338" max="14338" width="41.5" style="270" customWidth="1"/>
    <col min="14339" max="14339" width="13.375" style="270" customWidth="1"/>
    <col min="14340" max="14340" width="17.375" style="270" customWidth="1"/>
    <col min="14341" max="14592" width="10" style="270"/>
    <col min="14593" max="14593" width="9.75" style="270" customWidth="1"/>
    <col min="14594" max="14594" width="41.5" style="270" customWidth="1"/>
    <col min="14595" max="14595" width="13.375" style="270" customWidth="1"/>
    <col min="14596" max="14596" width="17.375" style="270" customWidth="1"/>
    <col min="14597" max="14848" width="10" style="270"/>
    <col min="14849" max="14849" width="9.75" style="270" customWidth="1"/>
    <col min="14850" max="14850" width="41.5" style="270" customWidth="1"/>
    <col min="14851" max="14851" width="13.375" style="270" customWidth="1"/>
    <col min="14852" max="14852" width="17.375" style="270" customWidth="1"/>
    <col min="14853" max="15104" width="10" style="270"/>
    <col min="15105" max="15105" width="9.75" style="270" customWidth="1"/>
    <col min="15106" max="15106" width="41.5" style="270" customWidth="1"/>
    <col min="15107" max="15107" width="13.375" style="270" customWidth="1"/>
    <col min="15108" max="15108" width="17.375" style="270" customWidth="1"/>
    <col min="15109" max="15360" width="10" style="270"/>
    <col min="15361" max="15361" width="9.75" style="270" customWidth="1"/>
    <col min="15362" max="15362" width="41.5" style="270" customWidth="1"/>
    <col min="15363" max="15363" width="13.375" style="270" customWidth="1"/>
    <col min="15364" max="15364" width="17.375" style="270" customWidth="1"/>
    <col min="15365" max="15616" width="10" style="270"/>
    <col min="15617" max="15617" width="9.75" style="270" customWidth="1"/>
    <col min="15618" max="15618" width="41.5" style="270" customWidth="1"/>
    <col min="15619" max="15619" width="13.375" style="270" customWidth="1"/>
    <col min="15620" max="15620" width="17.375" style="270" customWidth="1"/>
    <col min="15621" max="15872" width="10" style="270"/>
    <col min="15873" max="15873" width="9.75" style="270" customWidth="1"/>
    <col min="15874" max="15874" width="41.5" style="270" customWidth="1"/>
    <col min="15875" max="15875" width="13.375" style="270" customWidth="1"/>
    <col min="15876" max="15876" width="17.375" style="270" customWidth="1"/>
    <col min="15877" max="16128" width="10" style="270"/>
    <col min="16129" max="16129" width="9.75" style="270" customWidth="1"/>
    <col min="16130" max="16130" width="41.5" style="270" customWidth="1"/>
    <col min="16131" max="16131" width="13.375" style="270" customWidth="1"/>
    <col min="16132" max="16132" width="17.375" style="270" customWidth="1"/>
    <col min="16133" max="16384" width="10" style="270"/>
  </cols>
  <sheetData>
    <row r="2" spans="1:10" x14ac:dyDescent="0.2">
      <c r="D2" s="271"/>
      <c r="F2" s="271"/>
    </row>
    <row r="3" spans="1:10" x14ac:dyDescent="0.2">
      <c r="D3" s="273"/>
      <c r="F3" s="273"/>
    </row>
    <row r="4" spans="1:10" ht="15.75" x14ac:dyDescent="0.2">
      <c r="A4" s="420" t="s">
        <v>1469</v>
      </c>
      <c r="B4" s="421"/>
      <c r="C4" s="421"/>
      <c r="D4" s="421"/>
      <c r="E4" s="421"/>
      <c r="F4" s="421"/>
    </row>
    <row r="5" spans="1:10" x14ac:dyDescent="0.2">
      <c r="A5" s="273"/>
      <c r="B5" s="273"/>
      <c r="C5" s="422" t="s">
        <v>1470</v>
      </c>
      <c r="D5" s="422"/>
      <c r="E5" s="422" t="s">
        <v>1471</v>
      </c>
      <c r="F5" s="422"/>
    </row>
    <row r="6" spans="1:10" x14ac:dyDescent="0.2">
      <c r="A6" s="274" t="s">
        <v>1472</v>
      </c>
      <c r="B6" s="274" t="s">
        <v>112</v>
      </c>
      <c r="C6" s="274" t="s">
        <v>1473</v>
      </c>
      <c r="D6" s="274" t="s">
        <v>1474</v>
      </c>
      <c r="E6" s="274" t="s">
        <v>1473</v>
      </c>
      <c r="F6" s="274" t="s">
        <v>1474</v>
      </c>
    </row>
    <row r="7" spans="1:10" x14ac:dyDescent="0.2">
      <c r="A7" s="423" t="s">
        <v>1475</v>
      </c>
      <c r="B7" s="424"/>
      <c r="C7" s="424"/>
      <c r="D7" s="424"/>
      <c r="E7" s="424"/>
      <c r="F7" s="424"/>
    </row>
    <row r="8" spans="1:10" x14ac:dyDescent="0.2">
      <c r="A8" s="275" t="s">
        <v>1476</v>
      </c>
      <c r="B8" s="276" t="s">
        <v>1477</v>
      </c>
      <c r="C8" s="277">
        <v>0.05</v>
      </c>
      <c r="D8" s="277">
        <v>0.05</v>
      </c>
      <c r="E8" s="277">
        <v>0.2</v>
      </c>
      <c r="F8" s="277">
        <v>0.2</v>
      </c>
      <c r="H8" s="278"/>
    </row>
    <row r="9" spans="1:10" x14ac:dyDescent="0.2">
      <c r="A9" s="275" t="s">
        <v>1478</v>
      </c>
      <c r="B9" s="276" t="s">
        <v>1479</v>
      </c>
      <c r="C9" s="277">
        <v>1.4999999999999999E-2</v>
      </c>
      <c r="D9" s="277">
        <v>1.4999999999999999E-2</v>
      </c>
      <c r="E9" s="277">
        <v>1.4999999999999999E-2</v>
      </c>
      <c r="F9" s="277">
        <v>1.4999999999999999E-2</v>
      </c>
      <c r="H9" s="278"/>
    </row>
    <row r="10" spans="1:10" x14ac:dyDescent="0.2">
      <c r="A10" s="275" t="s">
        <v>1480</v>
      </c>
      <c r="B10" s="276" t="s">
        <v>1481</v>
      </c>
      <c r="C10" s="277">
        <v>0.01</v>
      </c>
      <c r="D10" s="277">
        <v>0.01</v>
      </c>
      <c r="E10" s="277">
        <v>0.01</v>
      </c>
      <c r="F10" s="277">
        <v>0.01</v>
      </c>
      <c r="G10" s="279"/>
      <c r="H10" s="278"/>
    </row>
    <row r="11" spans="1:10" x14ac:dyDescent="0.2">
      <c r="A11" s="275" t="s">
        <v>1482</v>
      </c>
      <c r="B11" s="276" t="s">
        <v>1483</v>
      </c>
      <c r="C11" s="277">
        <v>2E-3</v>
      </c>
      <c r="D11" s="277">
        <v>2E-3</v>
      </c>
      <c r="E11" s="277">
        <v>2E-3</v>
      </c>
      <c r="F11" s="277">
        <v>2E-3</v>
      </c>
      <c r="G11" s="279"/>
      <c r="H11" s="278"/>
    </row>
    <row r="12" spans="1:10" x14ac:dyDescent="0.2">
      <c r="A12" s="275" t="s">
        <v>1484</v>
      </c>
      <c r="B12" s="276" t="s">
        <v>1485</v>
      </c>
      <c r="C12" s="277">
        <v>6.0000000000000001E-3</v>
      </c>
      <c r="D12" s="277">
        <v>6.0000000000000001E-3</v>
      </c>
      <c r="E12" s="277">
        <v>6.0000000000000001E-3</v>
      </c>
      <c r="F12" s="277">
        <v>6.0000000000000001E-3</v>
      </c>
      <c r="G12" s="279"/>
      <c r="H12" s="278"/>
    </row>
    <row r="13" spans="1:10" x14ac:dyDescent="0.2">
      <c r="A13" s="275" t="s">
        <v>1486</v>
      </c>
      <c r="B13" s="276" t="s">
        <v>1487</v>
      </c>
      <c r="C13" s="277">
        <v>2.5000000000000001E-2</v>
      </c>
      <c r="D13" s="277">
        <v>2.5000000000000001E-2</v>
      </c>
      <c r="E13" s="277">
        <v>2.5000000000000001E-2</v>
      </c>
      <c r="F13" s="277">
        <v>2.5000000000000001E-2</v>
      </c>
      <c r="H13" s="278"/>
    </row>
    <row r="14" spans="1:10" x14ac:dyDescent="0.2">
      <c r="A14" s="275" t="s">
        <v>1488</v>
      </c>
      <c r="B14" s="276" t="s">
        <v>1489</v>
      </c>
      <c r="C14" s="277">
        <v>0.03</v>
      </c>
      <c r="D14" s="277">
        <v>0.03</v>
      </c>
      <c r="E14" s="277">
        <v>0.03</v>
      </c>
      <c r="F14" s="277">
        <v>0.03</v>
      </c>
      <c r="H14" s="278"/>
    </row>
    <row r="15" spans="1:10" x14ac:dyDescent="0.2">
      <c r="A15" s="275" t="s">
        <v>1490</v>
      </c>
      <c r="B15" s="276" t="s">
        <v>1491</v>
      </c>
      <c r="C15" s="277">
        <v>0.08</v>
      </c>
      <c r="D15" s="277">
        <v>0.08</v>
      </c>
      <c r="E15" s="277">
        <v>0.08</v>
      </c>
      <c r="F15" s="277">
        <v>0.08</v>
      </c>
      <c r="H15" s="278"/>
    </row>
    <row r="16" spans="1:10" x14ac:dyDescent="0.2">
      <c r="A16" s="275" t="s">
        <v>1492</v>
      </c>
      <c r="B16" s="276" t="s">
        <v>1493</v>
      </c>
      <c r="C16" s="277">
        <v>0</v>
      </c>
      <c r="D16" s="277">
        <v>0</v>
      </c>
      <c r="E16" s="277">
        <v>0</v>
      </c>
      <c r="F16" s="277">
        <v>0</v>
      </c>
      <c r="H16" s="278"/>
      <c r="I16" s="280"/>
      <c r="J16" s="280"/>
    </row>
    <row r="17" spans="1:10" x14ac:dyDescent="0.2">
      <c r="A17" s="281" t="s">
        <v>659</v>
      </c>
      <c r="B17" s="281" t="s">
        <v>8</v>
      </c>
      <c r="C17" s="282">
        <f>SUM(C8:C16)</f>
        <v>0.21800000000000003</v>
      </c>
      <c r="D17" s="282">
        <f>SUM(D8:D16)</f>
        <v>0.21800000000000003</v>
      </c>
      <c r="E17" s="282">
        <f>SUM(E8:E16)</f>
        <v>0.36800000000000005</v>
      </c>
      <c r="F17" s="282">
        <f>SUM(F8:F16)</f>
        <v>0.36800000000000005</v>
      </c>
      <c r="G17" s="279"/>
      <c r="H17" s="278"/>
      <c r="I17" s="278"/>
      <c r="J17" s="278"/>
    </row>
    <row r="18" spans="1:10" x14ac:dyDescent="0.2">
      <c r="A18" s="416" t="s">
        <v>1494</v>
      </c>
      <c r="B18" s="417"/>
      <c r="C18" s="417"/>
      <c r="D18" s="417"/>
      <c r="E18" s="417"/>
      <c r="F18" s="417"/>
      <c r="G18" s="279"/>
      <c r="H18" s="278"/>
      <c r="I18" s="278"/>
      <c r="J18" s="278"/>
    </row>
    <row r="19" spans="1:10" x14ac:dyDescent="0.2">
      <c r="A19" s="275" t="s">
        <v>1495</v>
      </c>
      <c r="B19" s="276" t="s">
        <v>1496</v>
      </c>
      <c r="C19" s="277">
        <v>0.18129999999999999</v>
      </c>
      <c r="D19" s="277">
        <v>0</v>
      </c>
      <c r="E19" s="277">
        <v>0.18129999999999999</v>
      </c>
      <c r="F19" s="277">
        <v>0</v>
      </c>
      <c r="G19" s="279"/>
      <c r="H19" s="278"/>
      <c r="I19" s="278"/>
      <c r="J19" s="278"/>
    </row>
    <row r="20" spans="1:10" x14ac:dyDescent="0.2">
      <c r="A20" s="275" t="s">
        <v>1497</v>
      </c>
      <c r="B20" s="276" t="s">
        <v>1498</v>
      </c>
      <c r="C20" s="277">
        <v>4.1599999999999998E-2</v>
      </c>
      <c r="D20" s="277">
        <v>0</v>
      </c>
      <c r="E20" s="277">
        <v>4.1599999999999998E-2</v>
      </c>
      <c r="F20" s="277">
        <v>0</v>
      </c>
      <c r="G20" s="279"/>
      <c r="H20" s="278"/>
      <c r="I20" s="278"/>
      <c r="J20" s="278"/>
    </row>
    <row r="21" spans="1:10" x14ac:dyDescent="0.2">
      <c r="A21" s="275" t="s">
        <v>1499</v>
      </c>
      <c r="B21" s="276" t="s">
        <v>1500</v>
      </c>
      <c r="C21" s="277">
        <v>8.6999999999999994E-3</v>
      </c>
      <c r="D21" s="277">
        <v>6.4999999999999997E-3</v>
      </c>
      <c r="E21" s="277">
        <v>8.6999999999999994E-3</v>
      </c>
      <c r="F21" s="277">
        <v>6.4999999999999997E-3</v>
      </c>
      <c r="G21" s="279"/>
      <c r="H21" s="278"/>
      <c r="I21" s="278"/>
      <c r="J21" s="278"/>
    </row>
    <row r="22" spans="1:10" x14ac:dyDescent="0.2">
      <c r="A22" s="275" t="s">
        <v>1501</v>
      </c>
      <c r="B22" s="276" t="s">
        <v>1502</v>
      </c>
      <c r="C22" s="277">
        <v>0.11219999999999999</v>
      </c>
      <c r="D22" s="277">
        <v>8.3299999999999999E-2</v>
      </c>
      <c r="E22" s="277">
        <v>0.11219999999999999</v>
      </c>
      <c r="F22" s="277">
        <v>8.3299999999999999E-2</v>
      </c>
    </row>
    <row r="23" spans="1:10" x14ac:dyDescent="0.2">
      <c r="A23" s="275" t="s">
        <v>1503</v>
      </c>
      <c r="B23" s="276" t="s">
        <v>1504</v>
      </c>
      <c r="C23" s="277">
        <v>6.9999999999999999E-4</v>
      </c>
      <c r="D23" s="277">
        <v>5.0000000000000001E-4</v>
      </c>
      <c r="E23" s="277">
        <v>6.9999999999999999E-4</v>
      </c>
      <c r="F23" s="277">
        <v>5.0000000000000001E-4</v>
      </c>
    </row>
    <row r="24" spans="1:10" x14ac:dyDescent="0.2">
      <c r="A24" s="275" t="s">
        <v>1505</v>
      </c>
      <c r="B24" s="276" t="s">
        <v>1506</v>
      </c>
      <c r="C24" s="277">
        <v>7.4999999999999997E-3</v>
      </c>
      <c r="D24" s="277">
        <v>5.5999999999999999E-3</v>
      </c>
      <c r="E24" s="277">
        <v>7.4999999999999997E-3</v>
      </c>
      <c r="F24" s="277">
        <v>5.5999999999999999E-3</v>
      </c>
    </row>
    <row r="25" spans="1:10" x14ac:dyDescent="0.2">
      <c r="A25" s="275" t="s">
        <v>1507</v>
      </c>
      <c r="B25" s="276" t="s">
        <v>1508</v>
      </c>
      <c r="C25" s="277">
        <v>2.8299999999999999E-2</v>
      </c>
      <c r="D25" s="277">
        <v>0</v>
      </c>
      <c r="E25" s="277">
        <v>2.8299999999999999E-2</v>
      </c>
      <c r="F25" s="277">
        <v>0</v>
      </c>
    </row>
    <row r="26" spans="1:10" x14ac:dyDescent="0.2">
      <c r="A26" s="275" t="s">
        <v>1509</v>
      </c>
      <c r="B26" s="276" t="s">
        <v>1510</v>
      </c>
      <c r="C26" s="277">
        <v>1E-3</v>
      </c>
      <c r="D26" s="277">
        <v>6.9999999999999999E-4</v>
      </c>
      <c r="E26" s="277">
        <v>1E-3</v>
      </c>
      <c r="F26" s="277">
        <v>6.9999999999999999E-4</v>
      </c>
    </row>
    <row r="27" spans="1:10" x14ac:dyDescent="0.2">
      <c r="A27" s="275" t="s">
        <v>1511</v>
      </c>
      <c r="B27" s="276" t="s">
        <v>1512</v>
      </c>
      <c r="C27" s="277">
        <v>0.12820000000000001</v>
      </c>
      <c r="D27" s="277">
        <v>9.5299999999999996E-2</v>
      </c>
      <c r="E27" s="277">
        <v>0.12820000000000001</v>
      </c>
      <c r="F27" s="277">
        <v>9.5299999999999996E-2</v>
      </c>
    </row>
    <row r="28" spans="1:10" x14ac:dyDescent="0.2">
      <c r="A28" s="275" t="s">
        <v>1513</v>
      </c>
      <c r="B28" s="276" t="s">
        <v>1514</v>
      </c>
      <c r="C28" s="277">
        <v>2.9999999999999997E-4</v>
      </c>
      <c r="D28" s="277">
        <v>2.9999999999999997E-4</v>
      </c>
      <c r="E28" s="277">
        <v>2.9999999999999997E-4</v>
      </c>
      <c r="F28" s="277">
        <v>2.9999999999999997E-4</v>
      </c>
    </row>
    <row r="29" spans="1:10" x14ac:dyDescent="0.2">
      <c r="A29" s="281" t="s">
        <v>670</v>
      </c>
      <c r="B29" s="281" t="s">
        <v>8</v>
      </c>
      <c r="C29" s="282">
        <f>SUM(C19:C28)</f>
        <v>0.50979999999999992</v>
      </c>
      <c r="D29" s="282">
        <f>SUM(D19:D28)</f>
        <v>0.19220000000000001</v>
      </c>
      <c r="E29" s="282">
        <f>SUM(E19:E28)</f>
        <v>0.50979999999999992</v>
      </c>
      <c r="F29" s="282">
        <f>SUM(F19:F28)</f>
        <v>0.19220000000000001</v>
      </c>
    </row>
    <row r="30" spans="1:10" x14ac:dyDescent="0.2">
      <c r="A30" s="416" t="s">
        <v>1515</v>
      </c>
      <c r="B30" s="417"/>
      <c r="C30" s="417"/>
      <c r="D30" s="417"/>
      <c r="E30" s="417"/>
      <c r="F30" s="417"/>
    </row>
    <row r="31" spans="1:10" x14ac:dyDescent="0.2">
      <c r="A31" s="275" t="s">
        <v>1516</v>
      </c>
      <c r="B31" s="276" t="s">
        <v>1517</v>
      </c>
      <c r="C31" s="277">
        <v>5.8099999999999999E-2</v>
      </c>
      <c r="D31" s="277">
        <v>4.3200000000000002E-2</v>
      </c>
      <c r="E31" s="277">
        <v>5.8099999999999999E-2</v>
      </c>
      <c r="F31" s="277">
        <v>4.3200000000000002E-2</v>
      </c>
    </row>
    <row r="32" spans="1:10" x14ac:dyDescent="0.2">
      <c r="A32" s="275" t="s">
        <v>1518</v>
      </c>
      <c r="B32" s="276" t="s">
        <v>1519</v>
      </c>
      <c r="C32" s="277">
        <v>1.4E-3</v>
      </c>
      <c r="D32" s="277">
        <v>1E-3</v>
      </c>
      <c r="E32" s="277">
        <v>1.4E-3</v>
      </c>
      <c r="F32" s="277">
        <v>1E-3</v>
      </c>
    </row>
    <row r="33" spans="1:9" x14ac:dyDescent="0.2">
      <c r="A33" s="275" t="s">
        <v>1520</v>
      </c>
      <c r="B33" s="276" t="s">
        <v>1521</v>
      </c>
      <c r="C33" s="277">
        <v>1.77E-2</v>
      </c>
      <c r="D33" s="277">
        <v>1.3100000000000001E-2</v>
      </c>
      <c r="E33" s="277">
        <v>1.77E-2</v>
      </c>
      <c r="F33" s="277">
        <v>1.3100000000000001E-2</v>
      </c>
    </row>
    <row r="34" spans="1:9" x14ac:dyDescent="0.2">
      <c r="A34" s="275" t="s">
        <v>1522</v>
      </c>
      <c r="B34" s="276" t="s">
        <v>1523</v>
      </c>
      <c r="C34" s="277">
        <v>2.9600000000000001E-2</v>
      </c>
      <c r="D34" s="277">
        <v>2.1999999999999999E-2</v>
      </c>
      <c r="E34" s="277">
        <v>2.9600000000000001E-2</v>
      </c>
      <c r="F34" s="277">
        <v>2.1999999999999999E-2</v>
      </c>
      <c r="I34" s="283"/>
    </row>
    <row r="35" spans="1:9" x14ac:dyDescent="0.2">
      <c r="A35" s="275" t="s">
        <v>1524</v>
      </c>
      <c r="B35" s="276" t="s">
        <v>1525</v>
      </c>
      <c r="C35" s="277">
        <v>4.8999999999999998E-3</v>
      </c>
      <c r="D35" s="277">
        <v>3.5999999999999999E-3</v>
      </c>
      <c r="E35" s="277">
        <v>4.8999999999999998E-3</v>
      </c>
      <c r="F35" s="277">
        <v>3.5999999999999999E-3</v>
      </c>
      <c r="I35" s="284"/>
    </row>
    <row r="36" spans="1:9" x14ac:dyDescent="0.2">
      <c r="A36" s="281" t="s">
        <v>318</v>
      </c>
      <c r="B36" s="281" t="s">
        <v>8</v>
      </c>
      <c r="C36" s="282">
        <f>SUM(C31:C35)</f>
        <v>0.11169999999999999</v>
      </c>
      <c r="D36" s="282">
        <f>SUM(D31:D35)</f>
        <v>8.2900000000000015E-2</v>
      </c>
      <c r="E36" s="282">
        <f>SUM(E31:E35)</f>
        <v>0.11169999999999999</v>
      </c>
      <c r="F36" s="282">
        <f>SUM(F31:F35)</f>
        <v>8.2900000000000015E-2</v>
      </c>
    </row>
    <row r="37" spans="1:9" x14ac:dyDescent="0.2">
      <c r="A37" s="416" t="s">
        <v>1526</v>
      </c>
      <c r="B37" s="417"/>
      <c r="C37" s="417"/>
      <c r="D37" s="417"/>
      <c r="E37" s="417"/>
      <c r="F37" s="417"/>
      <c r="I37" s="283"/>
    </row>
    <row r="38" spans="1:9" ht="38.25" x14ac:dyDescent="0.2">
      <c r="A38" s="275" t="s">
        <v>1527</v>
      </c>
      <c r="B38" s="276" t="s">
        <v>1528</v>
      </c>
      <c r="C38" s="277">
        <f>C17*(C29-C22)+C22*(C17-C8)</f>
        <v>0.10552640000000001</v>
      </c>
      <c r="D38" s="277">
        <f>D17*(D29-D22)+D22*(D17-D8)</f>
        <v>3.7734600000000007E-2</v>
      </c>
      <c r="E38" s="277">
        <f>E17*E29</f>
        <v>0.18760640000000001</v>
      </c>
      <c r="F38" s="277">
        <f>ROUND(F17*F29,4)</f>
        <v>7.0699999999999999E-2</v>
      </c>
    </row>
    <row r="39" spans="1:9" ht="38.25" x14ac:dyDescent="0.2">
      <c r="A39" s="275" t="s">
        <v>1529</v>
      </c>
      <c r="B39" s="285" t="s">
        <v>1530</v>
      </c>
      <c r="C39" s="277">
        <f>(C17*C32)+(C15*C31)</f>
        <v>4.9532000000000005E-3</v>
      </c>
      <c r="D39" s="277">
        <f>ROUND((D17*D32)+(D15*D31),4)</f>
        <v>3.7000000000000002E-3</v>
      </c>
      <c r="E39" s="277">
        <f>(E17*E32)+(E15*E31)</f>
        <v>5.1632000000000006E-3</v>
      </c>
      <c r="F39" s="277">
        <f>ROUND((F17*F32)+(F15*F31),4)</f>
        <v>3.8E-3</v>
      </c>
    </row>
    <row r="40" spans="1:9" x14ac:dyDescent="0.2">
      <c r="A40" s="281" t="s">
        <v>330</v>
      </c>
      <c r="B40" s="281" t="s">
        <v>8</v>
      </c>
      <c r="C40" s="282">
        <f>SUM(C38:C39)</f>
        <v>0.11047960000000001</v>
      </c>
      <c r="D40" s="282">
        <f>SUM(D38:D39)</f>
        <v>4.1434600000000009E-2</v>
      </c>
      <c r="E40" s="282">
        <f>SUM(E38:E39)</f>
        <v>0.19276960000000001</v>
      </c>
      <c r="F40" s="282">
        <f>SUM(F38:F39)</f>
        <v>7.4499999999999997E-2</v>
      </c>
    </row>
    <row r="41" spans="1:9" x14ac:dyDescent="0.2">
      <c r="A41" s="418" t="s">
        <v>1531</v>
      </c>
      <c r="B41" s="419"/>
      <c r="C41" s="286">
        <f>C17+C29+C36+C40</f>
        <v>0.94997960000000004</v>
      </c>
      <c r="D41" s="286">
        <f>D17+D29+D36+D40</f>
        <v>0.53453460000000008</v>
      </c>
      <c r="E41" s="286">
        <f>E17+E29+E36+E40</f>
        <v>1.1822695999999999</v>
      </c>
      <c r="F41" s="286">
        <f>F17+F29+F36+F40</f>
        <v>0.71760000000000002</v>
      </c>
    </row>
    <row r="43" spans="1:9" x14ac:dyDescent="0.2">
      <c r="B43" s="287"/>
      <c r="C43" s="287"/>
      <c r="D43" s="287"/>
      <c r="E43" s="287"/>
      <c r="F43" s="287"/>
    </row>
    <row r="44" spans="1:9" x14ac:dyDescent="0.2">
      <c r="B44" s="287"/>
      <c r="C44" s="287"/>
      <c r="D44" s="287"/>
      <c r="E44" s="287"/>
      <c r="F44" s="287"/>
    </row>
  </sheetData>
  <mergeCells count="8">
    <mergeCell ref="A37:F37"/>
    <mergeCell ref="A41:B41"/>
    <mergeCell ref="A4:F4"/>
    <mergeCell ref="C5:D5"/>
    <mergeCell ref="E5:F5"/>
    <mergeCell ref="A7:F7"/>
    <mergeCell ref="A18:F18"/>
    <mergeCell ref="A30:F30"/>
  </mergeCells>
  <pageMargins left="0.51181102362204722" right="0.51181102362204722" top="0.78740157480314965" bottom="0.78740157480314965" header="0.31496062992125984" footer="0.31496062992125984"/>
  <pageSetup paperSize="9" scale="87" fitToHeight="0" orientation="portrait" verticalDpi="30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8FB52-01A7-4375-96F0-D0DFE869C78E}">
  <sheetPr>
    <tabColor rgb="FF00B050"/>
    <pageSetUpPr fitToPage="1"/>
  </sheetPr>
  <dimension ref="A1:E122"/>
  <sheetViews>
    <sheetView view="pageBreakPreview" zoomScale="60" zoomScaleNormal="85" workbookViewId="0">
      <selection activeCell="N13" sqref="N13"/>
    </sheetView>
  </sheetViews>
  <sheetFormatPr defaultColWidth="8" defaultRowHeight="18" x14ac:dyDescent="0.2"/>
  <cols>
    <col min="1" max="1" width="18.125" style="288" customWidth="1"/>
    <col min="2" max="2" width="101.125" style="301" customWidth="1"/>
    <col min="3" max="3" width="14.875" style="288" customWidth="1"/>
    <col min="4" max="5" width="24.625" style="302" customWidth="1"/>
    <col min="6" max="7" width="8" style="288"/>
    <col min="8" max="8" width="11.375" style="288" bestFit="1" customWidth="1"/>
    <col min="9" max="16384" width="8" style="288"/>
  </cols>
  <sheetData>
    <row r="1" spans="1:5" ht="39.950000000000003" customHeight="1" x14ac:dyDescent="0.2">
      <c r="A1" s="425" t="s">
        <v>1532</v>
      </c>
      <c r="B1" s="426"/>
      <c r="C1" s="426"/>
      <c r="D1" s="426"/>
      <c r="E1" s="427"/>
    </row>
    <row r="2" spans="1:5" s="294" customFormat="1" ht="39.950000000000003" customHeight="1" x14ac:dyDescent="0.2">
      <c r="A2" s="289" t="s">
        <v>81</v>
      </c>
      <c r="B2" s="290" t="s">
        <v>82</v>
      </c>
      <c r="C2" s="291" t="s">
        <v>1533</v>
      </c>
      <c r="D2" s="292" t="s">
        <v>1534</v>
      </c>
      <c r="E2" s="293" t="s">
        <v>1535</v>
      </c>
    </row>
    <row r="3" spans="1:5" s="300" customFormat="1" ht="60.75" customHeight="1" thickBot="1" x14ac:dyDescent="0.25">
      <c r="A3" s="295">
        <v>1</v>
      </c>
      <c r="B3" s="296" t="s">
        <v>1699</v>
      </c>
      <c r="C3" s="297" t="s">
        <v>1536</v>
      </c>
      <c r="D3" s="298">
        <f>RESUMO!$C$2</f>
        <v>300</v>
      </c>
      <c r="E3" s="299">
        <f>ROUNDDOWN((D3)/2,2)</f>
        <v>150</v>
      </c>
    </row>
    <row r="10" spans="1:5" x14ac:dyDescent="0.2">
      <c r="B10" s="288"/>
      <c r="D10" s="288"/>
      <c r="E10" s="288"/>
    </row>
    <row r="11" spans="1:5" x14ac:dyDescent="0.2">
      <c r="B11" s="288"/>
      <c r="D11" s="288"/>
      <c r="E11" s="288"/>
    </row>
    <row r="12" spans="1:5" x14ac:dyDescent="0.2">
      <c r="B12" s="288"/>
      <c r="D12" s="288"/>
      <c r="E12" s="288"/>
    </row>
    <row r="13" spans="1:5" x14ac:dyDescent="0.2">
      <c r="B13" s="288"/>
      <c r="D13" s="288"/>
      <c r="E13" s="288"/>
    </row>
    <row r="14" spans="1:5" x14ac:dyDescent="0.2">
      <c r="B14" s="288"/>
      <c r="D14" s="288"/>
      <c r="E14" s="288"/>
    </row>
    <row r="15" spans="1:5" x14ac:dyDescent="0.2">
      <c r="B15" s="288"/>
      <c r="D15" s="288"/>
      <c r="E15" s="288"/>
    </row>
    <row r="16" spans="1:5" x14ac:dyDescent="0.2">
      <c r="B16" s="288"/>
      <c r="D16" s="288"/>
      <c r="E16" s="288"/>
    </row>
    <row r="17" s="288" customFormat="1" x14ac:dyDescent="0.2"/>
    <row r="18" s="288" customFormat="1" x14ac:dyDescent="0.2"/>
    <row r="19" s="288" customFormat="1" x14ac:dyDescent="0.2"/>
    <row r="20" s="288" customFormat="1" x14ac:dyDescent="0.2"/>
    <row r="21" s="288" customFormat="1" x14ac:dyDescent="0.2"/>
    <row r="22" s="288" customFormat="1" x14ac:dyDescent="0.2"/>
    <row r="23" s="288" customFormat="1" x14ac:dyDescent="0.2"/>
    <row r="24" s="288" customFormat="1" x14ac:dyDescent="0.2"/>
    <row r="25" s="288" customFormat="1" x14ac:dyDescent="0.2"/>
    <row r="26" s="288" customFormat="1" x14ac:dyDescent="0.2"/>
    <row r="27" s="288" customFormat="1" x14ac:dyDescent="0.2"/>
    <row r="28" s="288" customFormat="1" x14ac:dyDescent="0.2"/>
    <row r="29" s="288" customFormat="1" x14ac:dyDescent="0.2"/>
    <row r="30" s="288" customFormat="1" x14ac:dyDescent="0.2"/>
    <row r="31" s="288" customFormat="1" x14ac:dyDescent="0.2"/>
    <row r="32" s="288" customFormat="1" x14ac:dyDescent="0.2"/>
    <row r="33" s="288" customFormat="1" x14ac:dyDescent="0.2"/>
    <row r="34" s="288" customFormat="1" x14ac:dyDescent="0.2"/>
    <row r="35" s="288" customFormat="1" x14ac:dyDescent="0.2"/>
    <row r="36" s="288" customFormat="1" x14ac:dyDescent="0.2"/>
    <row r="37" s="288" customFormat="1" x14ac:dyDescent="0.2"/>
    <row r="38" s="288" customFormat="1" x14ac:dyDescent="0.2"/>
    <row r="39" s="288" customFormat="1" x14ac:dyDescent="0.2"/>
    <row r="40" s="288" customFormat="1" x14ac:dyDescent="0.2"/>
    <row r="41" s="288" customFormat="1" x14ac:dyDescent="0.2"/>
    <row r="42" s="288" customFormat="1" x14ac:dyDescent="0.2"/>
    <row r="43" s="288" customFormat="1" x14ac:dyDescent="0.2"/>
    <row r="44" s="288" customFormat="1" x14ac:dyDescent="0.2"/>
    <row r="45" s="288" customFormat="1" x14ac:dyDescent="0.2"/>
    <row r="46" s="288" customFormat="1" x14ac:dyDescent="0.2"/>
    <row r="47" s="288" customFormat="1" x14ac:dyDescent="0.2"/>
    <row r="48" s="288" customFormat="1" x14ac:dyDescent="0.2"/>
    <row r="49" s="288" customFormat="1" x14ac:dyDescent="0.2"/>
    <row r="50" s="288" customFormat="1" x14ac:dyDescent="0.2"/>
    <row r="51" s="288" customFormat="1" x14ac:dyDescent="0.2"/>
    <row r="52" s="288" customFormat="1" x14ac:dyDescent="0.2"/>
    <row r="53" s="288" customFormat="1" x14ac:dyDescent="0.2"/>
    <row r="54" s="288" customFormat="1" x14ac:dyDescent="0.2"/>
    <row r="55" s="288" customFormat="1" x14ac:dyDescent="0.2"/>
    <row r="56" s="288" customFormat="1" x14ac:dyDescent="0.2"/>
    <row r="57" s="288" customFormat="1" x14ac:dyDescent="0.2"/>
    <row r="58" s="288" customFormat="1" x14ac:dyDescent="0.2"/>
    <row r="59" s="288" customFormat="1" x14ac:dyDescent="0.2"/>
    <row r="60" s="288" customFormat="1" x14ac:dyDescent="0.2"/>
    <row r="61" s="288" customFormat="1" x14ac:dyDescent="0.2"/>
    <row r="62" s="288" customFormat="1" x14ac:dyDescent="0.2"/>
    <row r="63" s="288" customFormat="1" x14ac:dyDescent="0.2"/>
    <row r="64" s="288" customFormat="1" x14ac:dyDescent="0.2"/>
    <row r="65" s="288" customFormat="1" x14ac:dyDescent="0.2"/>
    <row r="66" s="288" customFormat="1" x14ac:dyDescent="0.2"/>
    <row r="67" s="288" customFormat="1" x14ac:dyDescent="0.2"/>
    <row r="68" s="288" customFormat="1" x14ac:dyDescent="0.2"/>
    <row r="69" s="288" customFormat="1" x14ac:dyDescent="0.2"/>
    <row r="70" s="288" customFormat="1" x14ac:dyDescent="0.2"/>
    <row r="71" s="288" customFormat="1" x14ac:dyDescent="0.2"/>
    <row r="72" s="288" customFormat="1" x14ac:dyDescent="0.2"/>
    <row r="73" s="288" customFormat="1" x14ac:dyDescent="0.2"/>
    <row r="74" s="288" customFormat="1" x14ac:dyDescent="0.2"/>
    <row r="75" s="288" customFormat="1" x14ac:dyDescent="0.2"/>
    <row r="76" s="288" customFormat="1" x14ac:dyDescent="0.2"/>
    <row r="77" s="288" customFormat="1" x14ac:dyDescent="0.2"/>
    <row r="78" s="288" customFormat="1" x14ac:dyDescent="0.2"/>
    <row r="79" s="288" customFormat="1" x14ac:dyDescent="0.2"/>
    <row r="80" s="288" customFormat="1" x14ac:dyDescent="0.2"/>
    <row r="81" s="288" customFormat="1" x14ac:dyDescent="0.2"/>
    <row r="82" s="288" customFormat="1" x14ac:dyDescent="0.2"/>
    <row r="83" s="288" customFormat="1" x14ac:dyDescent="0.2"/>
    <row r="84" s="288" customFormat="1" x14ac:dyDescent="0.2"/>
    <row r="85" s="288" customFormat="1" x14ac:dyDescent="0.2"/>
    <row r="86" s="288" customFormat="1" x14ac:dyDescent="0.2"/>
    <row r="87" s="288" customFormat="1" x14ac:dyDescent="0.2"/>
    <row r="88" s="288" customFormat="1" x14ac:dyDescent="0.2"/>
    <row r="89" s="288" customFormat="1" x14ac:dyDescent="0.2"/>
    <row r="90" s="288" customFormat="1" x14ac:dyDescent="0.2"/>
    <row r="91" s="288" customFormat="1" x14ac:dyDescent="0.2"/>
    <row r="92" s="288" customFormat="1" x14ac:dyDescent="0.2"/>
    <row r="93" s="288" customFormat="1" x14ac:dyDescent="0.2"/>
    <row r="94" s="288" customFormat="1" x14ac:dyDescent="0.2"/>
    <row r="95" s="288" customFormat="1" x14ac:dyDescent="0.2"/>
    <row r="96" s="288" customFormat="1" x14ac:dyDescent="0.2"/>
    <row r="97" s="288" customFormat="1" x14ac:dyDescent="0.2"/>
    <row r="98" s="288" customFormat="1" x14ac:dyDescent="0.2"/>
    <row r="99" s="288" customFormat="1" x14ac:dyDescent="0.2"/>
    <row r="100" s="288" customFormat="1" x14ac:dyDescent="0.2"/>
    <row r="101" s="288" customFormat="1" x14ac:dyDescent="0.2"/>
    <row r="102" s="288" customFormat="1" x14ac:dyDescent="0.2"/>
    <row r="103" s="288" customFormat="1" x14ac:dyDescent="0.2"/>
    <row r="104" s="288" customFormat="1" x14ac:dyDescent="0.2"/>
    <row r="105" s="288" customFormat="1" x14ac:dyDescent="0.2"/>
    <row r="106" s="288" customFormat="1" x14ac:dyDescent="0.2"/>
    <row r="107" s="288" customFormat="1" x14ac:dyDescent="0.2"/>
    <row r="108" s="288" customFormat="1" x14ac:dyDescent="0.2"/>
    <row r="109" s="288" customFormat="1" x14ac:dyDescent="0.2"/>
    <row r="110" s="288" customFormat="1" x14ac:dyDescent="0.2"/>
    <row r="111" s="288" customFormat="1" x14ac:dyDescent="0.2"/>
    <row r="112" s="288" customFormat="1" x14ac:dyDescent="0.2"/>
    <row r="113" s="288" customFormat="1" x14ac:dyDescent="0.2"/>
    <row r="114" s="288" customFormat="1" x14ac:dyDescent="0.2"/>
    <row r="115" s="288" customFormat="1" x14ac:dyDescent="0.2"/>
    <row r="116" s="288" customFormat="1" x14ac:dyDescent="0.2"/>
    <row r="117" s="288" customFormat="1" x14ac:dyDescent="0.2"/>
    <row r="118" s="288" customFormat="1" x14ac:dyDescent="0.2"/>
    <row r="119" s="288" customFormat="1" x14ac:dyDescent="0.2"/>
    <row r="120" s="288" customFormat="1" x14ac:dyDescent="0.2"/>
    <row r="121" s="288" customFormat="1" x14ac:dyDescent="0.2"/>
    <row r="122" s="288" customFormat="1" x14ac:dyDescent="0.2"/>
  </sheetData>
  <mergeCells count="1">
    <mergeCell ref="A1:E1"/>
  </mergeCells>
  <printOptions horizontalCentered="1"/>
  <pageMargins left="0.59055118110236227" right="0.59055118110236227" top="1.1811023622047245" bottom="0.98425196850393704" header="7.874015748031496E-2" footer="0.19685039370078741"/>
  <pageSetup paperSize="9" scale="67" fitToHeight="0" orientation="landscape"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3C7B6-0E95-4D74-9348-18FEE7CE365A}">
  <sheetPr>
    <pageSetUpPr fitToPage="1"/>
  </sheetPr>
  <dimension ref="A1:J27"/>
  <sheetViews>
    <sheetView showWhiteSpace="0" view="pageBreakPreview" zoomScale="60" zoomScaleNormal="100" workbookViewId="0">
      <selection activeCell="P13" sqref="P13"/>
    </sheetView>
  </sheetViews>
  <sheetFormatPr defaultRowHeight="14.25" x14ac:dyDescent="0.2"/>
  <cols>
    <col min="1" max="2" width="10" style="249" bestFit="1" customWidth="1"/>
    <col min="3" max="3" width="60" style="249" bestFit="1" customWidth="1"/>
    <col min="4" max="4" width="30" style="249" bestFit="1" customWidth="1"/>
    <col min="5" max="9" width="10" style="249" bestFit="1" customWidth="1"/>
    <col min="10" max="12" width="15" style="249" bestFit="1" customWidth="1"/>
    <col min="13" max="16384" width="9" style="249"/>
  </cols>
  <sheetData>
    <row r="1" spans="1:10" ht="15" x14ac:dyDescent="0.2">
      <c r="A1" s="261"/>
      <c r="B1" s="261"/>
      <c r="C1" s="261" t="s">
        <v>193</v>
      </c>
      <c r="D1" s="261" t="s">
        <v>87</v>
      </c>
      <c r="E1" s="339" t="s">
        <v>88</v>
      </c>
      <c r="F1" s="339"/>
      <c r="G1" s="339"/>
      <c r="H1" s="339" t="s">
        <v>292</v>
      </c>
      <c r="I1" s="339"/>
      <c r="J1" s="333"/>
    </row>
    <row r="2" spans="1:10" ht="39" customHeight="1" x14ac:dyDescent="0.2">
      <c r="A2" s="251"/>
      <c r="B2" s="251"/>
      <c r="C2" s="251" t="s">
        <v>1700</v>
      </c>
      <c r="D2" s="251" t="s">
        <v>194</v>
      </c>
      <c r="E2" s="337" t="s">
        <v>195</v>
      </c>
      <c r="F2" s="337"/>
      <c r="G2" s="337"/>
      <c r="H2" s="337" t="s">
        <v>1540</v>
      </c>
      <c r="I2" s="337"/>
      <c r="J2" s="333"/>
    </row>
    <row r="3" spans="1:10" ht="15" x14ac:dyDescent="0.25">
      <c r="A3" s="341" t="s">
        <v>1011</v>
      </c>
      <c r="B3" s="333"/>
      <c r="C3" s="333"/>
      <c r="D3" s="333"/>
      <c r="E3" s="333"/>
      <c r="F3" s="333"/>
      <c r="G3" s="333"/>
      <c r="H3" s="333"/>
      <c r="I3" s="333"/>
      <c r="J3" s="333"/>
    </row>
    <row r="4" spans="1:10" ht="30" customHeight="1" x14ac:dyDescent="0.2">
      <c r="A4" s="257" t="s">
        <v>1</v>
      </c>
      <c r="B4" s="255" t="s">
        <v>2</v>
      </c>
      <c r="C4" s="255" t="s">
        <v>3</v>
      </c>
      <c r="D4" s="255" t="s">
        <v>89</v>
      </c>
      <c r="E4" s="258" t="s">
        <v>4</v>
      </c>
      <c r="F4" s="257" t="s">
        <v>5</v>
      </c>
      <c r="G4" s="257" t="s">
        <v>1012</v>
      </c>
      <c r="H4" s="257" t="s">
        <v>8</v>
      </c>
      <c r="I4" s="257" t="s">
        <v>9</v>
      </c>
      <c r="J4" s="257" t="s">
        <v>1013</v>
      </c>
    </row>
    <row r="5" spans="1:10" ht="39" customHeight="1" x14ac:dyDescent="0.2">
      <c r="A5" s="103" t="s">
        <v>247</v>
      </c>
      <c r="B5" s="254" t="s">
        <v>16</v>
      </c>
      <c r="C5" s="254" t="s">
        <v>119</v>
      </c>
      <c r="D5" s="254" t="s">
        <v>1014</v>
      </c>
      <c r="E5" s="104" t="s">
        <v>44</v>
      </c>
      <c r="F5" s="103" t="s">
        <v>1015</v>
      </c>
      <c r="G5" s="103" t="s">
        <v>1016</v>
      </c>
      <c r="H5" s="103" t="s">
        <v>1017</v>
      </c>
      <c r="I5" s="103" t="s">
        <v>1549</v>
      </c>
      <c r="J5" s="103" t="s">
        <v>1549</v>
      </c>
    </row>
    <row r="6" spans="1:10" ht="24" customHeight="1" x14ac:dyDescent="0.2">
      <c r="A6" s="103" t="s">
        <v>1544</v>
      </c>
      <c r="B6" s="254" t="s">
        <v>16</v>
      </c>
      <c r="C6" s="254" t="s">
        <v>1545</v>
      </c>
      <c r="D6" s="254" t="s">
        <v>132</v>
      </c>
      <c r="E6" s="104" t="s">
        <v>23</v>
      </c>
      <c r="F6" s="103" t="s">
        <v>1020</v>
      </c>
      <c r="G6" s="103" t="s">
        <v>1550</v>
      </c>
      <c r="H6" s="103" t="s">
        <v>1551</v>
      </c>
      <c r="I6" s="103" t="s">
        <v>1552</v>
      </c>
      <c r="J6" s="103" t="s">
        <v>1553</v>
      </c>
    </row>
    <row r="7" spans="1:10" ht="51.95" customHeight="1" x14ac:dyDescent="0.2">
      <c r="A7" s="103" t="s">
        <v>249</v>
      </c>
      <c r="B7" s="254" t="s">
        <v>21</v>
      </c>
      <c r="C7" s="254" t="s">
        <v>250</v>
      </c>
      <c r="D7" s="254" t="s">
        <v>370</v>
      </c>
      <c r="E7" s="104" t="s">
        <v>44</v>
      </c>
      <c r="F7" s="103" t="s">
        <v>1015</v>
      </c>
      <c r="G7" s="103" t="s">
        <v>1018</v>
      </c>
      <c r="H7" s="103" t="s">
        <v>1019</v>
      </c>
      <c r="I7" s="103" t="s">
        <v>1554</v>
      </c>
      <c r="J7" s="103" t="s">
        <v>1555</v>
      </c>
    </row>
    <row r="8" spans="1:10" ht="39" customHeight="1" x14ac:dyDescent="0.2">
      <c r="A8" s="66" t="s">
        <v>1542</v>
      </c>
      <c r="B8" s="252" t="s">
        <v>21</v>
      </c>
      <c r="C8" s="252" t="s">
        <v>1543</v>
      </c>
      <c r="D8" s="252" t="s">
        <v>365</v>
      </c>
      <c r="E8" s="67" t="s">
        <v>239</v>
      </c>
      <c r="F8" s="66" t="s">
        <v>1021</v>
      </c>
      <c r="G8" s="66" t="s">
        <v>1556</v>
      </c>
      <c r="H8" s="66" t="s">
        <v>1557</v>
      </c>
      <c r="I8" s="66" t="s">
        <v>1558</v>
      </c>
      <c r="J8" s="66" t="s">
        <v>1559</v>
      </c>
    </row>
    <row r="9" spans="1:10" ht="51.95" customHeight="1" x14ac:dyDescent="0.2">
      <c r="A9" s="66" t="s">
        <v>236</v>
      </c>
      <c r="B9" s="252" t="s">
        <v>21</v>
      </c>
      <c r="C9" s="252" t="s">
        <v>237</v>
      </c>
      <c r="D9" s="252" t="s">
        <v>365</v>
      </c>
      <c r="E9" s="67" t="s">
        <v>44</v>
      </c>
      <c r="F9" s="66" t="s">
        <v>1022</v>
      </c>
      <c r="G9" s="66" t="s">
        <v>1023</v>
      </c>
      <c r="H9" s="66" t="s">
        <v>1024</v>
      </c>
      <c r="I9" s="66" t="s">
        <v>1560</v>
      </c>
      <c r="J9" s="66" t="s">
        <v>1561</v>
      </c>
    </row>
    <row r="10" spans="1:10" ht="39" customHeight="1" x14ac:dyDescent="0.2">
      <c r="A10" s="66" t="s">
        <v>245</v>
      </c>
      <c r="B10" s="252" t="s">
        <v>16</v>
      </c>
      <c r="C10" s="252" t="s">
        <v>246</v>
      </c>
      <c r="D10" s="252" t="s">
        <v>401</v>
      </c>
      <c r="E10" s="67" t="s">
        <v>44</v>
      </c>
      <c r="F10" s="66" t="s">
        <v>1025</v>
      </c>
      <c r="G10" s="66" t="s">
        <v>1026</v>
      </c>
      <c r="H10" s="66" t="s">
        <v>1027</v>
      </c>
      <c r="I10" s="66" t="s">
        <v>1562</v>
      </c>
      <c r="J10" s="66" t="s">
        <v>1563</v>
      </c>
    </row>
    <row r="11" spans="1:10" ht="26.1" customHeight="1" x14ac:dyDescent="0.2">
      <c r="A11" s="66" t="s">
        <v>240</v>
      </c>
      <c r="B11" s="252" t="s">
        <v>21</v>
      </c>
      <c r="C11" s="252" t="s">
        <v>241</v>
      </c>
      <c r="D11" s="252" t="s">
        <v>370</v>
      </c>
      <c r="E11" s="67" t="s">
        <v>44</v>
      </c>
      <c r="F11" s="66" t="s">
        <v>1028</v>
      </c>
      <c r="G11" s="66" t="s">
        <v>1029</v>
      </c>
      <c r="H11" s="66" t="s">
        <v>1030</v>
      </c>
      <c r="I11" s="66" t="s">
        <v>1564</v>
      </c>
      <c r="J11" s="66" t="s">
        <v>1565</v>
      </c>
    </row>
    <row r="12" spans="1:10" ht="24" customHeight="1" x14ac:dyDescent="0.2">
      <c r="A12" s="62" t="s">
        <v>31</v>
      </c>
      <c r="B12" s="256" t="s">
        <v>16</v>
      </c>
      <c r="C12" s="256" t="s">
        <v>32</v>
      </c>
      <c r="D12" s="256" t="s">
        <v>128</v>
      </c>
      <c r="E12" s="63" t="s">
        <v>18</v>
      </c>
      <c r="F12" s="62" t="s">
        <v>1031</v>
      </c>
      <c r="G12" s="62" t="s">
        <v>1032</v>
      </c>
      <c r="H12" s="62" t="s">
        <v>1032</v>
      </c>
      <c r="I12" s="62" t="s">
        <v>1566</v>
      </c>
      <c r="J12" s="62" t="s">
        <v>1567</v>
      </c>
    </row>
    <row r="13" spans="1:10" ht="65.099999999999994" customHeight="1" x14ac:dyDescent="0.2">
      <c r="A13" s="62" t="s">
        <v>248</v>
      </c>
      <c r="B13" s="256" t="s">
        <v>21</v>
      </c>
      <c r="C13" s="256" t="s">
        <v>188</v>
      </c>
      <c r="D13" s="256" t="s">
        <v>414</v>
      </c>
      <c r="E13" s="63" t="s">
        <v>44</v>
      </c>
      <c r="F13" s="62" t="s">
        <v>1033</v>
      </c>
      <c r="G13" s="62" t="s">
        <v>1034</v>
      </c>
      <c r="H13" s="62" t="s">
        <v>1035</v>
      </c>
      <c r="I13" s="62" t="s">
        <v>1568</v>
      </c>
      <c r="J13" s="62" t="s">
        <v>1569</v>
      </c>
    </row>
    <row r="14" spans="1:10" ht="39" customHeight="1" x14ac:dyDescent="0.2">
      <c r="A14" s="62" t="s">
        <v>234</v>
      </c>
      <c r="B14" s="256" t="s">
        <v>21</v>
      </c>
      <c r="C14" s="256" t="s">
        <v>235</v>
      </c>
      <c r="D14" s="256" t="s">
        <v>360</v>
      </c>
      <c r="E14" s="63" t="s">
        <v>23</v>
      </c>
      <c r="F14" s="62" t="s">
        <v>1036</v>
      </c>
      <c r="G14" s="62" t="s">
        <v>1037</v>
      </c>
      <c r="H14" s="62" t="s">
        <v>1038</v>
      </c>
      <c r="I14" s="62" t="s">
        <v>1570</v>
      </c>
      <c r="J14" s="62" t="s">
        <v>1571</v>
      </c>
    </row>
    <row r="15" spans="1:10" ht="39" customHeight="1" x14ac:dyDescent="0.2">
      <c r="A15" s="62" t="s">
        <v>242</v>
      </c>
      <c r="B15" s="256" t="s">
        <v>21</v>
      </c>
      <c r="C15" s="256" t="s">
        <v>243</v>
      </c>
      <c r="D15" s="256" t="s">
        <v>375</v>
      </c>
      <c r="E15" s="63" t="s">
        <v>18</v>
      </c>
      <c r="F15" s="62" t="s">
        <v>1039</v>
      </c>
      <c r="G15" s="62" t="s">
        <v>1040</v>
      </c>
      <c r="H15" s="62" t="s">
        <v>1041</v>
      </c>
      <c r="I15" s="62" t="s">
        <v>1572</v>
      </c>
      <c r="J15" s="62" t="s">
        <v>1573</v>
      </c>
    </row>
    <row r="16" spans="1:10" ht="24" customHeight="1" x14ac:dyDescent="0.2">
      <c r="A16" s="62" t="s">
        <v>97</v>
      </c>
      <c r="B16" s="256" t="s">
        <v>16</v>
      </c>
      <c r="C16" s="256" t="s">
        <v>98</v>
      </c>
      <c r="D16" s="256" t="s">
        <v>129</v>
      </c>
      <c r="E16" s="63" t="s">
        <v>18</v>
      </c>
      <c r="F16" s="62" t="s">
        <v>1031</v>
      </c>
      <c r="G16" s="62" t="s">
        <v>1043</v>
      </c>
      <c r="H16" s="62" t="s">
        <v>1043</v>
      </c>
      <c r="I16" s="62" t="s">
        <v>1574</v>
      </c>
      <c r="J16" s="62" t="s">
        <v>1575</v>
      </c>
    </row>
    <row r="17" spans="1:10" ht="24" customHeight="1" x14ac:dyDescent="0.2">
      <c r="A17" s="62" t="s">
        <v>15</v>
      </c>
      <c r="B17" s="256" t="s">
        <v>16</v>
      </c>
      <c r="C17" s="256" t="s">
        <v>45</v>
      </c>
      <c r="D17" s="256" t="s">
        <v>91</v>
      </c>
      <c r="E17" s="63" t="s">
        <v>18</v>
      </c>
      <c r="F17" s="62" t="s">
        <v>1031</v>
      </c>
      <c r="G17" s="62" t="s">
        <v>1044</v>
      </c>
      <c r="H17" s="62" t="s">
        <v>1044</v>
      </c>
      <c r="I17" s="62" t="s">
        <v>1576</v>
      </c>
      <c r="J17" s="62" t="s">
        <v>1577</v>
      </c>
    </row>
    <row r="18" spans="1:10" ht="24" customHeight="1" x14ac:dyDescent="0.2">
      <c r="A18" s="62" t="s">
        <v>15</v>
      </c>
      <c r="B18" s="256" t="s">
        <v>16</v>
      </c>
      <c r="C18" s="256" t="s">
        <v>17</v>
      </c>
      <c r="D18" s="256" t="s">
        <v>91</v>
      </c>
      <c r="E18" s="63" t="s">
        <v>18</v>
      </c>
      <c r="F18" s="62" t="s">
        <v>1031</v>
      </c>
      <c r="G18" s="62" t="s">
        <v>1044</v>
      </c>
      <c r="H18" s="62" t="s">
        <v>1044</v>
      </c>
      <c r="I18" s="62" t="s">
        <v>1576</v>
      </c>
      <c r="J18" s="62" t="s">
        <v>1578</v>
      </c>
    </row>
    <row r="19" spans="1:10" ht="51.95" customHeight="1" x14ac:dyDescent="0.2">
      <c r="A19" s="62" t="s">
        <v>40</v>
      </c>
      <c r="B19" s="256" t="s">
        <v>21</v>
      </c>
      <c r="C19" s="256" t="s">
        <v>41</v>
      </c>
      <c r="D19" s="256" t="s">
        <v>393</v>
      </c>
      <c r="E19" s="63" t="s">
        <v>42</v>
      </c>
      <c r="F19" s="62" t="s">
        <v>1045</v>
      </c>
      <c r="G19" s="62" t="s">
        <v>1046</v>
      </c>
      <c r="H19" s="62" t="s">
        <v>1047</v>
      </c>
      <c r="I19" s="62" t="s">
        <v>1579</v>
      </c>
      <c r="J19" s="62" t="s">
        <v>1580</v>
      </c>
    </row>
    <row r="20" spans="1:10" ht="51.95" customHeight="1" x14ac:dyDescent="0.2">
      <c r="A20" s="62" t="s">
        <v>25</v>
      </c>
      <c r="B20" s="256" t="s">
        <v>26</v>
      </c>
      <c r="C20" s="256" t="s">
        <v>27</v>
      </c>
      <c r="D20" s="256" t="s">
        <v>13</v>
      </c>
      <c r="E20" s="63" t="s">
        <v>28</v>
      </c>
      <c r="F20" s="62" t="s">
        <v>1048</v>
      </c>
      <c r="G20" s="62" t="s">
        <v>1049</v>
      </c>
      <c r="H20" s="62" t="s">
        <v>1050</v>
      </c>
      <c r="I20" s="62" t="s">
        <v>728</v>
      </c>
      <c r="J20" s="62" t="s">
        <v>1581</v>
      </c>
    </row>
    <row r="21" spans="1:10" ht="39" customHeight="1" x14ac:dyDescent="0.2">
      <c r="A21" s="62" t="s">
        <v>20</v>
      </c>
      <c r="B21" s="256" t="s">
        <v>21</v>
      </c>
      <c r="C21" s="256" t="s">
        <v>22</v>
      </c>
      <c r="D21" s="256" t="s">
        <v>299</v>
      </c>
      <c r="E21" s="63" t="s">
        <v>23</v>
      </c>
      <c r="F21" s="62" t="s">
        <v>1051</v>
      </c>
      <c r="G21" s="62" t="s">
        <v>1052</v>
      </c>
      <c r="H21" s="62" t="s">
        <v>1053</v>
      </c>
      <c r="I21" s="62" t="s">
        <v>1582</v>
      </c>
      <c r="J21" s="62" t="s">
        <v>1054</v>
      </c>
    </row>
    <row r="22" spans="1:10" x14ac:dyDescent="0.2">
      <c r="A22" s="248"/>
      <c r="B22" s="248"/>
      <c r="C22" s="248"/>
      <c r="D22" s="248"/>
      <c r="E22" s="248"/>
      <c r="F22" s="248"/>
      <c r="G22" s="248"/>
      <c r="H22" s="248"/>
      <c r="I22" s="248"/>
      <c r="J22" s="248"/>
    </row>
    <row r="23" spans="1:10" x14ac:dyDescent="0.2">
      <c r="A23" s="336"/>
      <c r="B23" s="336"/>
      <c r="C23" s="336"/>
      <c r="D23" s="247"/>
      <c r="E23" s="250"/>
      <c r="F23" s="337" t="s">
        <v>1008</v>
      </c>
      <c r="G23" s="336"/>
      <c r="H23" s="338">
        <v>9704434.5600000005</v>
      </c>
      <c r="I23" s="336"/>
      <c r="J23" s="336"/>
    </row>
    <row r="24" spans="1:10" x14ac:dyDescent="0.2">
      <c r="A24" s="336"/>
      <c r="B24" s="336"/>
      <c r="C24" s="336"/>
      <c r="D24" s="247"/>
      <c r="E24" s="250"/>
      <c r="F24" s="337" t="s">
        <v>1009</v>
      </c>
      <c r="G24" s="336"/>
      <c r="H24" s="338">
        <v>2706843.72</v>
      </c>
      <c r="I24" s="336"/>
      <c r="J24" s="336"/>
    </row>
    <row r="25" spans="1:10" x14ac:dyDescent="0.2">
      <c r="A25" s="336"/>
      <c r="B25" s="336"/>
      <c r="C25" s="336"/>
      <c r="D25" s="247"/>
      <c r="E25" s="250"/>
      <c r="F25" s="337" t="s">
        <v>1010</v>
      </c>
      <c r="G25" s="336"/>
      <c r="H25" s="338">
        <v>12411278.279999999</v>
      </c>
      <c r="I25" s="336"/>
      <c r="J25" s="336"/>
    </row>
    <row r="26" spans="1:10" ht="60" customHeight="1" x14ac:dyDescent="0.2">
      <c r="A26" s="220"/>
      <c r="B26" s="220"/>
      <c r="C26" s="220"/>
      <c r="D26" s="220"/>
      <c r="E26" s="220"/>
      <c r="F26" s="220"/>
      <c r="G26" s="220"/>
      <c r="H26" s="220"/>
      <c r="I26" s="220"/>
      <c r="J26" s="220"/>
    </row>
    <row r="27" spans="1:10" ht="69.95" customHeight="1" x14ac:dyDescent="0.2">
      <c r="A27" s="332"/>
      <c r="B27" s="333"/>
      <c r="C27" s="333"/>
      <c r="D27" s="333"/>
      <c r="E27" s="333"/>
      <c r="F27" s="333"/>
      <c r="G27" s="333"/>
      <c r="H27" s="333"/>
      <c r="I27" s="333"/>
      <c r="J27" s="333"/>
    </row>
  </sheetData>
  <mergeCells count="15">
    <mergeCell ref="A27:J27"/>
    <mergeCell ref="A24:C24"/>
    <mergeCell ref="F24:G24"/>
    <mergeCell ref="H24:J24"/>
    <mergeCell ref="A25:C25"/>
    <mergeCell ref="F25:G25"/>
    <mergeCell ref="H25:J25"/>
    <mergeCell ref="A23:C23"/>
    <mergeCell ref="F23:G23"/>
    <mergeCell ref="H23:J23"/>
    <mergeCell ref="E1:G1"/>
    <mergeCell ref="H1:J1"/>
    <mergeCell ref="E2:G2"/>
    <mergeCell ref="H2:J2"/>
    <mergeCell ref="A3:J3"/>
  </mergeCells>
  <pageMargins left="0.51181102362204722" right="0.51181102362204722" top="0.98425196850393704" bottom="0.98425196850393704" header="0.51181102362204722" footer="0.51181102362204722"/>
  <pageSetup paperSize="9" scale="71" fitToHeight="0" orientation="landscape" r:id="rId1"/>
  <headerFooter>
    <oddHeader>&amp;L &amp;C &amp;R</oddHeader>
    <oddFooter>&amp;L &amp;C &amp;R</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1E0E2-2AFC-41AD-BB47-39680ADF07E7}">
  <sheetPr>
    <pageSetUpPr fitToPage="1"/>
  </sheetPr>
  <dimension ref="A1:Q163"/>
  <sheetViews>
    <sheetView showWhiteSpace="0" view="pageBreakPreview" zoomScale="60" zoomScaleNormal="80" workbookViewId="0">
      <selection activeCell="U5" sqref="U5"/>
    </sheetView>
  </sheetViews>
  <sheetFormatPr defaultRowHeight="14.25" x14ac:dyDescent="0.2"/>
  <cols>
    <col min="1" max="2" width="10" style="249" bestFit="1" customWidth="1"/>
    <col min="3" max="3" width="63.125" style="249" customWidth="1"/>
    <col min="4" max="4" width="25" style="249" bestFit="1" customWidth="1"/>
    <col min="5" max="5" width="10" style="249" bestFit="1" customWidth="1"/>
    <col min="6" max="16" width="13" style="249" bestFit="1" customWidth="1"/>
    <col min="17" max="17" width="15" style="249" bestFit="1" customWidth="1"/>
    <col min="18" max="16384" width="9" style="249"/>
  </cols>
  <sheetData>
    <row r="1" spans="1:17" ht="15" x14ac:dyDescent="0.2">
      <c r="A1" s="261"/>
      <c r="B1" s="261"/>
      <c r="C1" s="261" t="s">
        <v>193</v>
      </c>
      <c r="D1" s="339" t="s">
        <v>87</v>
      </c>
      <c r="E1" s="339" t="s">
        <v>88</v>
      </c>
      <c r="F1" s="339"/>
      <c r="G1" s="339"/>
      <c r="H1" s="339" t="s">
        <v>292</v>
      </c>
      <c r="I1" s="339"/>
      <c r="J1" s="339"/>
      <c r="K1" s="339"/>
      <c r="L1" s="333"/>
      <c r="M1" s="333"/>
      <c r="N1" s="333"/>
      <c r="O1" s="333"/>
    </row>
    <row r="2" spans="1:17" ht="32.25" customHeight="1" x14ac:dyDescent="0.2">
      <c r="A2" s="251"/>
      <c r="B2" s="251"/>
      <c r="C2" s="251" t="s">
        <v>1700</v>
      </c>
      <c r="D2" s="337" t="s">
        <v>194</v>
      </c>
      <c r="E2" s="337" t="s">
        <v>195</v>
      </c>
      <c r="F2" s="337"/>
      <c r="G2" s="337"/>
      <c r="H2" s="337" t="s">
        <v>1540</v>
      </c>
      <c r="I2" s="337"/>
      <c r="J2" s="337"/>
      <c r="K2" s="337"/>
      <c r="L2" s="333"/>
      <c r="M2" s="333"/>
      <c r="N2" s="333"/>
      <c r="O2" s="333"/>
    </row>
    <row r="3" spans="1:17" ht="15" x14ac:dyDescent="0.25">
      <c r="A3" s="341" t="s">
        <v>1055</v>
      </c>
      <c r="B3" s="333"/>
      <c r="C3" s="333"/>
      <c r="D3" s="333"/>
      <c r="E3" s="333"/>
      <c r="F3" s="333"/>
      <c r="G3" s="333"/>
      <c r="H3" s="333"/>
      <c r="I3" s="333"/>
      <c r="J3" s="333"/>
      <c r="K3" s="333"/>
      <c r="L3" s="333"/>
      <c r="M3" s="333"/>
      <c r="N3" s="333"/>
      <c r="O3" s="333"/>
    </row>
    <row r="4" spans="1:17" ht="20.100000000000001" customHeight="1" x14ac:dyDescent="0.2">
      <c r="A4" s="349" t="s">
        <v>1</v>
      </c>
      <c r="B4" s="342" t="s">
        <v>2</v>
      </c>
      <c r="C4" s="342" t="s">
        <v>3</v>
      </c>
      <c r="D4" s="342" t="s">
        <v>89</v>
      </c>
      <c r="E4" s="258" t="s">
        <v>4</v>
      </c>
      <c r="F4" s="350" t="s">
        <v>320</v>
      </c>
      <c r="G4" s="257"/>
      <c r="H4" s="258" t="s">
        <v>1056</v>
      </c>
      <c r="I4" s="257"/>
      <c r="J4" s="258" t="s">
        <v>8</v>
      </c>
      <c r="K4" s="257"/>
      <c r="L4" s="257"/>
      <c r="M4" s="349" t="s">
        <v>1057</v>
      </c>
      <c r="N4" s="349" t="s">
        <v>1058</v>
      </c>
      <c r="O4" s="349" t="s">
        <v>1059</v>
      </c>
      <c r="P4" s="333"/>
      <c r="Q4" s="333"/>
    </row>
    <row r="5" spans="1:17" ht="20.100000000000001" customHeight="1" x14ac:dyDescent="0.2">
      <c r="A5" s="349"/>
      <c r="B5" s="342"/>
      <c r="C5" s="342"/>
      <c r="D5" s="342"/>
      <c r="E5" s="258"/>
      <c r="F5" s="349" t="s">
        <v>663</v>
      </c>
      <c r="G5" s="257" t="s">
        <v>664</v>
      </c>
      <c r="H5" s="257" t="s">
        <v>663</v>
      </c>
      <c r="I5" s="257" t="s">
        <v>664</v>
      </c>
      <c r="J5" s="257" t="s">
        <v>663</v>
      </c>
      <c r="K5" s="257" t="s">
        <v>664</v>
      </c>
      <c r="L5" s="257" t="s">
        <v>1060</v>
      </c>
      <c r="M5" s="349"/>
      <c r="N5" s="349"/>
      <c r="O5" s="349"/>
      <c r="P5" s="349"/>
      <c r="Q5" s="349"/>
    </row>
    <row r="6" spans="1:17" ht="39" customHeight="1" x14ac:dyDescent="0.2">
      <c r="A6" s="103" t="s">
        <v>247</v>
      </c>
      <c r="B6" s="254" t="s">
        <v>16</v>
      </c>
      <c r="C6" s="254" t="s">
        <v>119</v>
      </c>
      <c r="D6" s="254" t="s">
        <v>1014</v>
      </c>
      <c r="E6" s="104" t="s">
        <v>44</v>
      </c>
      <c r="F6" s="103" t="s">
        <v>1061</v>
      </c>
      <c r="G6" s="103" t="s">
        <v>13</v>
      </c>
      <c r="H6" s="103" t="s">
        <v>1016</v>
      </c>
      <c r="I6" s="103" t="s">
        <v>13</v>
      </c>
      <c r="J6" s="103" t="s">
        <v>1062</v>
      </c>
      <c r="K6" s="103" t="s">
        <v>13</v>
      </c>
      <c r="L6" s="106">
        <v>4107229.3080000002</v>
      </c>
      <c r="M6" s="103" t="s">
        <v>1583</v>
      </c>
      <c r="N6" s="106">
        <v>4107229.3080000002</v>
      </c>
      <c r="O6" s="103" t="s">
        <v>1583</v>
      </c>
    </row>
    <row r="7" spans="1:17" ht="26.1" customHeight="1" x14ac:dyDescent="0.2">
      <c r="A7" s="103" t="s">
        <v>515</v>
      </c>
      <c r="B7" s="254" t="s">
        <v>21</v>
      </c>
      <c r="C7" s="254" t="s">
        <v>516</v>
      </c>
      <c r="D7" s="254" t="s">
        <v>127</v>
      </c>
      <c r="E7" s="104" t="s">
        <v>66</v>
      </c>
      <c r="F7" s="103" t="s">
        <v>1584</v>
      </c>
      <c r="G7" s="103" t="s">
        <v>13</v>
      </c>
      <c r="H7" s="103" t="s">
        <v>1063</v>
      </c>
      <c r="I7" s="103" t="s">
        <v>13</v>
      </c>
      <c r="J7" s="103" t="s">
        <v>1585</v>
      </c>
      <c r="K7" s="103" t="s">
        <v>13</v>
      </c>
      <c r="L7" s="106">
        <v>1841917.690568971</v>
      </c>
      <c r="M7" s="103" t="s">
        <v>1586</v>
      </c>
      <c r="N7" s="106">
        <v>5949146.9985689707</v>
      </c>
      <c r="O7" s="103" t="s">
        <v>1587</v>
      </c>
    </row>
    <row r="8" spans="1:17" ht="39" customHeight="1" x14ac:dyDescent="0.2">
      <c r="A8" s="103" t="s">
        <v>828</v>
      </c>
      <c r="B8" s="254" t="s">
        <v>21</v>
      </c>
      <c r="C8" s="254" t="s">
        <v>829</v>
      </c>
      <c r="D8" s="254" t="s">
        <v>496</v>
      </c>
      <c r="E8" s="104" t="s">
        <v>18</v>
      </c>
      <c r="F8" s="103" t="s">
        <v>1588</v>
      </c>
      <c r="G8" s="103" t="s">
        <v>13</v>
      </c>
      <c r="H8" s="103" t="s">
        <v>1067</v>
      </c>
      <c r="I8" s="103" t="s">
        <v>13</v>
      </c>
      <c r="J8" s="103" t="s">
        <v>1589</v>
      </c>
      <c r="K8" s="103" t="s">
        <v>13</v>
      </c>
      <c r="L8" s="106">
        <v>1366819.6179365613</v>
      </c>
      <c r="M8" s="103" t="s">
        <v>1590</v>
      </c>
      <c r="N8" s="106">
        <v>7315966.6165055325</v>
      </c>
      <c r="O8" s="103" t="s">
        <v>1591</v>
      </c>
    </row>
    <row r="9" spans="1:17" ht="39" customHeight="1" x14ac:dyDescent="0.2">
      <c r="A9" s="103" t="s">
        <v>934</v>
      </c>
      <c r="B9" s="254" t="s">
        <v>21</v>
      </c>
      <c r="C9" s="254" t="s">
        <v>935</v>
      </c>
      <c r="D9" s="254" t="s">
        <v>496</v>
      </c>
      <c r="E9" s="104" t="s">
        <v>18</v>
      </c>
      <c r="F9" s="103" t="s">
        <v>1592</v>
      </c>
      <c r="G9" s="103" t="s">
        <v>13</v>
      </c>
      <c r="H9" s="103" t="s">
        <v>1064</v>
      </c>
      <c r="I9" s="103" t="s">
        <v>13</v>
      </c>
      <c r="J9" s="103" t="s">
        <v>1593</v>
      </c>
      <c r="K9" s="103" t="s">
        <v>13</v>
      </c>
      <c r="L9" s="106">
        <v>807146.50467334606</v>
      </c>
      <c r="M9" s="103" t="s">
        <v>1594</v>
      </c>
      <c r="N9" s="106">
        <v>8123113.1211788785</v>
      </c>
      <c r="O9" s="103" t="s">
        <v>1595</v>
      </c>
    </row>
    <row r="10" spans="1:17" ht="51.95" customHeight="1" x14ac:dyDescent="0.2">
      <c r="A10" s="103" t="s">
        <v>531</v>
      </c>
      <c r="B10" s="254" t="s">
        <v>21</v>
      </c>
      <c r="C10" s="254" t="s">
        <v>532</v>
      </c>
      <c r="D10" s="254" t="s">
        <v>496</v>
      </c>
      <c r="E10" s="104" t="s">
        <v>18</v>
      </c>
      <c r="F10" s="103" t="s">
        <v>1596</v>
      </c>
      <c r="G10" s="103" t="s">
        <v>13</v>
      </c>
      <c r="H10" s="103" t="s">
        <v>1065</v>
      </c>
      <c r="I10" s="103" t="s">
        <v>13</v>
      </c>
      <c r="J10" s="103" t="s">
        <v>1597</v>
      </c>
      <c r="K10" s="103" t="s">
        <v>13</v>
      </c>
      <c r="L10" s="106">
        <v>687233.01533596823</v>
      </c>
      <c r="M10" s="103" t="s">
        <v>1598</v>
      </c>
      <c r="N10" s="106">
        <v>8810346.1365148462</v>
      </c>
      <c r="O10" s="103" t="s">
        <v>1599</v>
      </c>
    </row>
    <row r="11" spans="1:17" ht="24" customHeight="1" x14ac:dyDescent="0.2">
      <c r="A11" s="103" t="s">
        <v>629</v>
      </c>
      <c r="B11" s="254" t="s">
        <v>21</v>
      </c>
      <c r="C11" s="254" t="s">
        <v>630</v>
      </c>
      <c r="D11" s="254" t="s">
        <v>435</v>
      </c>
      <c r="E11" s="104" t="s">
        <v>94</v>
      </c>
      <c r="F11" s="103" t="s">
        <v>1600</v>
      </c>
      <c r="G11" s="103" t="s">
        <v>13</v>
      </c>
      <c r="H11" s="103" t="s">
        <v>1070</v>
      </c>
      <c r="I11" s="103" t="s">
        <v>13</v>
      </c>
      <c r="J11" s="103" t="s">
        <v>1601</v>
      </c>
      <c r="K11" s="103" t="s">
        <v>13</v>
      </c>
      <c r="L11" s="106">
        <v>521990.09756783844</v>
      </c>
      <c r="M11" s="103" t="s">
        <v>1602</v>
      </c>
      <c r="N11" s="106">
        <v>9332336.2340826858</v>
      </c>
      <c r="O11" s="103" t="s">
        <v>1603</v>
      </c>
    </row>
    <row r="12" spans="1:17" ht="24" customHeight="1" x14ac:dyDescent="0.2">
      <c r="A12" s="103" t="s">
        <v>649</v>
      </c>
      <c r="B12" s="254" t="s">
        <v>21</v>
      </c>
      <c r="C12" s="254" t="s">
        <v>650</v>
      </c>
      <c r="D12" s="254" t="s">
        <v>435</v>
      </c>
      <c r="E12" s="104" t="s">
        <v>94</v>
      </c>
      <c r="F12" s="103" t="s">
        <v>1604</v>
      </c>
      <c r="G12" s="103" t="s">
        <v>13</v>
      </c>
      <c r="H12" s="103" t="s">
        <v>1069</v>
      </c>
      <c r="I12" s="103" t="s">
        <v>13</v>
      </c>
      <c r="J12" s="103" t="s">
        <v>1605</v>
      </c>
      <c r="K12" s="103" t="s">
        <v>13</v>
      </c>
      <c r="L12" s="106">
        <v>483450.95096288575</v>
      </c>
      <c r="M12" s="103" t="s">
        <v>1606</v>
      </c>
      <c r="N12" s="106">
        <v>9815787.1850455701</v>
      </c>
      <c r="O12" s="103" t="s">
        <v>1607</v>
      </c>
    </row>
    <row r="13" spans="1:17" ht="24" customHeight="1" x14ac:dyDescent="0.2">
      <c r="A13" s="66" t="s">
        <v>637</v>
      </c>
      <c r="B13" s="252" t="s">
        <v>21</v>
      </c>
      <c r="C13" s="252" t="s">
        <v>638</v>
      </c>
      <c r="D13" s="252" t="s">
        <v>435</v>
      </c>
      <c r="E13" s="67" t="s">
        <v>94</v>
      </c>
      <c r="F13" s="66" t="s">
        <v>1608</v>
      </c>
      <c r="G13" s="66" t="s">
        <v>13</v>
      </c>
      <c r="H13" s="66" t="s">
        <v>1066</v>
      </c>
      <c r="I13" s="66" t="s">
        <v>13</v>
      </c>
      <c r="J13" s="66" t="s">
        <v>1609</v>
      </c>
      <c r="K13" s="66" t="s">
        <v>13</v>
      </c>
      <c r="L13" s="69">
        <v>463856.06869538233</v>
      </c>
      <c r="M13" s="66" t="s">
        <v>1610</v>
      </c>
      <c r="N13" s="69">
        <v>10279643.253740953</v>
      </c>
      <c r="O13" s="66" t="s">
        <v>1611</v>
      </c>
    </row>
    <row r="14" spans="1:17" ht="26.1" customHeight="1" x14ac:dyDescent="0.2">
      <c r="A14" s="66" t="s">
        <v>436</v>
      </c>
      <c r="B14" s="252" t="s">
        <v>21</v>
      </c>
      <c r="C14" s="252" t="s">
        <v>437</v>
      </c>
      <c r="D14" s="252" t="s">
        <v>424</v>
      </c>
      <c r="E14" s="67" t="s">
        <v>94</v>
      </c>
      <c r="F14" s="66" t="s">
        <v>1612</v>
      </c>
      <c r="G14" s="66" t="s">
        <v>13</v>
      </c>
      <c r="H14" s="66" t="s">
        <v>1068</v>
      </c>
      <c r="I14" s="66" t="s">
        <v>13</v>
      </c>
      <c r="J14" s="66" t="s">
        <v>1613</v>
      </c>
      <c r="K14" s="66" t="s">
        <v>13</v>
      </c>
      <c r="L14" s="69">
        <v>459334.64352144417</v>
      </c>
      <c r="M14" s="66" t="s">
        <v>1614</v>
      </c>
      <c r="N14" s="69">
        <v>10738977.897262398</v>
      </c>
      <c r="O14" s="66" t="s">
        <v>1615</v>
      </c>
    </row>
    <row r="15" spans="1:17" ht="39" customHeight="1" x14ac:dyDescent="0.2">
      <c r="A15" s="66" t="s">
        <v>918</v>
      </c>
      <c r="B15" s="252" t="s">
        <v>21</v>
      </c>
      <c r="C15" s="252" t="s">
        <v>919</v>
      </c>
      <c r="D15" s="252" t="s">
        <v>496</v>
      </c>
      <c r="E15" s="67" t="s">
        <v>18</v>
      </c>
      <c r="F15" s="66" t="s">
        <v>1071</v>
      </c>
      <c r="G15" s="66" t="s">
        <v>13</v>
      </c>
      <c r="H15" s="66" t="s">
        <v>1072</v>
      </c>
      <c r="I15" s="66" t="s">
        <v>13</v>
      </c>
      <c r="J15" s="66" t="s">
        <v>1073</v>
      </c>
      <c r="K15" s="66" t="s">
        <v>13</v>
      </c>
      <c r="L15" s="69">
        <v>180465.72454788099</v>
      </c>
      <c r="M15" s="66" t="s">
        <v>1616</v>
      </c>
      <c r="N15" s="69">
        <v>10919443.621810278</v>
      </c>
      <c r="O15" s="66" t="s">
        <v>1617</v>
      </c>
    </row>
    <row r="16" spans="1:17" ht="24" customHeight="1" x14ac:dyDescent="0.2">
      <c r="A16" s="66" t="s">
        <v>609</v>
      </c>
      <c r="B16" s="252" t="s">
        <v>21</v>
      </c>
      <c r="C16" s="252" t="s">
        <v>610</v>
      </c>
      <c r="D16" s="252" t="s">
        <v>435</v>
      </c>
      <c r="E16" s="67" t="s">
        <v>94</v>
      </c>
      <c r="F16" s="66" t="s">
        <v>1618</v>
      </c>
      <c r="G16" s="66" t="s">
        <v>13</v>
      </c>
      <c r="H16" s="66" t="s">
        <v>1077</v>
      </c>
      <c r="I16" s="66" t="s">
        <v>13</v>
      </c>
      <c r="J16" s="66" t="s">
        <v>1619</v>
      </c>
      <c r="K16" s="66" t="s">
        <v>13</v>
      </c>
      <c r="L16" s="69">
        <v>180191.77606193547</v>
      </c>
      <c r="M16" s="66" t="s">
        <v>1616</v>
      </c>
      <c r="N16" s="69">
        <v>11099635.397872213</v>
      </c>
      <c r="O16" s="66" t="s">
        <v>1620</v>
      </c>
    </row>
    <row r="17" spans="1:15" ht="26.1" customHeight="1" x14ac:dyDescent="0.2">
      <c r="A17" s="66" t="s">
        <v>781</v>
      </c>
      <c r="B17" s="252" t="s">
        <v>21</v>
      </c>
      <c r="C17" s="252" t="s">
        <v>782</v>
      </c>
      <c r="D17" s="252" t="s">
        <v>496</v>
      </c>
      <c r="E17" s="67" t="s">
        <v>18</v>
      </c>
      <c r="F17" s="66" t="s">
        <v>1074</v>
      </c>
      <c r="G17" s="66" t="s">
        <v>13</v>
      </c>
      <c r="H17" s="66" t="s">
        <v>1075</v>
      </c>
      <c r="I17" s="66" t="s">
        <v>13</v>
      </c>
      <c r="J17" s="66" t="s">
        <v>1076</v>
      </c>
      <c r="K17" s="66" t="s">
        <v>13</v>
      </c>
      <c r="L17" s="69">
        <v>172841.74667619591</v>
      </c>
      <c r="M17" s="66" t="s">
        <v>1621</v>
      </c>
      <c r="N17" s="69">
        <v>11272477.144548409</v>
      </c>
      <c r="O17" s="66" t="s">
        <v>1622</v>
      </c>
    </row>
    <row r="18" spans="1:15" ht="26.1" customHeight="1" x14ac:dyDescent="0.2">
      <c r="A18" s="66" t="s">
        <v>633</v>
      </c>
      <c r="B18" s="252" t="s">
        <v>21</v>
      </c>
      <c r="C18" s="252" t="s">
        <v>634</v>
      </c>
      <c r="D18" s="252" t="s">
        <v>435</v>
      </c>
      <c r="E18" s="67" t="s">
        <v>94</v>
      </c>
      <c r="F18" s="66" t="s">
        <v>1078</v>
      </c>
      <c r="G18" s="66" t="s">
        <v>13</v>
      </c>
      <c r="H18" s="66" t="s">
        <v>1079</v>
      </c>
      <c r="I18" s="66" t="s">
        <v>13</v>
      </c>
      <c r="J18" s="66" t="s">
        <v>1080</v>
      </c>
      <c r="K18" s="66" t="s">
        <v>13</v>
      </c>
      <c r="L18" s="69">
        <v>127584.10389956641</v>
      </c>
      <c r="M18" s="66" t="s">
        <v>1623</v>
      </c>
      <c r="N18" s="69">
        <v>11400061.248447975</v>
      </c>
      <c r="O18" s="66" t="s">
        <v>1624</v>
      </c>
    </row>
    <row r="19" spans="1:15" ht="26.1" customHeight="1" x14ac:dyDescent="0.2">
      <c r="A19" s="66" t="s">
        <v>422</v>
      </c>
      <c r="B19" s="252" t="s">
        <v>21</v>
      </c>
      <c r="C19" s="252" t="s">
        <v>423</v>
      </c>
      <c r="D19" s="252" t="s">
        <v>424</v>
      </c>
      <c r="E19" s="67" t="s">
        <v>94</v>
      </c>
      <c r="F19" s="66" t="s">
        <v>1612</v>
      </c>
      <c r="G19" s="66" t="s">
        <v>13</v>
      </c>
      <c r="H19" s="66" t="s">
        <v>1084</v>
      </c>
      <c r="I19" s="66" t="s">
        <v>13</v>
      </c>
      <c r="J19" s="66" t="s">
        <v>1625</v>
      </c>
      <c r="K19" s="66" t="s">
        <v>13</v>
      </c>
      <c r="L19" s="69">
        <v>125352.77485413456</v>
      </c>
      <c r="M19" s="66" t="s">
        <v>1085</v>
      </c>
      <c r="N19" s="69">
        <v>11525414.02330211</v>
      </c>
      <c r="O19" s="66" t="s">
        <v>1626</v>
      </c>
    </row>
    <row r="20" spans="1:15" ht="39" customHeight="1" x14ac:dyDescent="0.2">
      <c r="A20" s="66" t="s">
        <v>979</v>
      </c>
      <c r="B20" s="252" t="s">
        <v>21</v>
      </c>
      <c r="C20" s="252" t="s">
        <v>980</v>
      </c>
      <c r="D20" s="252" t="s">
        <v>496</v>
      </c>
      <c r="E20" s="67" t="s">
        <v>18</v>
      </c>
      <c r="F20" s="66" t="s">
        <v>1081</v>
      </c>
      <c r="G20" s="66" t="s">
        <v>13</v>
      </c>
      <c r="H20" s="66" t="s">
        <v>1082</v>
      </c>
      <c r="I20" s="66" t="s">
        <v>13</v>
      </c>
      <c r="J20" s="66" t="s">
        <v>1083</v>
      </c>
      <c r="K20" s="66" t="s">
        <v>13</v>
      </c>
      <c r="L20" s="69">
        <v>115714.02486101029</v>
      </c>
      <c r="M20" s="66" t="s">
        <v>1627</v>
      </c>
      <c r="N20" s="69">
        <v>11641128.048163122</v>
      </c>
      <c r="O20" s="66" t="s">
        <v>1628</v>
      </c>
    </row>
    <row r="21" spans="1:15" ht="26.1" customHeight="1" x14ac:dyDescent="0.2">
      <c r="A21" s="66" t="s">
        <v>427</v>
      </c>
      <c r="B21" s="252" t="s">
        <v>21</v>
      </c>
      <c r="C21" s="252" t="s">
        <v>428</v>
      </c>
      <c r="D21" s="252" t="s">
        <v>424</v>
      </c>
      <c r="E21" s="67" t="s">
        <v>94</v>
      </c>
      <c r="F21" s="66" t="s">
        <v>1629</v>
      </c>
      <c r="G21" s="66" t="s">
        <v>13</v>
      </c>
      <c r="H21" s="66" t="s">
        <v>1093</v>
      </c>
      <c r="I21" s="66" t="s">
        <v>13</v>
      </c>
      <c r="J21" s="66" t="s">
        <v>1630</v>
      </c>
      <c r="K21" s="66" t="s">
        <v>13</v>
      </c>
      <c r="L21" s="69">
        <v>87351.843114779418</v>
      </c>
      <c r="M21" s="66" t="s">
        <v>1094</v>
      </c>
      <c r="N21" s="69">
        <v>11728479.8912779</v>
      </c>
      <c r="O21" s="66" t="s">
        <v>1631</v>
      </c>
    </row>
    <row r="22" spans="1:15" ht="26.1" customHeight="1" x14ac:dyDescent="0.2">
      <c r="A22" s="62" t="s">
        <v>529</v>
      </c>
      <c r="B22" s="256" t="s">
        <v>21</v>
      </c>
      <c r="C22" s="256" t="s">
        <v>530</v>
      </c>
      <c r="D22" s="256" t="s">
        <v>496</v>
      </c>
      <c r="E22" s="63" t="s">
        <v>18</v>
      </c>
      <c r="F22" s="62" t="s">
        <v>1632</v>
      </c>
      <c r="G22" s="62" t="s">
        <v>13</v>
      </c>
      <c r="H22" s="62" t="s">
        <v>1089</v>
      </c>
      <c r="I22" s="62" t="s">
        <v>13</v>
      </c>
      <c r="J22" s="62" t="s">
        <v>1633</v>
      </c>
      <c r="K22" s="62" t="s">
        <v>13</v>
      </c>
      <c r="L22" s="65">
        <v>80682.654263441087</v>
      </c>
      <c r="M22" s="62" t="s">
        <v>1634</v>
      </c>
      <c r="N22" s="65">
        <v>11809162.54554134</v>
      </c>
      <c r="O22" s="62" t="s">
        <v>1635</v>
      </c>
    </row>
    <row r="23" spans="1:15" ht="24" customHeight="1" x14ac:dyDescent="0.2">
      <c r="A23" s="62" t="s">
        <v>613</v>
      </c>
      <c r="B23" s="256" t="s">
        <v>21</v>
      </c>
      <c r="C23" s="256" t="s">
        <v>614</v>
      </c>
      <c r="D23" s="256" t="s">
        <v>435</v>
      </c>
      <c r="E23" s="63" t="s">
        <v>94</v>
      </c>
      <c r="F23" s="62" t="s">
        <v>1086</v>
      </c>
      <c r="G23" s="62" t="s">
        <v>13</v>
      </c>
      <c r="H23" s="62" t="s">
        <v>1087</v>
      </c>
      <c r="I23" s="62" t="s">
        <v>13</v>
      </c>
      <c r="J23" s="62" t="s">
        <v>1088</v>
      </c>
      <c r="K23" s="62" t="s">
        <v>13</v>
      </c>
      <c r="L23" s="65">
        <v>79822.700022238103</v>
      </c>
      <c r="M23" s="62" t="s">
        <v>1636</v>
      </c>
      <c r="N23" s="65">
        <v>11888985.24556358</v>
      </c>
      <c r="O23" s="62" t="s">
        <v>1637</v>
      </c>
    </row>
    <row r="24" spans="1:15" ht="24" customHeight="1" x14ac:dyDescent="0.2">
      <c r="A24" s="62" t="s">
        <v>625</v>
      </c>
      <c r="B24" s="256" t="s">
        <v>21</v>
      </c>
      <c r="C24" s="256" t="s">
        <v>626</v>
      </c>
      <c r="D24" s="256" t="s">
        <v>435</v>
      </c>
      <c r="E24" s="63" t="s">
        <v>94</v>
      </c>
      <c r="F24" s="62" t="s">
        <v>1090</v>
      </c>
      <c r="G24" s="62" t="s">
        <v>13</v>
      </c>
      <c r="H24" s="62" t="s">
        <v>1091</v>
      </c>
      <c r="I24" s="62" t="s">
        <v>13</v>
      </c>
      <c r="J24" s="62" t="s">
        <v>1092</v>
      </c>
      <c r="K24" s="62" t="s">
        <v>13</v>
      </c>
      <c r="L24" s="65">
        <v>75111.923773525661</v>
      </c>
      <c r="M24" s="62" t="s">
        <v>1638</v>
      </c>
      <c r="N24" s="65">
        <v>11964097.169337105</v>
      </c>
      <c r="O24" s="62" t="s">
        <v>1639</v>
      </c>
    </row>
    <row r="25" spans="1:15" ht="26.1" customHeight="1" x14ac:dyDescent="0.2">
      <c r="A25" s="62" t="s">
        <v>989</v>
      </c>
      <c r="B25" s="256" t="s">
        <v>21</v>
      </c>
      <c r="C25" s="256" t="s">
        <v>990</v>
      </c>
      <c r="D25" s="256" t="s">
        <v>496</v>
      </c>
      <c r="E25" s="63" t="s">
        <v>18</v>
      </c>
      <c r="F25" s="62" t="s">
        <v>1095</v>
      </c>
      <c r="G25" s="62" t="s">
        <v>13</v>
      </c>
      <c r="H25" s="62" t="s">
        <v>1096</v>
      </c>
      <c r="I25" s="62" t="s">
        <v>13</v>
      </c>
      <c r="J25" s="62" t="s">
        <v>1097</v>
      </c>
      <c r="K25" s="62" t="s">
        <v>13</v>
      </c>
      <c r="L25" s="65">
        <v>58250.801321325773</v>
      </c>
      <c r="M25" s="62" t="s">
        <v>1640</v>
      </c>
      <c r="N25" s="65">
        <v>12022347.970658431</v>
      </c>
      <c r="O25" s="62" t="s">
        <v>1641</v>
      </c>
    </row>
    <row r="26" spans="1:15" ht="26.1" customHeight="1" x14ac:dyDescent="0.2">
      <c r="A26" s="62" t="s">
        <v>477</v>
      </c>
      <c r="B26" s="256" t="s">
        <v>21</v>
      </c>
      <c r="C26" s="256" t="s">
        <v>478</v>
      </c>
      <c r="D26" s="256" t="s">
        <v>424</v>
      </c>
      <c r="E26" s="63" t="s">
        <v>94</v>
      </c>
      <c r="F26" s="62" t="s">
        <v>1642</v>
      </c>
      <c r="G26" s="62" t="s">
        <v>13</v>
      </c>
      <c r="H26" s="62" t="s">
        <v>1098</v>
      </c>
      <c r="I26" s="62" t="s">
        <v>13</v>
      </c>
      <c r="J26" s="62" t="s">
        <v>1643</v>
      </c>
      <c r="K26" s="62" t="s">
        <v>13</v>
      </c>
      <c r="L26" s="65">
        <v>48588.182797599002</v>
      </c>
      <c r="M26" s="62" t="s">
        <v>1644</v>
      </c>
      <c r="N26" s="65">
        <v>12070936.15345603</v>
      </c>
      <c r="O26" s="62" t="s">
        <v>1645</v>
      </c>
    </row>
    <row r="27" spans="1:15" ht="26.1" customHeight="1" x14ac:dyDescent="0.2">
      <c r="A27" s="62" t="s">
        <v>946</v>
      </c>
      <c r="B27" s="256" t="s">
        <v>21</v>
      </c>
      <c r="C27" s="256" t="s">
        <v>947</v>
      </c>
      <c r="D27" s="256" t="s">
        <v>424</v>
      </c>
      <c r="E27" s="63" t="s">
        <v>94</v>
      </c>
      <c r="F27" s="62" t="s">
        <v>1646</v>
      </c>
      <c r="G27" s="62" t="s">
        <v>13</v>
      </c>
      <c r="H27" s="62" t="s">
        <v>1108</v>
      </c>
      <c r="I27" s="62" t="s">
        <v>13</v>
      </c>
      <c r="J27" s="62" t="s">
        <v>1647</v>
      </c>
      <c r="K27" s="62" t="s">
        <v>13</v>
      </c>
      <c r="L27" s="65">
        <v>43401.298420600426</v>
      </c>
      <c r="M27" s="62" t="s">
        <v>1648</v>
      </c>
      <c r="N27" s="65">
        <v>12114337.451876631</v>
      </c>
      <c r="O27" s="62" t="s">
        <v>1649</v>
      </c>
    </row>
    <row r="28" spans="1:15" ht="65.099999999999994" customHeight="1" x14ac:dyDescent="0.2">
      <c r="A28" s="62" t="s">
        <v>908</v>
      </c>
      <c r="B28" s="256" t="s">
        <v>21</v>
      </c>
      <c r="C28" s="256" t="s">
        <v>909</v>
      </c>
      <c r="D28" s="256" t="s">
        <v>496</v>
      </c>
      <c r="E28" s="63" t="s">
        <v>18</v>
      </c>
      <c r="F28" s="62" t="s">
        <v>1099</v>
      </c>
      <c r="G28" s="62" t="s">
        <v>13</v>
      </c>
      <c r="H28" s="62" t="s">
        <v>1100</v>
      </c>
      <c r="I28" s="62" t="s">
        <v>13</v>
      </c>
      <c r="J28" s="62" t="s">
        <v>1101</v>
      </c>
      <c r="K28" s="62" t="s">
        <v>13</v>
      </c>
      <c r="L28" s="65">
        <v>42110.918865985514</v>
      </c>
      <c r="M28" s="62" t="s">
        <v>1650</v>
      </c>
      <c r="N28" s="65">
        <v>12156448.370742615</v>
      </c>
      <c r="O28" s="62" t="s">
        <v>1651</v>
      </c>
    </row>
    <row r="29" spans="1:15" ht="24" customHeight="1" x14ac:dyDescent="0.2">
      <c r="A29" s="62" t="s">
        <v>601</v>
      </c>
      <c r="B29" s="256" t="s">
        <v>21</v>
      </c>
      <c r="C29" s="256" t="s">
        <v>602</v>
      </c>
      <c r="D29" s="256" t="s">
        <v>435</v>
      </c>
      <c r="E29" s="63" t="s">
        <v>94</v>
      </c>
      <c r="F29" s="62" t="s">
        <v>1102</v>
      </c>
      <c r="G29" s="62" t="s">
        <v>13</v>
      </c>
      <c r="H29" s="62" t="s">
        <v>1103</v>
      </c>
      <c r="I29" s="62" t="s">
        <v>13</v>
      </c>
      <c r="J29" s="62" t="s">
        <v>1104</v>
      </c>
      <c r="K29" s="62" t="s">
        <v>13</v>
      </c>
      <c r="L29" s="65">
        <v>41911.099586495999</v>
      </c>
      <c r="M29" s="62" t="s">
        <v>1650</v>
      </c>
      <c r="N29" s="65">
        <v>12198359.470329111</v>
      </c>
      <c r="O29" s="62" t="s">
        <v>1652</v>
      </c>
    </row>
    <row r="30" spans="1:15" ht="39" customHeight="1" x14ac:dyDescent="0.2">
      <c r="A30" s="62" t="s">
        <v>969</v>
      </c>
      <c r="B30" s="256" t="s">
        <v>21</v>
      </c>
      <c r="C30" s="256" t="s">
        <v>970</v>
      </c>
      <c r="D30" s="256" t="s">
        <v>496</v>
      </c>
      <c r="E30" s="63" t="s">
        <v>18</v>
      </c>
      <c r="F30" s="62" t="s">
        <v>1105</v>
      </c>
      <c r="G30" s="62" t="s">
        <v>13</v>
      </c>
      <c r="H30" s="62" t="s">
        <v>1106</v>
      </c>
      <c r="I30" s="62" t="s">
        <v>13</v>
      </c>
      <c r="J30" s="62" t="s">
        <v>1107</v>
      </c>
      <c r="K30" s="62" t="s">
        <v>13</v>
      </c>
      <c r="L30" s="65">
        <v>39710.572889674622</v>
      </c>
      <c r="M30" s="62" t="s">
        <v>1653</v>
      </c>
      <c r="N30" s="65">
        <v>12238070.043218786</v>
      </c>
      <c r="O30" s="62" t="s">
        <v>1117</v>
      </c>
    </row>
    <row r="31" spans="1:15" ht="24" customHeight="1" x14ac:dyDescent="0.2">
      <c r="A31" s="62" t="s">
        <v>655</v>
      </c>
      <c r="B31" s="256" t="s">
        <v>21</v>
      </c>
      <c r="C31" s="256" t="s">
        <v>656</v>
      </c>
      <c r="D31" s="256" t="s">
        <v>435</v>
      </c>
      <c r="E31" s="63" t="s">
        <v>94</v>
      </c>
      <c r="F31" s="62" t="s">
        <v>1109</v>
      </c>
      <c r="G31" s="62" t="s">
        <v>13</v>
      </c>
      <c r="H31" s="62" t="s">
        <v>1069</v>
      </c>
      <c r="I31" s="62" t="s">
        <v>13</v>
      </c>
      <c r="J31" s="62" t="s">
        <v>1110</v>
      </c>
      <c r="K31" s="62" t="s">
        <v>13</v>
      </c>
      <c r="L31" s="65">
        <v>27243.414328284001</v>
      </c>
      <c r="M31" s="62" t="s">
        <v>1654</v>
      </c>
      <c r="N31" s="65">
        <v>12265313.45754707</v>
      </c>
      <c r="O31" s="62" t="s">
        <v>1655</v>
      </c>
    </row>
    <row r="32" spans="1:15" ht="39" customHeight="1" x14ac:dyDescent="0.2">
      <c r="A32" s="62" t="s">
        <v>399</v>
      </c>
      <c r="B32" s="256" t="s">
        <v>21</v>
      </c>
      <c r="C32" s="256" t="s">
        <v>400</v>
      </c>
      <c r="D32" s="256" t="s">
        <v>127</v>
      </c>
      <c r="E32" s="63" t="s">
        <v>42</v>
      </c>
      <c r="F32" s="62" t="s">
        <v>1111</v>
      </c>
      <c r="G32" s="62" t="s">
        <v>13</v>
      </c>
      <c r="H32" s="62" t="s">
        <v>1112</v>
      </c>
      <c r="I32" s="62" t="s">
        <v>13</v>
      </c>
      <c r="J32" s="62" t="s">
        <v>1113</v>
      </c>
      <c r="K32" s="62" t="s">
        <v>13</v>
      </c>
      <c r="L32" s="65">
        <v>26623.45854</v>
      </c>
      <c r="M32" s="62" t="s">
        <v>1656</v>
      </c>
      <c r="N32" s="65">
        <v>12291936.91608707</v>
      </c>
      <c r="O32" s="62" t="s">
        <v>1657</v>
      </c>
    </row>
    <row r="33" spans="1:15" ht="51.95" customHeight="1" x14ac:dyDescent="0.2">
      <c r="A33" s="62" t="s">
        <v>545</v>
      </c>
      <c r="B33" s="256" t="s">
        <v>21</v>
      </c>
      <c r="C33" s="256" t="s">
        <v>546</v>
      </c>
      <c r="D33" s="256" t="s">
        <v>496</v>
      </c>
      <c r="E33" s="63" t="s">
        <v>18</v>
      </c>
      <c r="F33" s="62" t="s">
        <v>1114</v>
      </c>
      <c r="G33" s="62" t="s">
        <v>13</v>
      </c>
      <c r="H33" s="62" t="s">
        <v>1115</v>
      </c>
      <c r="I33" s="62" t="s">
        <v>13</v>
      </c>
      <c r="J33" s="62" t="s">
        <v>1116</v>
      </c>
      <c r="K33" s="62" t="s">
        <v>13</v>
      </c>
      <c r="L33" s="65">
        <v>24007.325543874555</v>
      </c>
      <c r="M33" s="62" t="s">
        <v>1658</v>
      </c>
      <c r="N33" s="65">
        <v>12315944.241630945</v>
      </c>
      <c r="O33" s="62" t="s">
        <v>1659</v>
      </c>
    </row>
    <row r="34" spans="1:15" ht="24" customHeight="1" x14ac:dyDescent="0.2">
      <c r="A34" s="62" t="s">
        <v>138</v>
      </c>
      <c r="B34" s="256" t="s">
        <v>16</v>
      </c>
      <c r="C34" s="256" t="s">
        <v>139</v>
      </c>
      <c r="D34" s="256" t="s">
        <v>93</v>
      </c>
      <c r="E34" s="63" t="s">
        <v>140</v>
      </c>
      <c r="F34" s="62" t="s">
        <v>1118</v>
      </c>
      <c r="G34" s="62" t="s">
        <v>1119</v>
      </c>
      <c r="H34" s="62" t="s">
        <v>1120</v>
      </c>
      <c r="I34" s="62" t="s">
        <v>1121</v>
      </c>
      <c r="J34" s="62" t="s">
        <v>1122</v>
      </c>
      <c r="K34" s="62" t="s">
        <v>1123</v>
      </c>
      <c r="L34" s="65">
        <v>20852.848170000001</v>
      </c>
      <c r="M34" s="62" t="s">
        <v>1127</v>
      </c>
      <c r="N34" s="65">
        <v>12336797.089800945</v>
      </c>
      <c r="O34" s="62" t="s">
        <v>1660</v>
      </c>
    </row>
    <row r="35" spans="1:15" ht="26.1" customHeight="1" x14ac:dyDescent="0.2">
      <c r="A35" s="62" t="s">
        <v>948</v>
      </c>
      <c r="B35" s="256" t="s">
        <v>21</v>
      </c>
      <c r="C35" s="256" t="s">
        <v>949</v>
      </c>
      <c r="D35" s="256" t="s">
        <v>424</v>
      </c>
      <c r="E35" s="63" t="s">
        <v>94</v>
      </c>
      <c r="F35" s="62" t="s">
        <v>1646</v>
      </c>
      <c r="G35" s="62" t="s">
        <v>13</v>
      </c>
      <c r="H35" s="62" t="s">
        <v>1141</v>
      </c>
      <c r="I35" s="62" t="s">
        <v>13</v>
      </c>
      <c r="J35" s="62" t="s">
        <v>1661</v>
      </c>
      <c r="K35" s="62" t="s">
        <v>13</v>
      </c>
      <c r="L35" s="65">
        <v>19046.612975946951</v>
      </c>
      <c r="M35" s="62" t="s">
        <v>1134</v>
      </c>
      <c r="N35" s="65">
        <v>12355843.702776892</v>
      </c>
      <c r="O35" s="62" t="s">
        <v>1140</v>
      </c>
    </row>
    <row r="36" spans="1:15" ht="26.1" customHeight="1" x14ac:dyDescent="0.2">
      <c r="A36" s="62" t="s">
        <v>513</v>
      </c>
      <c r="B36" s="256" t="s">
        <v>21</v>
      </c>
      <c r="C36" s="256" t="s">
        <v>514</v>
      </c>
      <c r="D36" s="256" t="s">
        <v>496</v>
      </c>
      <c r="E36" s="63" t="s">
        <v>18</v>
      </c>
      <c r="F36" s="62" t="s">
        <v>1124</v>
      </c>
      <c r="G36" s="62" t="s">
        <v>13</v>
      </c>
      <c r="H36" s="62" t="s">
        <v>1125</v>
      </c>
      <c r="I36" s="62" t="s">
        <v>13</v>
      </c>
      <c r="J36" s="62" t="s">
        <v>1126</v>
      </c>
      <c r="K36" s="62" t="s">
        <v>13</v>
      </c>
      <c r="L36" s="65">
        <v>17241.794151530867</v>
      </c>
      <c r="M36" s="62" t="s">
        <v>1662</v>
      </c>
      <c r="N36" s="65">
        <v>12373085.496928424</v>
      </c>
      <c r="O36" s="62" t="s">
        <v>1663</v>
      </c>
    </row>
    <row r="37" spans="1:15" ht="51.95" customHeight="1" x14ac:dyDescent="0.2">
      <c r="A37" s="62" t="s">
        <v>565</v>
      </c>
      <c r="B37" s="256" t="s">
        <v>21</v>
      </c>
      <c r="C37" s="256" t="s">
        <v>566</v>
      </c>
      <c r="D37" s="256" t="s">
        <v>496</v>
      </c>
      <c r="E37" s="63" t="s">
        <v>18</v>
      </c>
      <c r="F37" s="62" t="s">
        <v>1128</v>
      </c>
      <c r="G37" s="62" t="s">
        <v>13</v>
      </c>
      <c r="H37" s="62" t="s">
        <v>1129</v>
      </c>
      <c r="I37" s="62" t="s">
        <v>13</v>
      </c>
      <c r="J37" s="62" t="s">
        <v>1130</v>
      </c>
      <c r="K37" s="62" t="s">
        <v>13</v>
      </c>
      <c r="L37" s="65">
        <v>16161.999836477478</v>
      </c>
      <c r="M37" s="62" t="s">
        <v>1139</v>
      </c>
      <c r="N37" s="65">
        <v>12389247.4967649</v>
      </c>
      <c r="O37" s="62" t="s">
        <v>1664</v>
      </c>
    </row>
    <row r="38" spans="1:15" ht="51.95" customHeight="1" x14ac:dyDescent="0.2">
      <c r="A38" s="62" t="s">
        <v>578</v>
      </c>
      <c r="B38" s="256" t="s">
        <v>21</v>
      </c>
      <c r="C38" s="256" t="s">
        <v>579</v>
      </c>
      <c r="D38" s="256" t="s">
        <v>127</v>
      </c>
      <c r="E38" s="63" t="s">
        <v>44</v>
      </c>
      <c r="F38" s="62" t="s">
        <v>1131</v>
      </c>
      <c r="G38" s="62" t="s">
        <v>13</v>
      </c>
      <c r="H38" s="62" t="s">
        <v>1132</v>
      </c>
      <c r="I38" s="62" t="s">
        <v>13</v>
      </c>
      <c r="J38" s="62" t="s">
        <v>1133</v>
      </c>
      <c r="K38" s="62" t="s">
        <v>13</v>
      </c>
      <c r="L38" s="65">
        <v>15464.52301982175</v>
      </c>
      <c r="M38" s="62" t="s">
        <v>1665</v>
      </c>
      <c r="N38" s="65">
        <v>12404712.019784722</v>
      </c>
      <c r="O38" s="62" t="s">
        <v>1153</v>
      </c>
    </row>
    <row r="39" spans="1:15" ht="24" customHeight="1" x14ac:dyDescent="0.2">
      <c r="A39" s="62" t="s">
        <v>597</v>
      </c>
      <c r="B39" s="256" t="s">
        <v>21</v>
      </c>
      <c r="C39" s="256" t="s">
        <v>598</v>
      </c>
      <c r="D39" s="256" t="s">
        <v>435</v>
      </c>
      <c r="E39" s="63" t="s">
        <v>94</v>
      </c>
      <c r="F39" s="62" t="s">
        <v>1135</v>
      </c>
      <c r="G39" s="62" t="s">
        <v>13</v>
      </c>
      <c r="H39" s="62" t="s">
        <v>1087</v>
      </c>
      <c r="I39" s="62" t="s">
        <v>13</v>
      </c>
      <c r="J39" s="62" t="s">
        <v>1136</v>
      </c>
      <c r="K39" s="62" t="s">
        <v>13</v>
      </c>
      <c r="L39" s="65">
        <v>15164.1582624</v>
      </c>
      <c r="M39" s="62" t="s">
        <v>1665</v>
      </c>
      <c r="N39" s="65">
        <v>12419876.178047122</v>
      </c>
      <c r="O39" s="62" t="s">
        <v>1666</v>
      </c>
    </row>
    <row r="40" spans="1:15" ht="24" customHeight="1" x14ac:dyDescent="0.2">
      <c r="A40" s="62" t="s">
        <v>141</v>
      </c>
      <c r="B40" s="256" t="s">
        <v>16</v>
      </c>
      <c r="C40" s="256" t="s">
        <v>142</v>
      </c>
      <c r="D40" s="256" t="s">
        <v>127</v>
      </c>
      <c r="E40" s="63" t="s">
        <v>137</v>
      </c>
      <c r="F40" s="62" t="s">
        <v>1118</v>
      </c>
      <c r="G40" s="62" t="s">
        <v>13</v>
      </c>
      <c r="H40" s="62" t="s">
        <v>1137</v>
      </c>
      <c r="I40" s="62" t="s">
        <v>13</v>
      </c>
      <c r="J40" s="62" t="s">
        <v>1138</v>
      </c>
      <c r="K40" s="62" t="s">
        <v>13</v>
      </c>
      <c r="L40" s="65">
        <v>13824.769770000001</v>
      </c>
      <c r="M40" s="62" t="s">
        <v>1145</v>
      </c>
      <c r="N40" s="65">
        <v>12433700.947817123</v>
      </c>
      <c r="O40" s="62" t="s">
        <v>1166</v>
      </c>
    </row>
    <row r="41" spans="1:15" ht="26.1" customHeight="1" x14ac:dyDescent="0.2">
      <c r="A41" s="62" t="s">
        <v>816</v>
      </c>
      <c r="B41" s="256" t="s">
        <v>21</v>
      </c>
      <c r="C41" s="256" t="s">
        <v>817</v>
      </c>
      <c r="D41" s="256" t="s">
        <v>496</v>
      </c>
      <c r="E41" s="63" t="s">
        <v>18</v>
      </c>
      <c r="F41" s="62" t="s">
        <v>1142</v>
      </c>
      <c r="G41" s="62" t="s">
        <v>13</v>
      </c>
      <c r="H41" s="62" t="s">
        <v>1143</v>
      </c>
      <c r="I41" s="62" t="s">
        <v>13</v>
      </c>
      <c r="J41" s="62" t="s">
        <v>1144</v>
      </c>
      <c r="K41" s="62" t="s">
        <v>13</v>
      </c>
      <c r="L41" s="65">
        <v>11056.191537841029</v>
      </c>
      <c r="M41" s="62" t="s">
        <v>1149</v>
      </c>
      <c r="N41" s="65">
        <v>12444757.139354963</v>
      </c>
      <c r="O41" s="62" t="s">
        <v>1174</v>
      </c>
    </row>
    <row r="42" spans="1:15" ht="24" customHeight="1" x14ac:dyDescent="0.2">
      <c r="A42" s="62" t="s">
        <v>605</v>
      </c>
      <c r="B42" s="256" t="s">
        <v>21</v>
      </c>
      <c r="C42" s="256" t="s">
        <v>606</v>
      </c>
      <c r="D42" s="256" t="s">
        <v>435</v>
      </c>
      <c r="E42" s="63" t="s">
        <v>94</v>
      </c>
      <c r="F42" s="62" t="s">
        <v>1146</v>
      </c>
      <c r="G42" s="62" t="s">
        <v>13</v>
      </c>
      <c r="H42" s="62" t="s">
        <v>1147</v>
      </c>
      <c r="I42" s="62" t="s">
        <v>13</v>
      </c>
      <c r="J42" s="62" t="s">
        <v>1148</v>
      </c>
      <c r="K42" s="62" t="s">
        <v>13</v>
      </c>
      <c r="L42" s="65">
        <v>9280.1114950446008</v>
      </c>
      <c r="M42" s="62" t="s">
        <v>1157</v>
      </c>
      <c r="N42" s="65">
        <v>12454037.250850007</v>
      </c>
      <c r="O42" s="62" t="s">
        <v>1182</v>
      </c>
    </row>
    <row r="43" spans="1:15" ht="24" customHeight="1" x14ac:dyDescent="0.2">
      <c r="A43" s="62" t="s">
        <v>617</v>
      </c>
      <c r="B43" s="256" t="s">
        <v>21</v>
      </c>
      <c r="C43" s="256" t="s">
        <v>618</v>
      </c>
      <c r="D43" s="256" t="s">
        <v>435</v>
      </c>
      <c r="E43" s="63" t="s">
        <v>94</v>
      </c>
      <c r="F43" s="62" t="s">
        <v>1150</v>
      </c>
      <c r="G43" s="62" t="s">
        <v>13</v>
      </c>
      <c r="H43" s="62" t="s">
        <v>1151</v>
      </c>
      <c r="I43" s="62" t="s">
        <v>13</v>
      </c>
      <c r="J43" s="62" t="s">
        <v>1152</v>
      </c>
      <c r="K43" s="62" t="s">
        <v>13</v>
      </c>
      <c r="L43" s="65">
        <v>8878.2575305020637</v>
      </c>
      <c r="M43" s="62" t="s">
        <v>1157</v>
      </c>
      <c r="N43" s="65">
        <v>12462915.50838051</v>
      </c>
      <c r="O43" s="62" t="s">
        <v>1195</v>
      </c>
    </row>
    <row r="44" spans="1:15" ht="24" customHeight="1" x14ac:dyDescent="0.2">
      <c r="A44" s="62" t="s">
        <v>591</v>
      </c>
      <c r="B44" s="256" t="s">
        <v>21</v>
      </c>
      <c r="C44" s="256" t="s">
        <v>592</v>
      </c>
      <c r="D44" s="256" t="s">
        <v>127</v>
      </c>
      <c r="E44" s="63" t="s">
        <v>309</v>
      </c>
      <c r="F44" s="62" t="s">
        <v>1154</v>
      </c>
      <c r="G44" s="62" t="s">
        <v>13</v>
      </c>
      <c r="H44" s="62" t="s">
        <v>1155</v>
      </c>
      <c r="I44" s="62" t="s">
        <v>13</v>
      </c>
      <c r="J44" s="62" t="s">
        <v>1156</v>
      </c>
      <c r="K44" s="62" t="s">
        <v>13</v>
      </c>
      <c r="L44" s="65">
        <v>7753.8310651871998</v>
      </c>
      <c r="M44" s="62" t="s">
        <v>1159</v>
      </c>
      <c r="N44" s="65">
        <v>12470669.339445697</v>
      </c>
      <c r="O44" s="62" t="s">
        <v>1205</v>
      </c>
    </row>
    <row r="45" spans="1:15" ht="26.1" customHeight="1" x14ac:dyDescent="0.2">
      <c r="A45" s="62" t="s">
        <v>429</v>
      </c>
      <c r="B45" s="256" t="s">
        <v>21</v>
      </c>
      <c r="C45" s="256" t="s">
        <v>430</v>
      </c>
      <c r="D45" s="256" t="s">
        <v>424</v>
      </c>
      <c r="E45" s="63" t="s">
        <v>94</v>
      </c>
      <c r="F45" s="62" t="s">
        <v>1612</v>
      </c>
      <c r="G45" s="62" t="s">
        <v>13</v>
      </c>
      <c r="H45" s="62" t="s">
        <v>1158</v>
      </c>
      <c r="I45" s="62" t="s">
        <v>13</v>
      </c>
      <c r="J45" s="62" t="s">
        <v>1667</v>
      </c>
      <c r="K45" s="62" t="s">
        <v>13</v>
      </c>
      <c r="L45" s="65">
        <v>7012.7426491823535</v>
      </c>
      <c r="M45" s="62" t="s">
        <v>1159</v>
      </c>
      <c r="N45" s="65">
        <v>12477682.08209488</v>
      </c>
      <c r="O45" s="62" t="s">
        <v>1219</v>
      </c>
    </row>
    <row r="46" spans="1:15" ht="39" customHeight="1" x14ac:dyDescent="0.2">
      <c r="A46" s="62" t="s">
        <v>135</v>
      </c>
      <c r="B46" s="256" t="s">
        <v>21</v>
      </c>
      <c r="C46" s="256" t="s">
        <v>136</v>
      </c>
      <c r="D46" s="256" t="s">
        <v>93</v>
      </c>
      <c r="E46" s="63" t="s">
        <v>137</v>
      </c>
      <c r="F46" s="62" t="s">
        <v>1160</v>
      </c>
      <c r="G46" s="62" t="s">
        <v>13</v>
      </c>
      <c r="H46" s="62" t="s">
        <v>1161</v>
      </c>
      <c r="I46" s="62" t="s">
        <v>13</v>
      </c>
      <c r="J46" s="62" t="s">
        <v>1162</v>
      </c>
      <c r="K46" s="62" t="s">
        <v>13</v>
      </c>
      <c r="L46" s="65">
        <v>5088.9005999999999</v>
      </c>
      <c r="M46" s="62" t="s">
        <v>1173</v>
      </c>
      <c r="N46" s="65">
        <v>12482770.982694879</v>
      </c>
      <c r="O46" s="62" t="s">
        <v>1232</v>
      </c>
    </row>
    <row r="47" spans="1:15" ht="24" customHeight="1" x14ac:dyDescent="0.2">
      <c r="A47" s="62" t="s">
        <v>569</v>
      </c>
      <c r="B47" s="256" t="s">
        <v>26</v>
      </c>
      <c r="C47" s="256" t="s">
        <v>570</v>
      </c>
      <c r="D47" s="256" t="s">
        <v>435</v>
      </c>
      <c r="E47" s="63" t="s">
        <v>571</v>
      </c>
      <c r="F47" s="62" t="s">
        <v>1163</v>
      </c>
      <c r="G47" s="62" t="s">
        <v>13</v>
      </c>
      <c r="H47" s="62" t="s">
        <v>1164</v>
      </c>
      <c r="I47" s="62" t="s">
        <v>13</v>
      </c>
      <c r="J47" s="62" t="s">
        <v>1165</v>
      </c>
      <c r="K47" s="62" t="s">
        <v>13</v>
      </c>
      <c r="L47" s="65">
        <v>5003.3354052796931</v>
      </c>
      <c r="M47" s="62" t="s">
        <v>1173</v>
      </c>
      <c r="N47" s="65">
        <v>12487774.318100158</v>
      </c>
      <c r="O47" s="62" t="s">
        <v>1248</v>
      </c>
    </row>
    <row r="48" spans="1:15" ht="39" customHeight="1" x14ac:dyDescent="0.2">
      <c r="A48" s="62" t="s">
        <v>567</v>
      </c>
      <c r="B48" s="256" t="s">
        <v>21</v>
      </c>
      <c r="C48" s="256" t="s">
        <v>568</v>
      </c>
      <c r="D48" s="256" t="s">
        <v>496</v>
      </c>
      <c r="E48" s="63" t="s">
        <v>18</v>
      </c>
      <c r="F48" s="62" t="s">
        <v>1167</v>
      </c>
      <c r="G48" s="62" t="s">
        <v>13</v>
      </c>
      <c r="H48" s="62" t="s">
        <v>1168</v>
      </c>
      <c r="I48" s="62" t="s">
        <v>13</v>
      </c>
      <c r="J48" s="62" t="s">
        <v>1169</v>
      </c>
      <c r="K48" s="62" t="s">
        <v>13</v>
      </c>
      <c r="L48" s="65">
        <v>4796.9600499655553</v>
      </c>
      <c r="M48" s="62" t="s">
        <v>1173</v>
      </c>
      <c r="N48" s="65">
        <v>12492571.278150124</v>
      </c>
      <c r="O48" s="62" t="s">
        <v>1268</v>
      </c>
    </row>
    <row r="49" spans="1:15" ht="39" customHeight="1" x14ac:dyDescent="0.2">
      <c r="A49" s="62" t="s">
        <v>305</v>
      </c>
      <c r="B49" s="256" t="s">
        <v>21</v>
      </c>
      <c r="C49" s="256" t="s">
        <v>306</v>
      </c>
      <c r="D49" s="256" t="s">
        <v>127</v>
      </c>
      <c r="E49" s="63" t="s">
        <v>23</v>
      </c>
      <c r="F49" s="62" t="s">
        <v>1170</v>
      </c>
      <c r="G49" s="62" t="s">
        <v>13</v>
      </c>
      <c r="H49" s="62" t="s">
        <v>1171</v>
      </c>
      <c r="I49" s="62" t="s">
        <v>13</v>
      </c>
      <c r="J49" s="62" t="s">
        <v>1172</v>
      </c>
      <c r="K49" s="62" t="s">
        <v>13</v>
      </c>
      <c r="L49" s="65">
        <v>4611.6000000000004</v>
      </c>
      <c r="M49" s="62" t="s">
        <v>1173</v>
      </c>
      <c r="N49" s="65">
        <v>12497182.878150124</v>
      </c>
      <c r="O49" s="62" t="s">
        <v>1320</v>
      </c>
    </row>
    <row r="50" spans="1:15" ht="24" customHeight="1" x14ac:dyDescent="0.2">
      <c r="A50" s="62" t="s">
        <v>456</v>
      </c>
      <c r="B50" s="256" t="s">
        <v>21</v>
      </c>
      <c r="C50" s="256" t="s">
        <v>457</v>
      </c>
      <c r="D50" s="256" t="s">
        <v>435</v>
      </c>
      <c r="E50" s="63" t="s">
        <v>94</v>
      </c>
      <c r="F50" s="62" t="s">
        <v>1175</v>
      </c>
      <c r="G50" s="62" t="s">
        <v>13</v>
      </c>
      <c r="H50" s="62" t="s">
        <v>1176</v>
      </c>
      <c r="I50" s="62" t="s">
        <v>13</v>
      </c>
      <c r="J50" s="62" t="s">
        <v>1177</v>
      </c>
      <c r="K50" s="62" t="s">
        <v>13</v>
      </c>
      <c r="L50" s="65">
        <v>3626.6838781394918</v>
      </c>
      <c r="M50" s="62" t="s">
        <v>1178</v>
      </c>
      <c r="N50" s="65">
        <v>12500809.562028265</v>
      </c>
      <c r="O50" s="62" t="s">
        <v>1668</v>
      </c>
    </row>
    <row r="51" spans="1:15" ht="51.95" customHeight="1" x14ac:dyDescent="0.2">
      <c r="A51" s="62" t="s">
        <v>557</v>
      </c>
      <c r="B51" s="256" t="s">
        <v>21</v>
      </c>
      <c r="C51" s="256" t="s">
        <v>558</v>
      </c>
      <c r="D51" s="256" t="s">
        <v>496</v>
      </c>
      <c r="E51" s="63" t="s">
        <v>18</v>
      </c>
      <c r="F51" s="62" t="s">
        <v>1179</v>
      </c>
      <c r="G51" s="62" t="s">
        <v>13</v>
      </c>
      <c r="H51" s="62" t="s">
        <v>1180</v>
      </c>
      <c r="I51" s="62" t="s">
        <v>13</v>
      </c>
      <c r="J51" s="62" t="s">
        <v>1181</v>
      </c>
      <c r="K51" s="62" t="s">
        <v>13</v>
      </c>
      <c r="L51" s="65">
        <v>3478.9140475794434</v>
      </c>
      <c r="M51" s="62" t="s">
        <v>1178</v>
      </c>
      <c r="N51" s="65">
        <v>12504288.476075843</v>
      </c>
      <c r="O51" s="62" t="s">
        <v>1669</v>
      </c>
    </row>
    <row r="52" spans="1:15" ht="24" customHeight="1" x14ac:dyDescent="0.2">
      <c r="A52" s="62" t="s">
        <v>563</v>
      </c>
      <c r="B52" s="256" t="s">
        <v>21</v>
      </c>
      <c r="C52" s="256" t="s">
        <v>564</v>
      </c>
      <c r="D52" s="256" t="s">
        <v>435</v>
      </c>
      <c r="E52" s="63" t="s">
        <v>94</v>
      </c>
      <c r="F52" s="62" t="s">
        <v>1183</v>
      </c>
      <c r="G52" s="62" t="s">
        <v>13</v>
      </c>
      <c r="H52" s="62" t="s">
        <v>1176</v>
      </c>
      <c r="I52" s="62" t="s">
        <v>13</v>
      </c>
      <c r="J52" s="62" t="s">
        <v>1184</v>
      </c>
      <c r="K52" s="62" t="s">
        <v>13</v>
      </c>
      <c r="L52" s="65">
        <v>3474.2454778737679</v>
      </c>
      <c r="M52" s="62" t="s">
        <v>1178</v>
      </c>
      <c r="N52" s="65">
        <v>12507762.721553717</v>
      </c>
      <c r="O52" s="62" t="s">
        <v>1670</v>
      </c>
    </row>
    <row r="53" spans="1:15" ht="39" customHeight="1" x14ac:dyDescent="0.2">
      <c r="A53" s="62" t="s">
        <v>798</v>
      </c>
      <c r="B53" s="256" t="s">
        <v>21</v>
      </c>
      <c r="C53" s="256" t="s">
        <v>799</v>
      </c>
      <c r="D53" s="256" t="s">
        <v>127</v>
      </c>
      <c r="E53" s="63" t="s">
        <v>23</v>
      </c>
      <c r="F53" s="62" t="s">
        <v>1185</v>
      </c>
      <c r="G53" s="62" t="s">
        <v>13</v>
      </c>
      <c r="H53" s="62" t="s">
        <v>1186</v>
      </c>
      <c r="I53" s="62" t="s">
        <v>13</v>
      </c>
      <c r="J53" s="62" t="s">
        <v>1187</v>
      </c>
      <c r="K53" s="62" t="s">
        <v>13</v>
      </c>
      <c r="L53" s="65">
        <v>2834.6846124500821</v>
      </c>
      <c r="M53" s="62" t="s">
        <v>1194</v>
      </c>
      <c r="N53" s="65">
        <v>12510597.406166168</v>
      </c>
      <c r="O53" s="62" t="s">
        <v>1671</v>
      </c>
    </row>
    <row r="54" spans="1:15" ht="26.1" customHeight="1" x14ac:dyDescent="0.2">
      <c r="A54" s="62" t="s">
        <v>665</v>
      </c>
      <c r="B54" s="256" t="s">
        <v>26</v>
      </c>
      <c r="C54" s="256" t="s">
        <v>666</v>
      </c>
      <c r="D54" s="256" t="s">
        <v>93</v>
      </c>
      <c r="E54" s="63" t="s">
        <v>94</v>
      </c>
      <c r="F54" s="62" t="s">
        <v>1188</v>
      </c>
      <c r="G54" s="62" t="s">
        <v>1189</v>
      </c>
      <c r="H54" s="62" t="s">
        <v>1190</v>
      </c>
      <c r="I54" s="62" t="s">
        <v>1191</v>
      </c>
      <c r="J54" s="62" t="s">
        <v>1192</v>
      </c>
      <c r="K54" s="62" t="s">
        <v>1193</v>
      </c>
      <c r="L54" s="65">
        <v>2346.962504828492</v>
      </c>
      <c r="M54" s="62" t="s">
        <v>1194</v>
      </c>
      <c r="N54" s="65">
        <v>12512944.368670996</v>
      </c>
      <c r="O54" s="62" t="s">
        <v>1672</v>
      </c>
    </row>
    <row r="55" spans="1:15" ht="24" customHeight="1" x14ac:dyDescent="0.2">
      <c r="A55" s="62" t="s">
        <v>589</v>
      </c>
      <c r="B55" s="256" t="s">
        <v>21</v>
      </c>
      <c r="C55" s="256" t="s">
        <v>590</v>
      </c>
      <c r="D55" s="256" t="s">
        <v>127</v>
      </c>
      <c r="E55" s="63" t="s">
        <v>309</v>
      </c>
      <c r="F55" s="62" t="s">
        <v>1196</v>
      </c>
      <c r="G55" s="62" t="s">
        <v>13</v>
      </c>
      <c r="H55" s="62" t="s">
        <v>1197</v>
      </c>
      <c r="I55" s="62" t="s">
        <v>13</v>
      </c>
      <c r="J55" s="62" t="s">
        <v>1198</v>
      </c>
      <c r="K55" s="62" t="s">
        <v>13</v>
      </c>
      <c r="L55" s="65">
        <v>2271.57411779424</v>
      </c>
      <c r="M55" s="62" t="s">
        <v>1194</v>
      </c>
      <c r="N55" s="65">
        <v>12515215.942788791</v>
      </c>
      <c r="O55" s="62" t="s">
        <v>1673</v>
      </c>
    </row>
    <row r="56" spans="1:15" ht="26.1" customHeight="1" x14ac:dyDescent="0.2">
      <c r="A56" s="62" t="s">
        <v>794</v>
      </c>
      <c r="B56" s="256" t="s">
        <v>21</v>
      </c>
      <c r="C56" s="256" t="s">
        <v>795</v>
      </c>
      <c r="D56" s="256" t="s">
        <v>127</v>
      </c>
      <c r="E56" s="63" t="s">
        <v>42</v>
      </c>
      <c r="F56" s="62" t="s">
        <v>1199</v>
      </c>
      <c r="G56" s="62" t="s">
        <v>13</v>
      </c>
      <c r="H56" s="62" t="s">
        <v>1200</v>
      </c>
      <c r="I56" s="62" t="s">
        <v>13</v>
      </c>
      <c r="J56" s="62" t="s">
        <v>1201</v>
      </c>
      <c r="K56" s="62" t="s">
        <v>13</v>
      </c>
      <c r="L56" s="65">
        <v>2184.3492596952392</v>
      </c>
      <c r="M56" s="62" t="s">
        <v>1194</v>
      </c>
      <c r="N56" s="65">
        <v>12517400.292048486</v>
      </c>
      <c r="O56" s="62" t="s">
        <v>1674</v>
      </c>
    </row>
    <row r="57" spans="1:15" ht="24" customHeight="1" x14ac:dyDescent="0.2">
      <c r="A57" s="62" t="s">
        <v>671</v>
      </c>
      <c r="B57" s="256" t="s">
        <v>26</v>
      </c>
      <c r="C57" s="256" t="s">
        <v>672</v>
      </c>
      <c r="D57" s="256" t="s">
        <v>435</v>
      </c>
      <c r="E57" s="63" t="s">
        <v>571</v>
      </c>
      <c r="F57" s="62" t="s">
        <v>1202</v>
      </c>
      <c r="G57" s="62" t="s">
        <v>13</v>
      </c>
      <c r="H57" s="62" t="s">
        <v>1203</v>
      </c>
      <c r="I57" s="62" t="s">
        <v>13</v>
      </c>
      <c r="J57" s="62" t="s">
        <v>1204</v>
      </c>
      <c r="K57" s="62" t="s">
        <v>13</v>
      </c>
      <c r="L57" s="65">
        <v>1769.8976610969821</v>
      </c>
      <c r="M57" s="62" t="s">
        <v>1209</v>
      </c>
      <c r="N57" s="65">
        <v>12519170.189709581</v>
      </c>
      <c r="O57" s="62" t="s">
        <v>1675</v>
      </c>
    </row>
    <row r="58" spans="1:15" ht="24" customHeight="1" x14ac:dyDescent="0.2">
      <c r="A58" s="62" t="s">
        <v>806</v>
      </c>
      <c r="B58" s="256" t="s">
        <v>21</v>
      </c>
      <c r="C58" s="256" t="s">
        <v>807</v>
      </c>
      <c r="D58" s="256" t="s">
        <v>127</v>
      </c>
      <c r="E58" s="63" t="s">
        <v>42</v>
      </c>
      <c r="F58" s="62" t="s">
        <v>1206</v>
      </c>
      <c r="G58" s="62" t="s">
        <v>13</v>
      </c>
      <c r="H58" s="62" t="s">
        <v>1207</v>
      </c>
      <c r="I58" s="62" t="s">
        <v>13</v>
      </c>
      <c r="J58" s="62" t="s">
        <v>1208</v>
      </c>
      <c r="K58" s="62" t="s">
        <v>13</v>
      </c>
      <c r="L58" s="65">
        <v>1541.4273000000001</v>
      </c>
      <c r="M58" s="62" t="s">
        <v>1209</v>
      </c>
      <c r="N58" s="65">
        <v>12520711.617009582</v>
      </c>
      <c r="O58" s="62" t="s">
        <v>1676</v>
      </c>
    </row>
    <row r="59" spans="1:15" ht="24" customHeight="1" x14ac:dyDescent="0.2">
      <c r="A59" s="62" t="s">
        <v>448</v>
      </c>
      <c r="B59" s="256" t="s">
        <v>21</v>
      </c>
      <c r="C59" s="256" t="s">
        <v>449</v>
      </c>
      <c r="D59" s="256" t="s">
        <v>127</v>
      </c>
      <c r="E59" s="63" t="s">
        <v>309</v>
      </c>
      <c r="F59" s="62" t="s">
        <v>1210</v>
      </c>
      <c r="G59" s="62" t="s">
        <v>13</v>
      </c>
      <c r="H59" s="62" t="s">
        <v>1211</v>
      </c>
      <c r="I59" s="62" t="s">
        <v>13</v>
      </c>
      <c r="J59" s="62" t="s">
        <v>1212</v>
      </c>
      <c r="K59" s="62" t="s">
        <v>13</v>
      </c>
      <c r="L59" s="65">
        <v>1520.2713137300086</v>
      </c>
      <c r="M59" s="62" t="s">
        <v>1209</v>
      </c>
      <c r="N59" s="65">
        <v>12522231.888323313</v>
      </c>
      <c r="O59" s="62" t="s">
        <v>1677</v>
      </c>
    </row>
    <row r="60" spans="1:15" ht="24" customHeight="1" x14ac:dyDescent="0.2">
      <c r="A60" s="62" t="s">
        <v>889</v>
      </c>
      <c r="B60" s="256" t="s">
        <v>26</v>
      </c>
      <c r="C60" s="256" t="s">
        <v>890</v>
      </c>
      <c r="D60" s="256" t="s">
        <v>127</v>
      </c>
      <c r="E60" s="63" t="s">
        <v>23</v>
      </c>
      <c r="F60" s="62" t="s">
        <v>1213</v>
      </c>
      <c r="G60" s="62" t="s">
        <v>13</v>
      </c>
      <c r="H60" s="62" t="s">
        <v>1214</v>
      </c>
      <c r="I60" s="62" t="s">
        <v>13</v>
      </c>
      <c r="J60" s="62" t="s">
        <v>1215</v>
      </c>
      <c r="K60" s="62" t="s">
        <v>13</v>
      </c>
      <c r="L60" s="65">
        <v>1299.464049618</v>
      </c>
      <c r="M60" s="62" t="s">
        <v>1209</v>
      </c>
      <c r="N60" s="65">
        <v>12523531.352372929</v>
      </c>
      <c r="O60" s="62" t="s">
        <v>1678</v>
      </c>
    </row>
    <row r="61" spans="1:15" ht="26.1" customHeight="1" x14ac:dyDescent="0.2">
      <c r="A61" s="62" t="s">
        <v>741</v>
      </c>
      <c r="B61" s="256" t="s">
        <v>21</v>
      </c>
      <c r="C61" s="256" t="s">
        <v>742</v>
      </c>
      <c r="D61" s="256" t="s">
        <v>127</v>
      </c>
      <c r="E61" s="63" t="s">
        <v>42</v>
      </c>
      <c r="F61" s="62" t="s">
        <v>1216</v>
      </c>
      <c r="G61" s="62" t="s">
        <v>13</v>
      </c>
      <c r="H61" s="62" t="s">
        <v>1217</v>
      </c>
      <c r="I61" s="62" t="s">
        <v>13</v>
      </c>
      <c r="J61" s="62" t="s">
        <v>1218</v>
      </c>
      <c r="K61" s="62" t="s">
        <v>13</v>
      </c>
      <c r="L61" s="65">
        <v>1128.2714940000001</v>
      </c>
      <c r="M61" s="62" t="s">
        <v>1209</v>
      </c>
      <c r="N61" s="65">
        <v>12524659.623866931</v>
      </c>
      <c r="O61" s="62" t="s">
        <v>1679</v>
      </c>
    </row>
    <row r="62" spans="1:15" ht="24" customHeight="1" x14ac:dyDescent="0.2">
      <c r="A62" s="62" t="s">
        <v>587</v>
      </c>
      <c r="B62" s="256" t="s">
        <v>21</v>
      </c>
      <c r="C62" s="256" t="s">
        <v>588</v>
      </c>
      <c r="D62" s="256" t="s">
        <v>127</v>
      </c>
      <c r="E62" s="63" t="s">
        <v>309</v>
      </c>
      <c r="F62" s="62" t="s">
        <v>1220</v>
      </c>
      <c r="G62" s="62" t="s">
        <v>13</v>
      </c>
      <c r="H62" s="62" t="s">
        <v>1221</v>
      </c>
      <c r="I62" s="62" t="s">
        <v>13</v>
      </c>
      <c r="J62" s="62" t="s">
        <v>1222</v>
      </c>
      <c r="K62" s="62" t="s">
        <v>13</v>
      </c>
      <c r="L62" s="65">
        <v>1064.73872365182</v>
      </c>
      <c r="M62" s="62" t="s">
        <v>1209</v>
      </c>
      <c r="N62" s="65">
        <v>12525724.362590583</v>
      </c>
      <c r="O62" s="62" t="s">
        <v>1680</v>
      </c>
    </row>
    <row r="63" spans="1:15" ht="26.1" customHeight="1" x14ac:dyDescent="0.2">
      <c r="A63" s="62" t="s">
        <v>425</v>
      </c>
      <c r="B63" s="256" t="s">
        <v>21</v>
      </c>
      <c r="C63" s="256" t="s">
        <v>426</v>
      </c>
      <c r="D63" s="256" t="s">
        <v>424</v>
      </c>
      <c r="E63" s="63" t="s">
        <v>94</v>
      </c>
      <c r="F63" s="62" t="s">
        <v>1223</v>
      </c>
      <c r="G63" s="62" t="s">
        <v>13</v>
      </c>
      <c r="H63" s="62" t="s">
        <v>1224</v>
      </c>
      <c r="I63" s="62" t="s">
        <v>13</v>
      </c>
      <c r="J63" s="62" t="s">
        <v>1225</v>
      </c>
      <c r="K63" s="62" t="s">
        <v>13</v>
      </c>
      <c r="L63" s="65">
        <v>987.71969641886096</v>
      </c>
      <c r="M63" s="62" t="s">
        <v>1209</v>
      </c>
      <c r="N63" s="65">
        <v>12526712.082287</v>
      </c>
      <c r="O63" s="62" t="s">
        <v>1681</v>
      </c>
    </row>
    <row r="64" spans="1:15" ht="24" customHeight="1" x14ac:dyDescent="0.2">
      <c r="A64" s="62" t="s">
        <v>681</v>
      </c>
      <c r="B64" s="256" t="s">
        <v>26</v>
      </c>
      <c r="C64" s="256" t="s">
        <v>682</v>
      </c>
      <c r="D64" s="256" t="s">
        <v>127</v>
      </c>
      <c r="E64" s="63" t="s">
        <v>683</v>
      </c>
      <c r="F64" s="62" t="s">
        <v>1226</v>
      </c>
      <c r="G64" s="62" t="s">
        <v>13</v>
      </c>
      <c r="H64" s="62" t="s">
        <v>1227</v>
      </c>
      <c r="I64" s="62" t="s">
        <v>13</v>
      </c>
      <c r="J64" s="62" t="s">
        <v>1228</v>
      </c>
      <c r="K64" s="62" t="s">
        <v>13</v>
      </c>
      <c r="L64" s="65">
        <v>958.44551295384042</v>
      </c>
      <c r="M64" s="62" t="s">
        <v>1209</v>
      </c>
      <c r="N64" s="65">
        <v>12527670.527799955</v>
      </c>
      <c r="O64" s="62" t="s">
        <v>1682</v>
      </c>
    </row>
    <row r="65" spans="1:15" ht="24" customHeight="1" x14ac:dyDescent="0.2">
      <c r="A65" s="62" t="s">
        <v>893</v>
      </c>
      <c r="B65" s="256" t="s">
        <v>26</v>
      </c>
      <c r="C65" s="256" t="s">
        <v>894</v>
      </c>
      <c r="D65" s="256" t="s">
        <v>127</v>
      </c>
      <c r="E65" s="63" t="s">
        <v>683</v>
      </c>
      <c r="F65" s="62" t="s">
        <v>1229</v>
      </c>
      <c r="G65" s="62" t="s">
        <v>13</v>
      </c>
      <c r="H65" s="62" t="s">
        <v>1230</v>
      </c>
      <c r="I65" s="62" t="s">
        <v>13</v>
      </c>
      <c r="J65" s="62" t="s">
        <v>1231</v>
      </c>
      <c r="K65" s="62" t="s">
        <v>13</v>
      </c>
      <c r="L65" s="65">
        <v>907.20684459247502</v>
      </c>
      <c r="M65" s="62" t="s">
        <v>1209</v>
      </c>
      <c r="N65" s="65">
        <v>12528577.734644547</v>
      </c>
      <c r="O65" s="62" t="s">
        <v>1683</v>
      </c>
    </row>
    <row r="66" spans="1:15" ht="26.1" customHeight="1" x14ac:dyDescent="0.2">
      <c r="A66" s="62" t="s">
        <v>463</v>
      </c>
      <c r="B66" s="256" t="s">
        <v>21</v>
      </c>
      <c r="C66" s="256" t="s">
        <v>464</v>
      </c>
      <c r="D66" s="256" t="s">
        <v>127</v>
      </c>
      <c r="E66" s="63" t="s">
        <v>309</v>
      </c>
      <c r="F66" s="62" t="s">
        <v>1233</v>
      </c>
      <c r="G66" s="62" t="s">
        <v>13</v>
      </c>
      <c r="H66" s="62" t="s">
        <v>1234</v>
      </c>
      <c r="I66" s="62" t="s">
        <v>13</v>
      </c>
      <c r="J66" s="62" t="s">
        <v>1235</v>
      </c>
      <c r="K66" s="62" t="s">
        <v>13</v>
      </c>
      <c r="L66" s="65">
        <v>808.63150318964995</v>
      </c>
      <c r="M66" s="62" t="s">
        <v>1209</v>
      </c>
      <c r="N66" s="65">
        <v>12529386.366147736</v>
      </c>
      <c r="O66" s="62" t="s">
        <v>1683</v>
      </c>
    </row>
    <row r="67" spans="1:15" ht="26.1" customHeight="1" x14ac:dyDescent="0.2">
      <c r="A67" s="62" t="s">
        <v>731</v>
      </c>
      <c r="B67" s="256" t="s">
        <v>21</v>
      </c>
      <c r="C67" s="256" t="s">
        <v>732</v>
      </c>
      <c r="D67" s="256" t="s">
        <v>424</v>
      </c>
      <c r="E67" s="63" t="s">
        <v>94</v>
      </c>
      <c r="F67" s="62" t="s">
        <v>1236</v>
      </c>
      <c r="G67" s="62" t="s">
        <v>13</v>
      </c>
      <c r="H67" s="62" t="s">
        <v>1237</v>
      </c>
      <c r="I67" s="62" t="s">
        <v>13</v>
      </c>
      <c r="J67" s="62" t="s">
        <v>1238</v>
      </c>
      <c r="K67" s="62" t="s">
        <v>13</v>
      </c>
      <c r="L67" s="65">
        <v>787.04639999999995</v>
      </c>
      <c r="M67" s="62" t="s">
        <v>1209</v>
      </c>
      <c r="N67" s="65">
        <v>12530173.412547737</v>
      </c>
      <c r="O67" s="62" t="s">
        <v>1684</v>
      </c>
    </row>
    <row r="68" spans="1:15" ht="51.95" customHeight="1" x14ac:dyDescent="0.2">
      <c r="A68" s="62" t="s">
        <v>804</v>
      </c>
      <c r="B68" s="256" t="s">
        <v>21</v>
      </c>
      <c r="C68" s="256" t="s">
        <v>805</v>
      </c>
      <c r="D68" s="256" t="s">
        <v>127</v>
      </c>
      <c r="E68" s="63" t="s">
        <v>18</v>
      </c>
      <c r="F68" s="62" t="s">
        <v>1239</v>
      </c>
      <c r="G68" s="62" t="s">
        <v>13</v>
      </c>
      <c r="H68" s="62" t="s">
        <v>1240</v>
      </c>
      <c r="I68" s="62" t="s">
        <v>13</v>
      </c>
      <c r="J68" s="62" t="s">
        <v>1240</v>
      </c>
      <c r="K68" s="62" t="s">
        <v>13</v>
      </c>
      <c r="L68" s="65">
        <v>735.62706000000003</v>
      </c>
      <c r="M68" s="62" t="s">
        <v>1209</v>
      </c>
      <c r="N68" s="65">
        <v>12530909.039607737</v>
      </c>
      <c r="O68" s="62" t="s">
        <v>1684</v>
      </c>
    </row>
    <row r="69" spans="1:15" ht="24" customHeight="1" x14ac:dyDescent="0.2">
      <c r="A69" s="62" t="s">
        <v>641</v>
      </c>
      <c r="B69" s="256" t="s">
        <v>21</v>
      </c>
      <c r="C69" s="256" t="s">
        <v>642</v>
      </c>
      <c r="D69" s="256" t="s">
        <v>435</v>
      </c>
      <c r="E69" s="63" t="s">
        <v>94</v>
      </c>
      <c r="F69" s="62" t="s">
        <v>1241</v>
      </c>
      <c r="G69" s="62" t="s">
        <v>13</v>
      </c>
      <c r="H69" s="62" t="s">
        <v>1176</v>
      </c>
      <c r="I69" s="62" t="s">
        <v>13</v>
      </c>
      <c r="J69" s="62" t="s">
        <v>1242</v>
      </c>
      <c r="K69" s="62" t="s">
        <v>13</v>
      </c>
      <c r="L69" s="65">
        <v>719.2294630993282</v>
      </c>
      <c r="M69" s="62" t="s">
        <v>1209</v>
      </c>
      <c r="N69" s="65">
        <v>12531628.269070836</v>
      </c>
      <c r="O69" s="62" t="s">
        <v>1685</v>
      </c>
    </row>
    <row r="70" spans="1:15" ht="26.1" customHeight="1" x14ac:dyDescent="0.2">
      <c r="A70" s="62" t="s">
        <v>585</v>
      </c>
      <c r="B70" s="256" t="s">
        <v>21</v>
      </c>
      <c r="C70" s="256" t="s">
        <v>586</v>
      </c>
      <c r="D70" s="256" t="s">
        <v>127</v>
      </c>
      <c r="E70" s="63" t="s">
        <v>44</v>
      </c>
      <c r="F70" s="62" t="s">
        <v>1243</v>
      </c>
      <c r="G70" s="62" t="s">
        <v>13</v>
      </c>
      <c r="H70" s="62" t="s">
        <v>1244</v>
      </c>
      <c r="I70" s="62" t="s">
        <v>13</v>
      </c>
      <c r="J70" s="62" t="s">
        <v>1245</v>
      </c>
      <c r="K70" s="62" t="s">
        <v>13</v>
      </c>
      <c r="L70" s="65">
        <v>606.37808942381787</v>
      </c>
      <c r="M70" s="62" t="s">
        <v>1252</v>
      </c>
      <c r="N70" s="65">
        <v>12532234.64716026</v>
      </c>
      <c r="O70" s="62" t="s">
        <v>1685</v>
      </c>
    </row>
    <row r="71" spans="1:15" ht="26.1" customHeight="1" x14ac:dyDescent="0.2">
      <c r="A71" s="62" t="s">
        <v>431</v>
      </c>
      <c r="B71" s="256" t="s">
        <v>21</v>
      </c>
      <c r="C71" s="256" t="s">
        <v>432</v>
      </c>
      <c r="D71" s="256" t="s">
        <v>424</v>
      </c>
      <c r="E71" s="63" t="s">
        <v>94</v>
      </c>
      <c r="F71" s="62" t="s">
        <v>1223</v>
      </c>
      <c r="G71" s="62" t="s">
        <v>13</v>
      </c>
      <c r="H71" s="62" t="s">
        <v>1246</v>
      </c>
      <c r="I71" s="62" t="s">
        <v>13</v>
      </c>
      <c r="J71" s="62" t="s">
        <v>1247</v>
      </c>
      <c r="K71" s="62" t="s">
        <v>13</v>
      </c>
      <c r="L71" s="65">
        <v>588.10791084481798</v>
      </c>
      <c r="M71" s="62" t="s">
        <v>1252</v>
      </c>
      <c r="N71" s="65">
        <v>12532822.755071105</v>
      </c>
      <c r="O71" s="62" t="s">
        <v>1686</v>
      </c>
    </row>
    <row r="72" spans="1:15" ht="26.1" customHeight="1" x14ac:dyDescent="0.2">
      <c r="A72" s="62" t="s">
        <v>479</v>
      </c>
      <c r="B72" s="256" t="s">
        <v>21</v>
      </c>
      <c r="C72" s="256" t="s">
        <v>480</v>
      </c>
      <c r="D72" s="256" t="s">
        <v>424</v>
      </c>
      <c r="E72" s="63" t="s">
        <v>94</v>
      </c>
      <c r="F72" s="62" t="s">
        <v>1642</v>
      </c>
      <c r="G72" s="62" t="s">
        <v>13</v>
      </c>
      <c r="H72" s="62" t="s">
        <v>328</v>
      </c>
      <c r="I72" s="62" t="s">
        <v>13</v>
      </c>
      <c r="J72" s="62" t="s">
        <v>1687</v>
      </c>
      <c r="K72" s="62" t="s">
        <v>13</v>
      </c>
      <c r="L72" s="65">
        <v>545.9346381752697</v>
      </c>
      <c r="M72" s="62" t="s">
        <v>1252</v>
      </c>
      <c r="N72" s="65">
        <v>12533368.68970928</v>
      </c>
      <c r="O72" s="62" t="s">
        <v>1686</v>
      </c>
    </row>
    <row r="73" spans="1:15" ht="26.1" customHeight="1" x14ac:dyDescent="0.2">
      <c r="A73" s="62" t="s">
        <v>450</v>
      </c>
      <c r="B73" s="256" t="s">
        <v>21</v>
      </c>
      <c r="C73" s="256" t="s">
        <v>451</v>
      </c>
      <c r="D73" s="256" t="s">
        <v>127</v>
      </c>
      <c r="E73" s="63" t="s">
        <v>44</v>
      </c>
      <c r="F73" s="62" t="s">
        <v>1249</v>
      </c>
      <c r="G73" s="62" t="s">
        <v>13</v>
      </c>
      <c r="H73" s="62" t="s">
        <v>1250</v>
      </c>
      <c r="I73" s="62" t="s">
        <v>13</v>
      </c>
      <c r="J73" s="62" t="s">
        <v>1251</v>
      </c>
      <c r="K73" s="62" t="s">
        <v>13</v>
      </c>
      <c r="L73" s="65">
        <v>526.70197301400003</v>
      </c>
      <c r="M73" s="62" t="s">
        <v>1252</v>
      </c>
      <c r="N73" s="65">
        <v>12533895.391682295</v>
      </c>
      <c r="O73" s="62" t="s">
        <v>1688</v>
      </c>
    </row>
    <row r="74" spans="1:15" ht="24" customHeight="1" x14ac:dyDescent="0.2">
      <c r="A74" s="62" t="s">
        <v>433</v>
      </c>
      <c r="B74" s="256" t="s">
        <v>21</v>
      </c>
      <c r="C74" s="256" t="s">
        <v>434</v>
      </c>
      <c r="D74" s="256" t="s">
        <v>435</v>
      </c>
      <c r="E74" s="63" t="s">
        <v>94</v>
      </c>
      <c r="F74" s="62" t="s">
        <v>1253</v>
      </c>
      <c r="G74" s="62" t="s">
        <v>13</v>
      </c>
      <c r="H74" s="62" t="s">
        <v>1254</v>
      </c>
      <c r="I74" s="62" t="s">
        <v>13</v>
      </c>
      <c r="J74" s="62" t="s">
        <v>1255</v>
      </c>
      <c r="K74" s="62" t="s">
        <v>13</v>
      </c>
      <c r="L74" s="65">
        <v>451.89269825425998</v>
      </c>
      <c r="M74" s="62" t="s">
        <v>1252</v>
      </c>
      <c r="N74" s="65">
        <v>12534347.284380548</v>
      </c>
      <c r="O74" s="62" t="s">
        <v>1688</v>
      </c>
    </row>
    <row r="75" spans="1:15" ht="24" customHeight="1" x14ac:dyDescent="0.2">
      <c r="A75" s="62" t="s">
        <v>475</v>
      </c>
      <c r="B75" s="256" t="s">
        <v>21</v>
      </c>
      <c r="C75" s="256" t="s">
        <v>476</v>
      </c>
      <c r="D75" s="256" t="s">
        <v>435</v>
      </c>
      <c r="E75" s="63" t="s">
        <v>94</v>
      </c>
      <c r="F75" s="62" t="s">
        <v>1256</v>
      </c>
      <c r="G75" s="62" t="s">
        <v>13</v>
      </c>
      <c r="H75" s="62" t="s">
        <v>1257</v>
      </c>
      <c r="I75" s="62" t="s">
        <v>13</v>
      </c>
      <c r="J75" s="62" t="s">
        <v>1258</v>
      </c>
      <c r="K75" s="62" t="s">
        <v>13</v>
      </c>
      <c r="L75" s="65">
        <v>449.20494130177258</v>
      </c>
      <c r="M75" s="62" t="s">
        <v>1252</v>
      </c>
      <c r="N75" s="65">
        <v>12534796.48932185</v>
      </c>
      <c r="O75" s="62" t="s">
        <v>1689</v>
      </c>
    </row>
    <row r="76" spans="1:15" ht="51.95" customHeight="1" x14ac:dyDescent="0.2">
      <c r="A76" s="62" t="s">
        <v>924</v>
      </c>
      <c r="B76" s="256" t="s">
        <v>21</v>
      </c>
      <c r="C76" s="256" t="s">
        <v>925</v>
      </c>
      <c r="D76" s="256" t="s">
        <v>496</v>
      </c>
      <c r="E76" s="63" t="s">
        <v>18</v>
      </c>
      <c r="F76" s="62" t="s">
        <v>1259</v>
      </c>
      <c r="G76" s="62" t="s">
        <v>13</v>
      </c>
      <c r="H76" s="62" t="s">
        <v>1260</v>
      </c>
      <c r="I76" s="62" t="s">
        <v>13</v>
      </c>
      <c r="J76" s="62" t="s">
        <v>1261</v>
      </c>
      <c r="K76" s="62" t="s">
        <v>13</v>
      </c>
      <c r="L76" s="65">
        <v>420.22027517704919</v>
      </c>
      <c r="M76" s="62" t="s">
        <v>1252</v>
      </c>
      <c r="N76" s="65">
        <v>12535216.709597027</v>
      </c>
      <c r="O76" s="62" t="s">
        <v>1689</v>
      </c>
    </row>
    <row r="77" spans="1:15" ht="39" customHeight="1" x14ac:dyDescent="0.2">
      <c r="A77" s="62" t="s">
        <v>745</v>
      </c>
      <c r="B77" s="256" t="s">
        <v>21</v>
      </c>
      <c r="C77" s="256" t="s">
        <v>746</v>
      </c>
      <c r="D77" s="256" t="s">
        <v>127</v>
      </c>
      <c r="E77" s="63" t="s">
        <v>18</v>
      </c>
      <c r="F77" s="62" t="s">
        <v>1262</v>
      </c>
      <c r="G77" s="62" t="s">
        <v>13</v>
      </c>
      <c r="H77" s="62" t="s">
        <v>1263</v>
      </c>
      <c r="I77" s="62" t="s">
        <v>13</v>
      </c>
      <c r="J77" s="62" t="s">
        <v>1264</v>
      </c>
      <c r="K77" s="62" t="s">
        <v>13</v>
      </c>
      <c r="L77" s="65">
        <v>402.72077999999999</v>
      </c>
      <c r="M77" s="62" t="s">
        <v>1252</v>
      </c>
      <c r="N77" s="65">
        <v>12535619.430377027</v>
      </c>
      <c r="O77" s="62" t="s">
        <v>1689</v>
      </c>
    </row>
    <row r="78" spans="1:15" ht="24" customHeight="1" x14ac:dyDescent="0.2">
      <c r="A78" s="62" t="s">
        <v>593</v>
      </c>
      <c r="B78" s="256" t="s">
        <v>21</v>
      </c>
      <c r="C78" s="256" t="s">
        <v>594</v>
      </c>
      <c r="D78" s="256" t="s">
        <v>127</v>
      </c>
      <c r="E78" s="63" t="s">
        <v>309</v>
      </c>
      <c r="F78" s="62" t="s">
        <v>1265</v>
      </c>
      <c r="G78" s="62" t="s">
        <v>13</v>
      </c>
      <c r="H78" s="62" t="s">
        <v>1266</v>
      </c>
      <c r="I78" s="62" t="s">
        <v>13</v>
      </c>
      <c r="J78" s="62" t="s">
        <v>1267</v>
      </c>
      <c r="K78" s="62" t="s">
        <v>13</v>
      </c>
      <c r="L78" s="65">
        <v>394.02588961008001</v>
      </c>
      <c r="M78" s="62" t="s">
        <v>1252</v>
      </c>
      <c r="N78" s="65">
        <v>12536013.456266638</v>
      </c>
      <c r="O78" s="62" t="s">
        <v>1690</v>
      </c>
    </row>
    <row r="79" spans="1:15" ht="26.1" customHeight="1" x14ac:dyDescent="0.2">
      <c r="A79" s="62" t="s">
        <v>749</v>
      </c>
      <c r="B79" s="256" t="s">
        <v>21</v>
      </c>
      <c r="C79" s="256" t="s">
        <v>750</v>
      </c>
      <c r="D79" s="256" t="s">
        <v>127</v>
      </c>
      <c r="E79" s="63" t="s">
        <v>42</v>
      </c>
      <c r="F79" s="62" t="s">
        <v>1269</v>
      </c>
      <c r="G79" s="62" t="s">
        <v>13</v>
      </c>
      <c r="H79" s="62" t="s">
        <v>1270</v>
      </c>
      <c r="I79" s="62" t="s">
        <v>13</v>
      </c>
      <c r="J79" s="62" t="s">
        <v>1271</v>
      </c>
      <c r="K79" s="62" t="s">
        <v>13</v>
      </c>
      <c r="L79" s="65">
        <v>385.99092000000002</v>
      </c>
      <c r="M79" s="62" t="s">
        <v>1252</v>
      </c>
      <c r="N79" s="65">
        <v>12536399.447186638</v>
      </c>
      <c r="O79" s="62" t="s">
        <v>1690</v>
      </c>
    </row>
    <row r="80" spans="1:15" ht="26.1" customHeight="1" x14ac:dyDescent="0.2">
      <c r="A80" s="62" t="s">
        <v>859</v>
      </c>
      <c r="B80" s="256" t="s">
        <v>26</v>
      </c>
      <c r="C80" s="256" t="s">
        <v>860</v>
      </c>
      <c r="D80" s="256" t="s">
        <v>127</v>
      </c>
      <c r="E80" s="63" t="s">
        <v>850</v>
      </c>
      <c r="F80" s="62" t="s">
        <v>1272</v>
      </c>
      <c r="G80" s="62" t="s">
        <v>13</v>
      </c>
      <c r="H80" s="62" t="s">
        <v>1273</v>
      </c>
      <c r="I80" s="62" t="s">
        <v>13</v>
      </c>
      <c r="J80" s="62" t="s">
        <v>1274</v>
      </c>
      <c r="K80" s="62" t="s">
        <v>13</v>
      </c>
      <c r="L80" s="65">
        <v>353.28473170668565</v>
      </c>
      <c r="M80" s="62" t="s">
        <v>1252</v>
      </c>
      <c r="N80" s="65">
        <v>12536752.731918344</v>
      </c>
      <c r="O80" s="62" t="s">
        <v>1690</v>
      </c>
    </row>
    <row r="81" spans="1:15" ht="39" customHeight="1" x14ac:dyDescent="0.2">
      <c r="A81" s="62" t="s">
        <v>787</v>
      </c>
      <c r="B81" s="256" t="s">
        <v>21</v>
      </c>
      <c r="C81" s="256" t="s">
        <v>788</v>
      </c>
      <c r="D81" s="256" t="s">
        <v>93</v>
      </c>
      <c r="E81" s="63" t="s">
        <v>789</v>
      </c>
      <c r="F81" s="62" t="s">
        <v>1275</v>
      </c>
      <c r="G81" s="62" t="s">
        <v>13</v>
      </c>
      <c r="H81" s="62" t="s">
        <v>1276</v>
      </c>
      <c r="I81" s="62" t="s">
        <v>13</v>
      </c>
      <c r="J81" s="62" t="s">
        <v>1277</v>
      </c>
      <c r="K81" s="62" t="s">
        <v>13</v>
      </c>
      <c r="L81" s="65">
        <v>304.09678872921597</v>
      </c>
      <c r="M81" s="62" t="s">
        <v>1252</v>
      </c>
      <c r="N81" s="65">
        <v>12537056.828707073</v>
      </c>
      <c r="O81" s="62" t="s">
        <v>1690</v>
      </c>
    </row>
    <row r="82" spans="1:15" ht="39" customHeight="1" x14ac:dyDescent="0.2">
      <c r="A82" s="62" t="s">
        <v>761</v>
      </c>
      <c r="B82" s="256" t="s">
        <v>21</v>
      </c>
      <c r="C82" s="256" t="s">
        <v>762</v>
      </c>
      <c r="D82" s="256" t="s">
        <v>127</v>
      </c>
      <c r="E82" s="63" t="s">
        <v>18</v>
      </c>
      <c r="F82" s="62" t="s">
        <v>1239</v>
      </c>
      <c r="G82" s="62" t="s">
        <v>13</v>
      </c>
      <c r="H82" s="62" t="s">
        <v>1278</v>
      </c>
      <c r="I82" s="62" t="s">
        <v>13</v>
      </c>
      <c r="J82" s="62" t="s">
        <v>1278</v>
      </c>
      <c r="K82" s="62" t="s">
        <v>13</v>
      </c>
      <c r="L82" s="65">
        <v>272.91705000000002</v>
      </c>
      <c r="M82" s="62" t="s">
        <v>1252</v>
      </c>
      <c r="N82" s="65">
        <v>12537329.745757073</v>
      </c>
      <c r="O82" s="62" t="s">
        <v>1691</v>
      </c>
    </row>
    <row r="83" spans="1:15" ht="39" customHeight="1" x14ac:dyDescent="0.2">
      <c r="A83" s="62" t="s">
        <v>800</v>
      </c>
      <c r="B83" s="256" t="s">
        <v>21</v>
      </c>
      <c r="C83" s="256" t="s">
        <v>801</v>
      </c>
      <c r="D83" s="256" t="s">
        <v>93</v>
      </c>
      <c r="E83" s="63" t="s">
        <v>137</v>
      </c>
      <c r="F83" s="62" t="s">
        <v>1279</v>
      </c>
      <c r="G83" s="62" t="s">
        <v>13</v>
      </c>
      <c r="H83" s="62" t="s">
        <v>1280</v>
      </c>
      <c r="I83" s="62" t="s">
        <v>13</v>
      </c>
      <c r="J83" s="62" t="s">
        <v>1281</v>
      </c>
      <c r="K83" s="62" t="s">
        <v>13</v>
      </c>
      <c r="L83" s="65">
        <v>247.51780917583861</v>
      </c>
      <c r="M83" s="62" t="s">
        <v>1252</v>
      </c>
      <c r="N83" s="65">
        <v>12537577.26356625</v>
      </c>
      <c r="O83" s="62" t="s">
        <v>1691</v>
      </c>
    </row>
    <row r="84" spans="1:15" ht="26.1" customHeight="1" x14ac:dyDescent="0.2">
      <c r="A84" s="62" t="s">
        <v>733</v>
      </c>
      <c r="B84" s="256" t="s">
        <v>21</v>
      </c>
      <c r="C84" s="256" t="s">
        <v>734</v>
      </c>
      <c r="D84" s="256" t="s">
        <v>424</v>
      </c>
      <c r="E84" s="63" t="s">
        <v>94</v>
      </c>
      <c r="F84" s="62" t="s">
        <v>1282</v>
      </c>
      <c r="G84" s="62" t="s">
        <v>13</v>
      </c>
      <c r="H84" s="62" t="s">
        <v>1283</v>
      </c>
      <c r="I84" s="62" t="s">
        <v>13</v>
      </c>
      <c r="J84" s="62" t="s">
        <v>1284</v>
      </c>
      <c r="K84" s="62" t="s">
        <v>13</v>
      </c>
      <c r="L84" s="65">
        <v>236.72880000000001</v>
      </c>
      <c r="M84" s="62" t="s">
        <v>1252</v>
      </c>
      <c r="N84" s="65">
        <v>12537813.992366249</v>
      </c>
      <c r="O84" s="62" t="s">
        <v>1691</v>
      </c>
    </row>
    <row r="85" spans="1:15" ht="26.1" customHeight="1" x14ac:dyDescent="0.2">
      <c r="A85" s="62" t="s">
        <v>446</v>
      </c>
      <c r="B85" s="256" t="s">
        <v>21</v>
      </c>
      <c r="C85" s="256" t="s">
        <v>447</v>
      </c>
      <c r="D85" s="256" t="s">
        <v>424</v>
      </c>
      <c r="E85" s="63" t="s">
        <v>94</v>
      </c>
      <c r="F85" s="62" t="s">
        <v>1285</v>
      </c>
      <c r="G85" s="62" t="s">
        <v>13</v>
      </c>
      <c r="H85" s="62" t="s">
        <v>1084</v>
      </c>
      <c r="I85" s="62" t="s">
        <v>13</v>
      </c>
      <c r="J85" s="62" t="s">
        <v>1286</v>
      </c>
      <c r="K85" s="62" t="s">
        <v>13</v>
      </c>
      <c r="L85" s="65">
        <v>233.01614885929379</v>
      </c>
      <c r="M85" s="62" t="s">
        <v>1252</v>
      </c>
      <c r="N85" s="65">
        <v>12538047.008515108</v>
      </c>
      <c r="O85" s="62" t="s">
        <v>1691</v>
      </c>
    </row>
    <row r="86" spans="1:15" ht="26.1" customHeight="1" x14ac:dyDescent="0.2">
      <c r="A86" s="62" t="s">
        <v>312</v>
      </c>
      <c r="B86" s="256" t="s">
        <v>21</v>
      </c>
      <c r="C86" s="256" t="s">
        <v>313</v>
      </c>
      <c r="D86" s="256" t="s">
        <v>127</v>
      </c>
      <c r="E86" s="63" t="s">
        <v>42</v>
      </c>
      <c r="F86" s="62" t="s">
        <v>1287</v>
      </c>
      <c r="G86" s="62" t="s">
        <v>13</v>
      </c>
      <c r="H86" s="62" t="s">
        <v>1288</v>
      </c>
      <c r="I86" s="62" t="s">
        <v>13</v>
      </c>
      <c r="J86" s="62" t="s">
        <v>1289</v>
      </c>
      <c r="K86" s="62" t="s">
        <v>13</v>
      </c>
      <c r="L86" s="65">
        <v>223.410483828</v>
      </c>
      <c r="M86" s="62" t="s">
        <v>1252</v>
      </c>
      <c r="N86" s="65">
        <v>12538270.418998936</v>
      </c>
      <c r="O86" s="62" t="s">
        <v>1691</v>
      </c>
    </row>
    <row r="87" spans="1:15" ht="39" customHeight="1" x14ac:dyDescent="0.2">
      <c r="A87" s="62" t="s">
        <v>461</v>
      </c>
      <c r="B87" s="256" t="s">
        <v>21</v>
      </c>
      <c r="C87" s="256" t="s">
        <v>462</v>
      </c>
      <c r="D87" s="256" t="s">
        <v>127</v>
      </c>
      <c r="E87" s="63" t="s">
        <v>18</v>
      </c>
      <c r="F87" s="62" t="s">
        <v>1290</v>
      </c>
      <c r="G87" s="62" t="s">
        <v>13</v>
      </c>
      <c r="H87" s="62" t="s">
        <v>1291</v>
      </c>
      <c r="I87" s="62" t="s">
        <v>13</v>
      </c>
      <c r="J87" s="62" t="s">
        <v>1292</v>
      </c>
      <c r="K87" s="62" t="s">
        <v>13</v>
      </c>
      <c r="L87" s="65">
        <v>213.26408899210799</v>
      </c>
      <c r="M87" s="62" t="s">
        <v>1252</v>
      </c>
      <c r="N87" s="65">
        <v>12538483.683087928</v>
      </c>
      <c r="O87" s="62" t="s">
        <v>1691</v>
      </c>
    </row>
    <row r="88" spans="1:15" ht="24" customHeight="1" x14ac:dyDescent="0.2">
      <c r="A88" s="62" t="s">
        <v>802</v>
      </c>
      <c r="B88" s="256" t="s">
        <v>26</v>
      </c>
      <c r="C88" s="256" t="s">
        <v>803</v>
      </c>
      <c r="D88" s="256" t="s">
        <v>435</v>
      </c>
      <c r="E88" s="63" t="s">
        <v>571</v>
      </c>
      <c r="F88" s="62" t="s">
        <v>1293</v>
      </c>
      <c r="G88" s="62" t="s">
        <v>13</v>
      </c>
      <c r="H88" s="62" t="s">
        <v>1294</v>
      </c>
      <c r="I88" s="62" t="s">
        <v>13</v>
      </c>
      <c r="J88" s="62" t="s">
        <v>1295</v>
      </c>
      <c r="K88" s="62" t="s">
        <v>13</v>
      </c>
      <c r="L88" s="65">
        <v>210.10968405</v>
      </c>
      <c r="M88" s="62" t="s">
        <v>1252</v>
      </c>
      <c r="N88" s="65">
        <v>12538693.792771978</v>
      </c>
      <c r="O88" s="62" t="s">
        <v>1692</v>
      </c>
    </row>
    <row r="89" spans="1:15" ht="39" customHeight="1" x14ac:dyDescent="0.2">
      <c r="A89" s="62" t="s">
        <v>559</v>
      </c>
      <c r="B89" s="256" t="s">
        <v>21</v>
      </c>
      <c r="C89" s="256" t="s">
        <v>560</v>
      </c>
      <c r="D89" s="256" t="s">
        <v>496</v>
      </c>
      <c r="E89" s="63" t="s">
        <v>18</v>
      </c>
      <c r="F89" s="62" t="s">
        <v>1296</v>
      </c>
      <c r="G89" s="62" t="s">
        <v>13</v>
      </c>
      <c r="H89" s="62" t="s">
        <v>1297</v>
      </c>
      <c r="I89" s="62" t="s">
        <v>13</v>
      </c>
      <c r="J89" s="62" t="s">
        <v>1298</v>
      </c>
      <c r="K89" s="62" t="s">
        <v>13</v>
      </c>
      <c r="L89" s="65">
        <v>174.89322944175601</v>
      </c>
      <c r="M89" s="62" t="s">
        <v>1252</v>
      </c>
      <c r="N89" s="65">
        <v>12538868.68600142</v>
      </c>
      <c r="O89" s="62" t="s">
        <v>1692</v>
      </c>
    </row>
    <row r="90" spans="1:15" ht="39" customHeight="1" x14ac:dyDescent="0.2">
      <c r="A90" s="62" t="s">
        <v>792</v>
      </c>
      <c r="B90" s="256" t="s">
        <v>21</v>
      </c>
      <c r="C90" s="256" t="s">
        <v>793</v>
      </c>
      <c r="D90" s="256" t="s">
        <v>93</v>
      </c>
      <c r="E90" s="63" t="s">
        <v>789</v>
      </c>
      <c r="F90" s="62" t="s">
        <v>1299</v>
      </c>
      <c r="G90" s="62" t="s">
        <v>13</v>
      </c>
      <c r="H90" s="62" t="s">
        <v>1300</v>
      </c>
      <c r="I90" s="62" t="s">
        <v>13</v>
      </c>
      <c r="J90" s="62" t="s">
        <v>1301</v>
      </c>
      <c r="K90" s="62" t="s">
        <v>13</v>
      </c>
      <c r="L90" s="65">
        <v>171.57255808076999</v>
      </c>
      <c r="M90" s="62" t="s">
        <v>1252</v>
      </c>
      <c r="N90" s="65">
        <v>12539040.258559501</v>
      </c>
      <c r="O90" s="62" t="s">
        <v>1692</v>
      </c>
    </row>
    <row r="91" spans="1:15" ht="24" customHeight="1" x14ac:dyDescent="0.2">
      <c r="A91" s="62" t="s">
        <v>678</v>
      </c>
      <c r="B91" s="256" t="s">
        <v>26</v>
      </c>
      <c r="C91" s="256" t="s">
        <v>679</v>
      </c>
      <c r="D91" s="256" t="s">
        <v>435</v>
      </c>
      <c r="E91" s="63" t="s">
        <v>571</v>
      </c>
      <c r="F91" s="62" t="s">
        <v>1302</v>
      </c>
      <c r="G91" s="62" t="s">
        <v>13</v>
      </c>
      <c r="H91" s="62" t="s">
        <v>1303</v>
      </c>
      <c r="I91" s="62" t="s">
        <v>13</v>
      </c>
      <c r="J91" s="62" t="s">
        <v>1304</v>
      </c>
      <c r="K91" s="62" t="s">
        <v>13</v>
      </c>
      <c r="L91" s="65">
        <v>158.55877512053493</v>
      </c>
      <c r="M91" s="62" t="s">
        <v>1252</v>
      </c>
      <c r="N91" s="65">
        <v>12539198.817334622</v>
      </c>
      <c r="O91" s="62" t="s">
        <v>1692</v>
      </c>
    </row>
    <row r="92" spans="1:15" ht="26.1" customHeight="1" x14ac:dyDescent="0.2">
      <c r="A92" s="62" t="s">
        <v>808</v>
      </c>
      <c r="B92" s="256" t="s">
        <v>21</v>
      </c>
      <c r="C92" s="256" t="s">
        <v>809</v>
      </c>
      <c r="D92" s="256" t="s">
        <v>127</v>
      </c>
      <c r="E92" s="63" t="s">
        <v>18</v>
      </c>
      <c r="F92" s="62" t="s">
        <v>1239</v>
      </c>
      <c r="G92" s="62" t="s">
        <v>13</v>
      </c>
      <c r="H92" s="62" t="s">
        <v>1305</v>
      </c>
      <c r="I92" s="62" t="s">
        <v>13</v>
      </c>
      <c r="J92" s="62" t="s">
        <v>1305</v>
      </c>
      <c r="K92" s="62" t="s">
        <v>13</v>
      </c>
      <c r="L92" s="65">
        <v>151.01709</v>
      </c>
      <c r="M92" s="62" t="s">
        <v>1252</v>
      </c>
      <c r="N92" s="65">
        <v>12539349.834424622</v>
      </c>
      <c r="O92" s="62" t="s">
        <v>1692</v>
      </c>
    </row>
    <row r="93" spans="1:15" ht="39" customHeight="1" x14ac:dyDescent="0.2">
      <c r="A93" s="62" t="s">
        <v>737</v>
      </c>
      <c r="B93" s="256" t="s">
        <v>21</v>
      </c>
      <c r="C93" s="256" t="s">
        <v>738</v>
      </c>
      <c r="D93" s="256" t="s">
        <v>127</v>
      </c>
      <c r="E93" s="63" t="s">
        <v>18</v>
      </c>
      <c r="F93" s="62" t="s">
        <v>1262</v>
      </c>
      <c r="G93" s="62" t="s">
        <v>13</v>
      </c>
      <c r="H93" s="62" t="s">
        <v>1306</v>
      </c>
      <c r="I93" s="62" t="s">
        <v>13</v>
      </c>
      <c r="J93" s="62" t="s">
        <v>1307</v>
      </c>
      <c r="K93" s="62" t="s">
        <v>13</v>
      </c>
      <c r="L93" s="65">
        <v>121.36194</v>
      </c>
      <c r="M93" s="62" t="s">
        <v>1252</v>
      </c>
      <c r="N93" s="65">
        <v>12539471.196364621</v>
      </c>
      <c r="O93" s="62" t="s">
        <v>1692</v>
      </c>
    </row>
    <row r="94" spans="1:15" ht="26.1" customHeight="1" x14ac:dyDescent="0.2">
      <c r="A94" s="62" t="s">
        <v>621</v>
      </c>
      <c r="B94" s="256" t="s">
        <v>21</v>
      </c>
      <c r="C94" s="256" t="s">
        <v>622</v>
      </c>
      <c r="D94" s="256" t="s">
        <v>435</v>
      </c>
      <c r="E94" s="63" t="s">
        <v>94</v>
      </c>
      <c r="F94" s="62" t="s">
        <v>1308</v>
      </c>
      <c r="G94" s="62" t="s">
        <v>13</v>
      </c>
      <c r="H94" s="62" t="s">
        <v>1309</v>
      </c>
      <c r="I94" s="62" t="s">
        <v>13</v>
      </c>
      <c r="J94" s="62" t="s">
        <v>1310</v>
      </c>
      <c r="K94" s="62" t="s">
        <v>13</v>
      </c>
      <c r="L94" s="65">
        <v>113.75954177481489</v>
      </c>
      <c r="M94" s="62" t="s">
        <v>1252</v>
      </c>
      <c r="N94" s="65">
        <v>12539584.955906397</v>
      </c>
      <c r="O94" s="62" t="s">
        <v>1692</v>
      </c>
    </row>
    <row r="95" spans="1:15" ht="26.1" customHeight="1" x14ac:dyDescent="0.2">
      <c r="A95" s="62" t="s">
        <v>755</v>
      </c>
      <c r="B95" s="256" t="s">
        <v>21</v>
      </c>
      <c r="C95" s="256" t="s">
        <v>756</v>
      </c>
      <c r="D95" s="256" t="s">
        <v>127</v>
      </c>
      <c r="E95" s="63" t="s">
        <v>18</v>
      </c>
      <c r="F95" s="62" t="s">
        <v>1239</v>
      </c>
      <c r="G95" s="62" t="s">
        <v>13</v>
      </c>
      <c r="H95" s="62" t="s">
        <v>1311</v>
      </c>
      <c r="I95" s="62" t="s">
        <v>13</v>
      </c>
      <c r="J95" s="62" t="s">
        <v>1311</v>
      </c>
      <c r="K95" s="62" t="s">
        <v>13</v>
      </c>
      <c r="L95" s="65">
        <v>100.60974</v>
      </c>
      <c r="M95" s="62" t="s">
        <v>1252</v>
      </c>
      <c r="N95" s="65">
        <v>12539685.565646397</v>
      </c>
      <c r="O95" s="62" t="s">
        <v>1692</v>
      </c>
    </row>
    <row r="96" spans="1:15" ht="26.1" customHeight="1" x14ac:dyDescent="0.2">
      <c r="A96" s="62" t="s">
        <v>747</v>
      </c>
      <c r="B96" s="256" t="s">
        <v>21</v>
      </c>
      <c r="C96" s="256" t="s">
        <v>748</v>
      </c>
      <c r="D96" s="256" t="s">
        <v>127</v>
      </c>
      <c r="E96" s="63" t="s">
        <v>42</v>
      </c>
      <c r="F96" s="62" t="s">
        <v>1312</v>
      </c>
      <c r="G96" s="62" t="s">
        <v>13</v>
      </c>
      <c r="H96" s="62" t="s">
        <v>1313</v>
      </c>
      <c r="I96" s="62" t="s">
        <v>13</v>
      </c>
      <c r="J96" s="62" t="s">
        <v>1314</v>
      </c>
      <c r="K96" s="62" t="s">
        <v>13</v>
      </c>
      <c r="L96" s="65">
        <v>99.918000000000006</v>
      </c>
      <c r="M96" s="62" t="s">
        <v>1252</v>
      </c>
      <c r="N96" s="65">
        <v>12539785.483646397</v>
      </c>
      <c r="O96" s="62" t="s">
        <v>1693</v>
      </c>
    </row>
    <row r="97" spans="1:15" ht="24" customHeight="1" x14ac:dyDescent="0.2">
      <c r="A97" s="62" t="s">
        <v>444</v>
      </c>
      <c r="B97" s="256" t="s">
        <v>21</v>
      </c>
      <c r="C97" s="256" t="s">
        <v>445</v>
      </c>
      <c r="D97" s="256" t="s">
        <v>435</v>
      </c>
      <c r="E97" s="63" t="s">
        <v>94</v>
      </c>
      <c r="F97" s="62" t="s">
        <v>1315</v>
      </c>
      <c r="G97" s="62" t="s">
        <v>13</v>
      </c>
      <c r="H97" s="62" t="s">
        <v>1254</v>
      </c>
      <c r="I97" s="62" t="s">
        <v>13</v>
      </c>
      <c r="J97" s="62" t="s">
        <v>1316</v>
      </c>
      <c r="K97" s="62" t="s">
        <v>13</v>
      </c>
      <c r="L97" s="65">
        <v>91.029418525131433</v>
      </c>
      <c r="M97" s="62" t="s">
        <v>1252</v>
      </c>
      <c r="N97" s="65">
        <v>12539876.513064921</v>
      </c>
      <c r="O97" s="62" t="s">
        <v>1693</v>
      </c>
    </row>
    <row r="98" spans="1:15" ht="24" customHeight="1" x14ac:dyDescent="0.2">
      <c r="A98" s="62" t="s">
        <v>739</v>
      </c>
      <c r="B98" s="256" t="s">
        <v>21</v>
      </c>
      <c r="C98" s="256" t="s">
        <v>740</v>
      </c>
      <c r="D98" s="256" t="s">
        <v>127</v>
      </c>
      <c r="E98" s="63" t="s">
        <v>42</v>
      </c>
      <c r="F98" s="62" t="s">
        <v>1118</v>
      </c>
      <c r="G98" s="62" t="s">
        <v>13</v>
      </c>
      <c r="H98" s="62" t="s">
        <v>1317</v>
      </c>
      <c r="I98" s="62" t="s">
        <v>13</v>
      </c>
      <c r="J98" s="62" t="s">
        <v>1318</v>
      </c>
      <c r="K98" s="62" t="s">
        <v>13</v>
      </c>
      <c r="L98" s="65">
        <v>84.007980000000003</v>
      </c>
      <c r="M98" s="62" t="s">
        <v>1252</v>
      </c>
      <c r="N98" s="65">
        <v>12539960.521044921</v>
      </c>
      <c r="O98" s="62" t="s">
        <v>1693</v>
      </c>
    </row>
    <row r="99" spans="1:15" ht="39" customHeight="1" x14ac:dyDescent="0.2">
      <c r="A99" s="62" t="s">
        <v>759</v>
      </c>
      <c r="B99" s="256" t="s">
        <v>21</v>
      </c>
      <c r="C99" s="256" t="s">
        <v>760</v>
      </c>
      <c r="D99" s="256" t="s">
        <v>127</v>
      </c>
      <c r="E99" s="63" t="s">
        <v>18</v>
      </c>
      <c r="F99" s="62" t="s">
        <v>1239</v>
      </c>
      <c r="G99" s="62" t="s">
        <v>13</v>
      </c>
      <c r="H99" s="62" t="s">
        <v>1319</v>
      </c>
      <c r="I99" s="62" t="s">
        <v>13</v>
      </c>
      <c r="J99" s="62" t="s">
        <v>1319</v>
      </c>
      <c r="K99" s="62" t="s">
        <v>13</v>
      </c>
      <c r="L99" s="65">
        <v>82.739789999999999</v>
      </c>
      <c r="M99" s="62" t="s">
        <v>1252</v>
      </c>
      <c r="N99" s="65">
        <v>12540043.260834921</v>
      </c>
      <c r="O99" s="62" t="s">
        <v>1693</v>
      </c>
    </row>
    <row r="100" spans="1:15" ht="26.1" customHeight="1" x14ac:dyDescent="0.2">
      <c r="A100" s="62" t="s">
        <v>743</v>
      </c>
      <c r="B100" s="256" t="s">
        <v>21</v>
      </c>
      <c r="C100" s="256" t="s">
        <v>744</v>
      </c>
      <c r="D100" s="256" t="s">
        <v>127</v>
      </c>
      <c r="E100" s="63" t="s">
        <v>18</v>
      </c>
      <c r="F100" s="62" t="s">
        <v>1312</v>
      </c>
      <c r="G100" s="62" t="s">
        <v>13</v>
      </c>
      <c r="H100" s="62" t="s">
        <v>1321</v>
      </c>
      <c r="I100" s="62" t="s">
        <v>13</v>
      </c>
      <c r="J100" s="62" t="s">
        <v>1322</v>
      </c>
      <c r="K100" s="62" t="s">
        <v>13</v>
      </c>
      <c r="L100" s="65">
        <v>77.372399999999999</v>
      </c>
      <c r="M100" s="62" t="s">
        <v>1252</v>
      </c>
      <c r="N100" s="65">
        <v>12540120.633234922</v>
      </c>
      <c r="O100" s="62" t="s">
        <v>1693</v>
      </c>
    </row>
    <row r="101" spans="1:15" ht="24" customHeight="1" x14ac:dyDescent="0.2">
      <c r="A101" s="62" t="s">
        <v>840</v>
      </c>
      <c r="B101" s="256" t="s">
        <v>21</v>
      </c>
      <c r="C101" s="256" t="s">
        <v>841</v>
      </c>
      <c r="D101" s="256" t="s">
        <v>127</v>
      </c>
      <c r="E101" s="63" t="s">
        <v>66</v>
      </c>
      <c r="F101" s="62" t="s">
        <v>1323</v>
      </c>
      <c r="G101" s="62" t="s">
        <v>13</v>
      </c>
      <c r="H101" s="62" t="s">
        <v>1324</v>
      </c>
      <c r="I101" s="62" t="s">
        <v>13</v>
      </c>
      <c r="J101" s="62" t="s">
        <v>1325</v>
      </c>
      <c r="K101" s="62" t="s">
        <v>13</v>
      </c>
      <c r="L101" s="65">
        <v>74.424006845999997</v>
      </c>
      <c r="M101" s="62" t="s">
        <v>1252</v>
      </c>
      <c r="N101" s="65">
        <v>12540195.057241768</v>
      </c>
      <c r="O101" s="62" t="s">
        <v>1693</v>
      </c>
    </row>
    <row r="102" spans="1:15" ht="26.1" customHeight="1" x14ac:dyDescent="0.2">
      <c r="A102" s="62" t="s">
        <v>442</v>
      </c>
      <c r="B102" s="256" t="s">
        <v>21</v>
      </c>
      <c r="C102" s="256" t="s">
        <v>443</v>
      </c>
      <c r="D102" s="256" t="s">
        <v>424</v>
      </c>
      <c r="E102" s="63" t="s">
        <v>94</v>
      </c>
      <c r="F102" s="62" t="s">
        <v>1285</v>
      </c>
      <c r="G102" s="62" t="s">
        <v>13</v>
      </c>
      <c r="H102" s="62" t="s">
        <v>1326</v>
      </c>
      <c r="I102" s="62" t="s">
        <v>13</v>
      </c>
      <c r="J102" s="62" t="s">
        <v>1327</v>
      </c>
      <c r="K102" s="62" t="s">
        <v>13</v>
      </c>
      <c r="L102" s="65">
        <v>71.697276572090402</v>
      </c>
      <c r="M102" s="62" t="s">
        <v>1252</v>
      </c>
      <c r="N102" s="65">
        <v>12540266.754518339</v>
      </c>
      <c r="O102" s="62" t="s">
        <v>1693</v>
      </c>
    </row>
    <row r="103" spans="1:15" ht="26.1" customHeight="1" x14ac:dyDescent="0.2">
      <c r="A103" s="62" t="s">
        <v>471</v>
      </c>
      <c r="B103" s="256" t="s">
        <v>21</v>
      </c>
      <c r="C103" s="256" t="s">
        <v>472</v>
      </c>
      <c r="D103" s="256" t="s">
        <v>127</v>
      </c>
      <c r="E103" s="63" t="s">
        <v>18</v>
      </c>
      <c r="F103" s="62" t="s">
        <v>1328</v>
      </c>
      <c r="G103" s="62" t="s">
        <v>13</v>
      </c>
      <c r="H103" s="62" t="s">
        <v>327</v>
      </c>
      <c r="I103" s="62" t="s">
        <v>13</v>
      </c>
      <c r="J103" s="62" t="s">
        <v>1329</v>
      </c>
      <c r="K103" s="62" t="s">
        <v>13</v>
      </c>
      <c r="L103" s="65">
        <v>65.955580869528006</v>
      </c>
      <c r="M103" s="62" t="s">
        <v>1252</v>
      </c>
      <c r="N103" s="65">
        <v>12540332.710099209</v>
      </c>
      <c r="O103" s="62" t="s">
        <v>1693</v>
      </c>
    </row>
    <row r="104" spans="1:15" ht="26.1" customHeight="1" x14ac:dyDescent="0.2">
      <c r="A104" s="62" t="s">
        <v>690</v>
      </c>
      <c r="B104" s="256" t="s">
        <v>26</v>
      </c>
      <c r="C104" s="256" t="s">
        <v>691</v>
      </c>
      <c r="D104" s="256" t="s">
        <v>127</v>
      </c>
      <c r="E104" s="63" t="s">
        <v>692</v>
      </c>
      <c r="F104" s="62" t="s">
        <v>1330</v>
      </c>
      <c r="G104" s="62" t="s">
        <v>13</v>
      </c>
      <c r="H104" s="62" t="s">
        <v>1331</v>
      </c>
      <c r="I104" s="62" t="s">
        <v>13</v>
      </c>
      <c r="J104" s="62" t="s">
        <v>1332</v>
      </c>
      <c r="K104" s="62" t="s">
        <v>13</v>
      </c>
      <c r="L104" s="65">
        <v>65.807453602799995</v>
      </c>
      <c r="M104" s="62" t="s">
        <v>1252</v>
      </c>
      <c r="N104" s="65">
        <v>12540398.517552812</v>
      </c>
      <c r="O104" s="62" t="s">
        <v>1693</v>
      </c>
    </row>
    <row r="105" spans="1:15" ht="24" customHeight="1" x14ac:dyDescent="0.2">
      <c r="A105" s="62" t="s">
        <v>872</v>
      </c>
      <c r="B105" s="256" t="s">
        <v>26</v>
      </c>
      <c r="C105" s="256" t="s">
        <v>873</v>
      </c>
      <c r="D105" s="256" t="s">
        <v>127</v>
      </c>
      <c r="E105" s="63" t="s">
        <v>683</v>
      </c>
      <c r="F105" s="62" t="s">
        <v>1333</v>
      </c>
      <c r="G105" s="62" t="s">
        <v>13</v>
      </c>
      <c r="H105" s="62" t="s">
        <v>1334</v>
      </c>
      <c r="I105" s="62" t="s">
        <v>13</v>
      </c>
      <c r="J105" s="62" t="s">
        <v>1335</v>
      </c>
      <c r="K105" s="62" t="s">
        <v>13</v>
      </c>
      <c r="L105" s="65">
        <v>63.620951944032001</v>
      </c>
      <c r="M105" s="62" t="s">
        <v>1252</v>
      </c>
      <c r="N105" s="65">
        <v>12540462.138504757</v>
      </c>
      <c r="O105" s="62" t="s">
        <v>1693</v>
      </c>
    </row>
    <row r="106" spans="1:15" ht="26.1" customHeight="1" x14ac:dyDescent="0.2">
      <c r="A106" s="62" t="s">
        <v>790</v>
      </c>
      <c r="B106" s="256" t="s">
        <v>21</v>
      </c>
      <c r="C106" s="256" t="s">
        <v>791</v>
      </c>
      <c r="D106" s="256" t="s">
        <v>127</v>
      </c>
      <c r="E106" s="63" t="s">
        <v>309</v>
      </c>
      <c r="F106" s="62" t="s">
        <v>1336</v>
      </c>
      <c r="G106" s="62" t="s">
        <v>13</v>
      </c>
      <c r="H106" s="62" t="s">
        <v>1337</v>
      </c>
      <c r="I106" s="62" t="s">
        <v>13</v>
      </c>
      <c r="J106" s="62" t="s">
        <v>1338</v>
      </c>
      <c r="K106" s="62" t="s">
        <v>13</v>
      </c>
      <c r="L106" s="65">
        <v>63.065634459609598</v>
      </c>
      <c r="M106" s="62" t="s">
        <v>1252</v>
      </c>
      <c r="N106" s="65">
        <v>12540525.204139216</v>
      </c>
      <c r="O106" s="62" t="s">
        <v>1693</v>
      </c>
    </row>
    <row r="107" spans="1:15" ht="24" customHeight="1" x14ac:dyDescent="0.2">
      <c r="A107" s="62" t="s">
        <v>645</v>
      </c>
      <c r="B107" s="256" t="s">
        <v>21</v>
      </c>
      <c r="C107" s="256" t="s">
        <v>646</v>
      </c>
      <c r="D107" s="256" t="s">
        <v>435</v>
      </c>
      <c r="E107" s="63" t="s">
        <v>94</v>
      </c>
      <c r="F107" s="62" t="s">
        <v>1339</v>
      </c>
      <c r="G107" s="62" t="s">
        <v>13</v>
      </c>
      <c r="H107" s="62" t="s">
        <v>1176</v>
      </c>
      <c r="I107" s="62" t="s">
        <v>13</v>
      </c>
      <c r="J107" s="62" t="s">
        <v>1340</v>
      </c>
      <c r="K107" s="62" t="s">
        <v>13</v>
      </c>
      <c r="L107" s="65">
        <v>57.754229937944402</v>
      </c>
      <c r="M107" s="62" t="s">
        <v>1252</v>
      </c>
      <c r="N107" s="65">
        <v>12540582.958369153</v>
      </c>
      <c r="O107" s="62" t="s">
        <v>1693</v>
      </c>
    </row>
    <row r="108" spans="1:15" ht="24" customHeight="1" x14ac:dyDescent="0.2">
      <c r="A108" s="62" t="s">
        <v>722</v>
      </c>
      <c r="B108" s="256" t="s">
        <v>26</v>
      </c>
      <c r="C108" s="256" t="s">
        <v>723</v>
      </c>
      <c r="D108" s="256" t="s">
        <v>435</v>
      </c>
      <c r="E108" s="63" t="s">
        <v>571</v>
      </c>
      <c r="F108" s="62" t="s">
        <v>1341</v>
      </c>
      <c r="G108" s="62" t="s">
        <v>13</v>
      </c>
      <c r="H108" s="62" t="s">
        <v>1342</v>
      </c>
      <c r="I108" s="62" t="s">
        <v>13</v>
      </c>
      <c r="J108" s="62" t="s">
        <v>1343</v>
      </c>
      <c r="K108" s="62" t="s">
        <v>13</v>
      </c>
      <c r="L108" s="65">
        <v>55.903865000638554</v>
      </c>
      <c r="M108" s="62" t="s">
        <v>1252</v>
      </c>
      <c r="N108" s="65">
        <v>12540638.862234155</v>
      </c>
      <c r="O108" s="62" t="s">
        <v>1693</v>
      </c>
    </row>
    <row r="109" spans="1:15" ht="24" customHeight="1" x14ac:dyDescent="0.2">
      <c r="A109" s="62" t="s">
        <v>886</v>
      </c>
      <c r="B109" s="256" t="s">
        <v>26</v>
      </c>
      <c r="C109" s="256" t="s">
        <v>887</v>
      </c>
      <c r="D109" s="256" t="s">
        <v>435</v>
      </c>
      <c r="E109" s="63" t="s">
        <v>571</v>
      </c>
      <c r="F109" s="62" t="s">
        <v>1344</v>
      </c>
      <c r="G109" s="62" t="s">
        <v>13</v>
      </c>
      <c r="H109" s="62" t="s">
        <v>1345</v>
      </c>
      <c r="I109" s="62" t="s">
        <v>13</v>
      </c>
      <c r="J109" s="62" t="s">
        <v>1346</v>
      </c>
      <c r="K109" s="62" t="s">
        <v>13</v>
      </c>
      <c r="L109" s="65">
        <v>51.456877463250002</v>
      </c>
      <c r="M109" s="62" t="s">
        <v>1252</v>
      </c>
      <c r="N109" s="65">
        <v>12540690.319111617</v>
      </c>
      <c r="O109" s="62" t="s">
        <v>1693</v>
      </c>
    </row>
    <row r="110" spans="1:15" ht="24" customHeight="1" x14ac:dyDescent="0.2">
      <c r="A110" s="62" t="s">
        <v>848</v>
      </c>
      <c r="B110" s="256" t="s">
        <v>26</v>
      </c>
      <c r="C110" s="256" t="s">
        <v>849</v>
      </c>
      <c r="D110" s="256" t="s">
        <v>127</v>
      </c>
      <c r="E110" s="63" t="s">
        <v>850</v>
      </c>
      <c r="F110" s="62" t="s">
        <v>1347</v>
      </c>
      <c r="G110" s="62" t="s">
        <v>13</v>
      </c>
      <c r="H110" s="62" t="s">
        <v>1348</v>
      </c>
      <c r="I110" s="62" t="s">
        <v>13</v>
      </c>
      <c r="J110" s="62" t="s">
        <v>1349</v>
      </c>
      <c r="K110" s="62" t="s">
        <v>13</v>
      </c>
      <c r="L110" s="65">
        <v>49.258167717943799</v>
      </c>
      <c r="M110" s="62" t="s">
        <v>1252</v>
      </c>
      <c r="N110" s="65">
        <v>12540739.577279335</v>
      </c>
      <c r="O110" s="62" t="s">
        <v>1693</v>
      </c>
    </row>
    <row r="111" spans="1:15" ht="26.1" customHeight="1" x14ac:dyDescent="0.2">
      <c r="A111" s="62" t="s">
        <v>729</v>
      </c>
      <c r="B111" s="256" t="s">
        <v>21</v>
      </c>
      <c r="C111" s="256" t="s">
        <v>730</v>
      </c>
      <c r="D111" s="256" t="s">
        <v>424</v>
      </c>
      <c r="E111" s="63" t="s">
        <v>94</v>
      </c>
      <c r="F111" s="62" t="s">
        <v>1236</v>
      </c>
      <c r="G111" s="62" t="s">
        <v>13</v>
      </c>
      <c r="H111" s="62" t="s">
        <v>1158</v>
      </c>
      <c r="I111" s="62" t="s">
        <v>13</v>
      </c>
      <c r="J111" s="62" t="s">
        <v>1350</v>
      </c>
      <c r="K111" s="62" t="s">
        <v>13</v>
      </c>
      <c r="L111" s="65">
        <v>49.190399999999997</v>
      </c>
      <c r="M111" s="62" t="s">
        <v>1252</v>
      </c>
      <c r="N111" s="65">
        <v>12540788.767679336</v>
      </c>
      <c r="O111" s="62" t="s">
        <v>1693</v>
      </c>
    </row>
    <row r="112" spans="1:15" ht="24" customHeight="1" x14ac:dyDescent="0.2">
      <c r="A112" s="62" t="s">
        <v>869</v>
      </c>
      <c r="B112" s="256" t="s">
        <v>26</v>
      </c>
      <c r="C112" s="256" t="s">
        <v>870</v>
      </c>
      <c r="D112" s="256" t="s">
        <v>93</v>
      </c>
      <c r="E112" s="63" t="s">
        <v>94</v>
      </c>
      <c r="F112" s="62" t="s">
        <v>1351</v>
      </c>
      <c r="G112" s="62" t="s">
        <v>1119</v>
      </c>
      <c r="H112" s="62" t="s">
        <v>1352</v>
      </c>
      <c r="I112" s="62" t="s">
        <v>1353</v>
      </c>
      <c r="J112" s="62" t="s">
        <v>1354</v>
      </c>
      <c r="K112" s="62" t="s">
        <v>1123</v>
      </c>
      <c r="L112" s="65">
        <v>49.082241683938207</v>
      </c>
      <c r="M112" s="62" t="s">
        <v>1252</v>
      </c>
      <c r="N112" s="65">
        <v>12540837.84992102</v>
      </c>
      <c r="O112" s="62" t="s">
        <v>1693</v>
      </c>
    </row>
    <row r="113" spans="1:15" ht="26.1" customHeight="1" x14ac:dyDescent="0.2">
      <c r="A113" s="62" t="s">
        <v>686</v>
      </c>
      <c r="B113" s="256" t="s">
        <v>26</v>
      </c>
      <c r="C113" s="256" t="s">
        <v>687</v>
      </c>
      <c r="D113" s="256" t="s">
        <v>127</v>
      </c>
      <c r="E113" s="63" t="s">
        <v>326</v>
      </c>
      <c r="F113" s="62" t="s">
        <v>1355</v>
      </c>
      <c r="G113" s="62" t="s">
        <v>13</v>
      </c>
      <c r="H113" s="62" t="s">
        <v>1356</v>
      </c>
      <c r="I113" s="62" t="s">
        <v>13</v>
      </c>
      <c r="J113" s="62" t="s">
        <v>1357</v>
      </c>
      <c r="K113" s="62" t="s">
        <v>13</v>
      </c>
      <c r="L113" s="65">
        <v>35.226075528000003</v>
      </c>
      <c r="M113" s="62" t="s">
        <v>1252</v>
      </c>
      <c r="N113" s="65">
        <v>12540873.075996548</v>
      </c>
      <c r="O113" s="62" t="s">
        <v>1693</v>
      </c>
    </row>
    <row r="114" spans="1:15" ht="39" customHeight="1" x14ac:dyDescent="0.2">
      <c r="A114" s="62" t="s">
        <v>769</v>
      </c>
      <c r="B114" s="256" t="s">
        <v>21</v>
      </c>
      <c r="C114" s="256" t="s">
        <v>770</v>
      </c>
      <c r="D114" s="256" t="s">
        <v>127</v>
      </c>
      <c r="E114" s="63" t="s">
        <v>18</v>
      </c>
      <c r="F114" s="62" t="s">
        <v>1262</v>
      </c>
      <c r="G114" s="62" t="s">
        <v>13</v>
      </c>
      <c r="H114" s="62" t="s">
        <v>1358</v>
      </c>
      <c r="I114" s="62" t="s">
        <v>13</v>
      </c>
      <c r="J114" s="62" t="s">
        <v>1359</v>
      </c>
      <c r="K114" s="62" t="s">
        <v>13</v>
      </c>
      <c r="L114" s="65">
        <v>32.998559999999998</v>
      </c>
      <c r="M114" s="62" t="s">
        <v>1252</v>
      </c>
      <c r="N114" s="65">
        <v>12540906.074556548</v>
      </c>
      <c r="O114" s="62" t="s">
        <v>1693</v>
      </c>
    </row>
    <row r="115" spans="1:15" ht="24" customHeight="1" x14ac:dyDescent="0.2">
      <c r="A115" s="62" t="s">
        <v>846</v>
      </c>
      <c r="B115" s="256" t="s">
        <v>26</v>
      </c>
      <c r="C115" s="256" t="s">
        <v>847</v>
      </c>
      <c r="D115" s="256" t="s">
        <v>435</v>
      </c>
      <c r="E115" s="63" t="s">
        <v>571</v>
      </c>
      <c r="F115" s="62" t="s">
        <v>1360</v>
      </c>
      <c r="G115" s="62" t="s">
        <v>13</v>
      </c>
      <c r="H115" s="62" t="s">
        <v>1361</v>
      </c>
      <c r="I115" s="62" t="s">
        <v>13</v>
      </c>
      <c r="J115" s="62" t="s">
        <v>1362</v>
      </c>
      <c r="K115" s="62" t="s">
        <v>13</v>
      </c>
      <c r="L115" s="65">
        <v>29.139902228798636</v>
      </c>
      <c r="M115" s="62" t="s">
        <v>1252</v>
      </c>
      <c r="N115" s="65">
        <v>12540935.214458777</v>
      </c>
      <c r="O115" s="62" t="s">
        <v>1693</v>
      </c>
    </row>
    <row r="116" spans="1:15" ht="39" customHeight="1" x14ac:dyDescent="0.2">
      <c r="A116" s="62" t="s">
        <v>324</v>
      </c>
      <c r="B116" s="256" t="s">
        <v>26</v>
      </c>
      <c r="C116" s="256" t="s">
        <v>325</v>
      </c>
      <c r="D116" s="256" t="s">
        <v>127</v>
      </c>
      <c r="E116" s="63" t="s">
        <v>326</v>
      </c>
      <c r="F116" s="62" t="s">
        <v>1363</v>
      </c>
      <c r="G116" s="62" t="s">
        <v>13</v>
      </c>
      <c r="H116" s="62" t="s">
        <v>1364</v>
      </c>
      <c r="I116" s="62" t="s">
        <v>13</v>
      </c>
      <c r="J116" s="62" t="s">
        <v>1365</v>
      </c>
      <c r="K116" s="62" t="s">
        <v>13</v>
      </c>
      <c r="L116" s="65">
        <v>23.5645074</v>
      </c>
      <c r="M116" s="62" t="s">
        <v>1252</v>
      </c>
      <c r="N116" s="65">
        <v>12540958.778966175</v>
      </c>
      <c r="O116" s="62" t="s">
        <v>1693</v>
      </c>
    </row>
    <row r="117" spans="1:15" ht="24" customHeight="1" x14ac:dyDescent="0.2">
      <c r="A117" s="62" t="s">
        <v>955</v>
      </c>
      <c r="B117" s="256" t="s">
        <v>26</v>
      </c>
      <c r="C117" s="256" t="s">
        <v>956</v>
      </c>
      <c r="D117" s="256" t="s">
        <v>127</v>
      </c>
      <c r="E117" s="63" t="s">
        <v>683</v>
      </c>
      <c r="F117" s="62" t="s">
        <v>1366</v>
      </c>
      <c r="G117" s="62" t="s">
        <v>13</v>
      </c>
      <c r="H117" s="62" t="s">
        <v>1367</v>
      </c>
      <c r="I117" s="62" t="s">
        <v>13</v>
      </c>
      <c r="J117" s="62" t="s">
        <v>1368</v>
      </c>
      <c r="K117" s="62" t="s">
        <v>13</v>
      </c>
      <c r="L117" s="65">
        <v>21.253550267242439</v>
      </c>
      <c r="M117" s="62" t="s">
        <v>1252</v>
      </c>
      <c r="N117" s="65">
        <v>12540980.032516444</v>
      </c>
      <c r="O117" s="62" t="s">
        <v>1694</v>
      </c>
    </row>
    <row r="118" spans="1:15" ht="24" customHeight="1" x14ac:dyDescent="0.2">
      <c r="A118" s="62" t="s">
        <v>952</v>
      </c>
      <c r="B118" s="256" t="s">
        <v>26</v>
      </c>
      <c r="C118" s="256" t="s">
        <v>953</v>
      </c>
      <c r="D118" s="256" t="s">
        <v>435</v>
      </c>
      <c r="E118" s="63" t="s">
        <v>571</v>
      </c>
      <c r="F118" s="62" t="s">
        <v>1369</v>
      </c>
      <c r="G118" s="62" t="s">
        <v>13</v>
      </c>
      <c r="H118" s="62" t="s">
        <v>1370</v>
      </c>
      <c r="I118" s="62" t="s">
        <v>13</v>
      </c>
      <c r="J118" s="62" t="s">
        <v>1371</v>
      </c>
      <c r="K118" s="62" t="s">
        <v>13</v>
      </c>
      <c r="L118" s="65">
        <v>20.051610205440653</v>
      </c>
      <c r="M118" s="62" t="s">
        <v>1252</v>
      </c>
      <c r="N118" s="65">
        <v>12541000.084126649</v>
      </c>
      <c r="O118" s="62" t="s">
        <v>1694</v>
      </c>
    </row>
    <row r="119" spans="1:15" ht="26.1" customHeight="1" x14ac:dyDescent="0.2">
      <c r="A119" s="62" t="s">
        <v>883</v>
      </c>
      <c r="B119" s="256" t="s">
        <v>26</v>
      </c>
      <c r="C119" s="256" t="s">
        <v>884</v>
      </c>
      <c r="D119" s="256" t="s">
        <v>93</v>
      </c>
      <c r="E119" s="63" t="s">
        <v>94</v>
      </c>
      <c r="F119" s="62" t="s">
        <v>1372</v>
      </c>
      <c r="G119" s="62" t="s">
        <v>1119</v>
      </c>
      <c r="H119" s="62" t="s">
        <v>1373</v>
      </c>
      <c r="I119" s="62" t="s">
        <v>1374</v>
      </c>
      <c r="J119" s="62" t="s">
        <v>1375</v>
      </c>
      <c r="K119" s="62" t="s">
        <v>1123</v>
      </c>
      <c r="L119" s="65">
        <v>19.904352337634151</v>
      </c>
      <c r="M119" s="62" t="s">
        <v>1252</v>
      </c>
      <c r="N119" s="65">
        <v>12541019.988478987</v>
      </c>
      <c r="O119" s="62" t="s">
        <v>1694</v>
      </c>
    </row>
    <row r="120" spans="1:15" ht="26.1" customHeight="1" x14ac:dyDescent="0.2">
      <c r="A120" s="62" t="s">
        <v>867</v>
      </c>
      <c r="B120" s="256" t="s">
        <v>26</v>
      </c>
      <c r="C120" s="256" t="s">
        <v>868</v>
      </c>
      <c r="D120" s="256" t="s">
        <v>93</v>
      </c>
      <c r="E120" s="63" t="s">
        <v>94</v>
      </c>
      <c r="F120" s="62" t="s">
        <v>1376</v>
      </c>
      <c r="G120" s="62" t="s">
        <v>1119</v>
      </c>
      <c r="H120" s="62" t="s">
        <v>1377</v>
      </c>
      <c r="I120" s="62" t="s">
        <v>1378</v>
      </c>
      <c r="J120" s="62" t="s">
        <v>1379</v>
      </c>
      <c r="K120" s="62" t="s">
        <v>1123</v>
      </c>
      <c r="L120" s="65">
        <v>16.335119415195823</v>
      </c>
      <c r="M120" s="62" t="s">
        <v>1252</v>
      </c>
      <c r="N120" s="65">
        <v>12541036.323598402</v>
      </c>
      <c r="O120" s="62" t="s">
        <v>1694</v>
      </c>
    </row>
    <row r="121" spans="1:15" ht="26.1" customHeight="1" x14ac:dyDescent="0.2">
      <c r="A121" s="62" t="s">
        <v>753</v>
      </c>
      <c r="B121" s="256" t="s">
        <v>21</v>
      </c>
      <c r="C121" s="256" t="s">
        <v>754</v>
      </c>
      <c r="D121" s="256" t="s">
        <v>127</v>
      </c>
      <c r="E121" s="63" t="s">
        <v>18</v>
      </c>
      <c r="F121" s="62" t="s">
        <v>1380</v>
      </c>
      <c r="G121" s="62" t="s">
        <v>13</v>
      </c>
      <c r="H121" s="62" t="s">
        <v>1381</v>
      </c>
      <c r="I121" s="62" t="s">
        <v>13</v>
      </c>
      <c r="J121" s="62" t="s">
        <v>1382</v>
      </c>
      <c r="K121" s="62" t="s">
        <v>13</v>
      </c>
      <c r="L121" s="65">
        <v>16.328266500000002</v>
      </c>
      <c r="M121" s="62" t="s">
        <v>1252</v>
      </c>
      <c r="N121" s="65">
        <v>12541052.651864901</v>
      </c>
      <c r="O121" s="62" t="s">
        <v>1694</v>
      </c>
    </row>
    <row r="122" spans="1:15" ht="39" customHeight="1" x14ac:dyDescent="0.2">
      <c r="A122" s="62" t="s">
        <v>494</v>
      </c>
      <c r="B122" s="256" t="s">
        <v>21</v>
      </c>
      <c r="C122" s="256" t="s">
        <v>495</v>
      </c>
      <c r="D122" s="256" t="s">
        <v>496</v>
      </c>
      <c r="E122" s="63" t="s">
        <v>18</v>
      </c>
      <c r="F122" s="62" t="s">
        <v>1383</v>
      </c>
      <c r="G122" s="62" t="s">
        <v>13</v>
      </c>
      <c r="H122" s="62" t="s">
        <v>1384</v>
      </c>
      <c r="I122" s="62" t="s">
        <v>13</v>
      </c>
      <c r="J122" s="62" t="s">
        <v>1385</v>
      </c>
      <c r="K122" s="62" t="s">
        <v>13</v>
      </c>
      <c r="L122" s="65">
        <v>15.709400627514196</v>
      </c>
      <c r="M122" s="62" t="s">
        <v>1252</v>
      </c>
      <c r="N122" s="65">
        <v>12541068.361265529</v>
      </c>
      <c r="O122" s="62" t="s">
        <v>1694</v>
      </c>
    </row>
    <row r="123" spans="1:15" ht="26.1" customHeight="1" x14ac:dyDescent="0.2">
      <c r="A123" s="62" t="s">
        <v>763</v>
      </c>
      <c r="B123" s="256" t="s">
        <v>21</v>
      </c>
      <c r="C123" s="256" t="s">
        <v>764</v>
      </c>
      <c r="D123" s="256" t="s">
        <v>127</v>
      </c>
      <c r="E123" s="63" t="s">
        <v>18</v>
      </c>
      <c r="F123" s="62" t="s">
        <v>1262</v>
      </c>
      <c r="G123" s="62" t="s">
        <v>13</v>
      </c>
      <c r="H123" s="62" t="s">
        <v>1386</v>
      </c>
      <c r="I123" s="62" t="s">
        <v>13</v>
      </c>
      <c r="J123" s="62" t="s">
        <v>1387</v>
      </c>
      <c r="K123" s="62" t="s">
        <v>13</v>
      </c>
      <c r="L123" s="65">
        <v>14.244719999999999</v>
      </c>
      <c r="M123" s="62" t="s">
        <v>1252</v>
      </c>
      <c r="N123" s="65">
        <v>12541082.60598553</v>
      </c>
      <c r="O123" s="62" t="s">
        <v>1694</v>
      </c>
    </row>
    <row r="124" spans="1:15" ht="26.1" customHeight="1" x14ac:dyDescent="0.2">
      <c r="A124" s="62" t="s">
        <v>497</v>
      </c>
      <c r="B124" s="256" t="s">
        <v>21</v>
      </c>
      <c r="C124" s="256" t="s">
        <v>498</v>
      </c>
      <c r="D124" s="256" t="s">
        <v>499</v>
      </c>
      <c r="E124" s="63" t="s">
        <v>500</v>
      </c>
      <c r="F124" s="62" t="s">
        <v>1388</v>
      </c>
      <c r="G124" s="62" t="s">
        <v>13</v>
      </c>
      <c r="H124" s="62" t="s">
        <v>1389</v>
      </c>
      <c r="I124" s="62" t="s">
        <v>13</v>
      </c>
      <c r="J124" s="62" t="s">
        <v>1390</v>
      </c>
      <c r="K124" s="62" t="s">
        <v>13</v>
      </c>
      <c r="L124" s="65">
        <v>10.603750024759123</v>
      </c>
      <c r="M124" s="62" t="s">
        <v>1252</v>
      </c>
      <c r="N124" s="65">
        <v>12541093.209735554</v>
      </c>
      <c r="O124" s="62" t="s">
        <v>1694</v>
      </c>
    </row>
    <row r="125" spans="1:15" ht="26.1" customHeight="1" x14ac:dyDescent="0.2">
      <c r="A125" s="62" t="s">
        <v>751</v>
      </c>
      <c r="B125" s="256" t="s">
        <v>21</v>
      </c>
      <c r="C125" s="256" t="s">
        <v>752</v>
      </c>
      <c r="D125" s="256" t="s">
        <v>127</v>
      </c>
      <c r="E125" s="63" t="s">
        <v>18</v>
      </c>
      <c r="F125" s="62" t="s">
        <v>1391</v>
      </c>
      <c r="G125" s="62" t="s">
        <v>13</v>
      </c>
      <c r="H125" s="62" t="s">
        <v>1392</v>
      </c>
      <c r="I125" s="62" t="s">
        <v>13</v>
      </c>
      <c r="J125" s="62" t="s">
        <v>1393</v>
      </c>
      <c r="K125" s="62" t="s">
        <v>13</v>
      </c>
      <c r="L125" s="65">
        <v>10.04304</v>
      </c>
      <c r="M125" s="62" t="s">
        <v>1252</v>
      </c>
      <c r="N125" s="65">
        <v>12541103.252775554</v>
      </c>
      <c r="O125" s="62" t="s">
        <v>1694</v>
      </c>
    </row>
    <row r="126" spans="1:15" ht="26.1" customHeight="1" x14ac:dyDescent="0.2">
      <c r="A126" s="62" t="s">
        <v>881</v>
      </c>
      <c r="B126" s="256" t="s">
        <v>26</v>
      </c>
      <c r="C126" s="256" t="s">
        <v>882</v>
      </c>
      <c r="D126" s="256" t="s">
        <v>93</v>
      </c>
      <c r="E126" s="63" t="s">
        <v>94</v>
      </c>
      <c r="F126" s="62" t="s">
        <v>1372</v>
      </c>
      <c r="G126" s="62" t="s">
        <v>1119</v>
      </c>
      <c r="H126" s="62" t="s">
        <v>1394</v>
      </c>
      <c r="I126" s="62" t="s">
        <v>1395</v>
      </c>
      <c r="J126" s="62" t="s">
        <v>1396</v>
      </c>
      <c r="K126" s="62" t="s">
        <v>1123</v>
      </c>
      <c r="L126" s="65">
        <v>9.7671026603847366</v>
      </c>
      <c r="M126" s="62" t="s">
        <v>1252</v>
      </c>
      <c r="N126" s="65">
        <v>12541113.019878214</v>
      </c>
      <c r="O126" s="62" t="s">
        <v>1694</v>
      </c>
    </row>
    <row r="127" spans="1:15" ht="26.1" customHeight="1" x14ac:dyDescent="0.2">
      <c r="A127" s="62" t="s">
        <v>853</v>
      </c>
      <c r="B127" s="256" t="s">
        <v>26</v>
      </c>
      <c r="C127" s="256" t="s">
        <v>854</v>
      </c>
      <c r="D127" s="256" t="s">
        <v>127</v>
      </c>
      <c r="E127" s="63" t="s">
        <v>850</v>
      </c>
      <c r="F127" s="62" t="s">
        <v>1397</v>
      </c>
      <c r="G127" s="62" t="s">
        <v>13</v>
      </c>
      <c r="H127" s="62" t="s">
        <v>1398</v>
      </c>
      <c r="I127" s="62" t="s">
        <v>13</v>
      </c>
      <c r="J127" s="62" t="s">
        <v>1399</v>
      </c>
      <c r="K127" s="62" t="s">
        <v>13</v>
      </c>
      <c r="L127" s="65">
        <v>9.393108602566592</v>
      </c>
      <c r="M127" s="62" t="s">
        <v>1252</v>
      </c>
      <c r="N127" s="65">
        <v>12541122.412986817</v>
      </c>
      <c r="O127" s="62" t="s">
        <v>1694</v>
      </c>
    </row>
    <row r="128" spans="1:15" ht="24" customHeight="1" x14ac:dyDescent="0.2">
      <c r="A128" s="62" t="s">
        <v>695</v>
      </c>
      <c r="B128" s="256" t="s">
        <v>26</v>
      </c>
      <c r="C128" s="256" t="s">
        <v>696</v>
      </c>
      <c r="D128" s="256" t="s">
        <v>127</v>
      </c>
      <c r="E128" s="63" t="s">
        <v>326</v>
      </c>
      <c r="F128" s="62" t="s">
        <v>1400</v>
      </c>
      <c r="G128" s="62" t="s">
        <v>13</v>
      </c>
      <c r="H128" s="62" t="s">
        <v>1401</v>
      </c>
      <c r="I128" s="62" t="s">
        <v>13</v>
      </c>
      <c r="J128" s="62" t="s">
        <v>1402</v>
      </c>
      <c r="K128" s="62" t="s">
        <v>13</v>
      </c>
      <c r="L128" s="65">
        <v>6.8200520177790001</v>
      </c>
      <c r="M128" s="62" t="s">
        <v>1252</v>
      </c>
      <c r="N128" s="65">
        <v>12541129.233038835</v>
      </c>
      <c r="O128" s="62" t="s">
        <v>1694</v>
      </c>
    </row>
    <row r="129" spans="1:15" ht="26.1" customHeight="1" x14ac:dyDescent="0.2">
      <c r="A129" s="62" t="s">
        <v>838</v>
      </c>
      <c r="B129" s="256" t="s">
        <v>21</v>
      </c>
      <c r="C129" s="256" t="s">
        <v>839</v>
      </c>
      <c r="D129" s="256" t="s">
        <v>424</v>
      </c>
      <c r="E129" s="63" t="s">
        <v>94</v>
      </c>
      <c r="F129" s="62" t="s">
        <v>1403</v>
      </c>
      <c r="G129" s="62" t="s">
        <v>13</v>
      </c>
      <c r="H129" s="62" t="s">
        <v>1404</v>
      </c>
      <c r="I129" s="62" t="s">
        <v>13</v>
      </c>
      <c r="J129" s="62" t="s">
        <v>1405</v>
      </c>
      <c r="K129" s="62" t="s">
        <v>13</v>
      </c>
      <c r="L129" s="65">
        <v>5.3520212024999996</v>
      </c>
      <c r="M129" s="62" t="s">
        <v>1252</v>
      </c>
      <c r="N129" s="65">
        <v>12541134.585060038</v>
      </c>
      <c r="O129" s="62" t="s">
        <v>1694</v>
      </c>
    </row>
    <row r="130" spans="1:15" ht="24" customHeight="1" x14ac:dyDescent="0.2">
      <c r="A130" s="62" t="s">
        <v>879</v>
      </c>
      <c r="B130" s="256" t="s">
        <v>26</v>
      </c>
      <c r="C130" s="256" t="s">
        <v>880</v>
      </c>
      <c r="D130" s="256" t="s">
        <v>93</v>
      </c>
      <c r="E130" s="63" t="s">
        <v>94</v>
      </c>
      <c r="F130" s="62" t="s">
        <v>1406</v>
      </c>
      <c r="G130" s="62" t="s">
        <v>1119</v>
      </c>
      <c r="H130" s="62" t="s">
        <v>1407</v>
      </c>
      <c r="I130" s="62" t="s">
        <v>1408</v>
      </c>
      <c r="J130" s="62" t="s">
        <v>1409</v>
      </c>
      <c r="K130" s="62" t="s">
        <v>1123</v>
      </c>
      <c r="L130" s="65">
        <v>4.8783918642102</v>
      </c>
      <c r="M130" s="62" t="s">
        <v>1252</v>
      </c>
      <c r="N130" s="65">
        <v>12541139.463451901</v>
      </c>
      <c r="O130" s="62" t="s">
        <v>1694</v>
      </c>
    </row>
    <row r="131" spans="1:15" ht="26.1" customHeight="1" x14ac:dyDescent="0.2">
      <c r="A131" s="62" t="s">
        <v>836</v>
      </c>
      <c r="B131" s="256" t="s">
        <v>21</v>
      </c>
      <c r="C131" s="256" t="s">
        <v>837</v>
      </c>
      <c r="D131" s="256" t="s">
        <v>424</v>
      </c>
      <c r="E131" s="63" t="s">
        <v>94</v>
      </c>
      <c r="F131" s="62" t="s">
        <v>1403</v>
      </c>
      <c r="G131" s="62" t="s">
        <v>13</v>
      </c>
      <c r="H131" s="62" t="s">
        <v>1410</v>
      </c>
      <c r="I131" s="62" t="s">
        <v>13</v>
      </c>
      <c r="J131" s="62" t="s">
        <v>1411</v>
      </c>
      <c r="K131" s="62" t="s">
        <v>13</v>
      </c>
      <c r="L131" s="65">
        <v>4.8298727924999998</v>
      </c>
      <c r="M131" s="62" t="s">
        <v>1252</v>
      </c>
      <c r="N131" s="65">
        <v>12541144.293324694</v>
      </c>
      <c r="O131" s="62" t="s">
        <v>1694</v>
      </c>
    </row>
    <row r="132" spans="1:15" ht="24" customHeight="1" x14ac:dyDescent="0.2">
      <c r="A132" s="62" t="s">
        <v>310</v>
      </c>
      <c r="B132" s="256" t="s">
        <v>21</v>
      </c>
      <c r="C132" s="256" t="s">
        <v>311</v>
      </c>
      <c r="D132" s="256" t="s">
        <v>127</v>
      </c>
      <c r="E132" s="63" t="s">
        <v>309</v>
      </c>
      <c r="F132" s="62" t="s">
        <v>1412</v>
      </c>
      <c r="G132" s="62" t="s">
        <v>13</v>
      </c>
      <c r="H132" s="62" t="s">
        <v>1413</v>
      </c>
      <c r="I132" s="62" t="s">
        <v>13</v>
      </c>
      <c r="J132" s="62" t="s">
        <v>1414</v>
      </c>
      <c r="K132" s="62" t="s">
        <v>13</v>
      </c>
      <c r="L132" s="65">
        <v>4.128500313</v>
      </c>
      <c r="M132" s="62" t="s">
        <v>1252</v>
      </c>
      <c r="N132" s="65">
        <v>12541148.421825007</v>
      </c>
      <c r="O132" s="62" t="s">
        <v>1694</v>
      </c>
    </row>
    <row r="133" spans="1:15" ht="26.1" customHeight="1" x14ac:dyDescent="0.2">
      <c r="A133" s="62" t="s">
        <v>767</v>
      </c>
      <c r="B133" s="256" t="s">
        <v>21</v>
      </c>
      <c r="C133" s="256" t="s">
        <v>768</v>
      </c>
      <c r="D133" s="256" t="s">
        <v>127</v>
      </c>
      <c r="E133" s="63" t="s">
        <v>18</v>
      </c>
      <c r="F133" s="62" t="s">
        <v>1262</v>
      </c>
      <c r="G133" s="62" t="s">
        <v>13</v>
      </c>
      <c r="H133" s="62" t="s">
        <v>1415</v>
      </c>
      <c r="I133" s="62" t="s">
        <v>13</v>
      </c>
      <c r="J133" s="62" t="s">
        <v>1416</v>
      </c>
      <c r="K133" s="62" t="s">
        <v>13</v>
      </c>
      <c r="L133" s="65">
        <v>4.1248199999999997</v>
      </c>
      <c r="M133" s="62" t="s">
        <v>1252</v>
      </c>
      <c r="N133" s="65">
        <v>12541152.546645006</v>
      </c>
      <c r="O133" s="62" t="s">
        <v>1694</v>
      </c>
    </row>
    <row r="134" spans="1:15" ht="39" customHeight="1" x14ac:dyDescent="0.2">
      <c r="A134" s="62" t="s">
        <v>765</v>
      </c>
      <c r="B134" s="256" t="s">
        <v>21</v>
      </c>
      <c r="C134" s="256" t="s">
        <v>766</v>
      </c>
      <c r="D134" s="256" t="s">
        <v>127</v>
      </c>
      <c r="E134" s="63" t="s">
        <v>18</v>
      </c>
      <c r="F134" s="62" t="s">
        <v>1262</v>
      </c>
      <c r="G134" s="62" t="s">
        <v>13</v>
      </c>
      <c r="H134" s="62" t="s">
        <v>1417</v>
      </c>
      <c r="I134" s="62" t="s">
        <v>13</v>
      </c>
      <c r="J134" s="62" t="s">
        <v>1418</v>
      </c>
      <c r="K134" s="62" t="s">
        <v>13</v>
      </c>
      <c r="L134" s="65">
        <v>3.6380400000000002</v>
      </c>
      <c r="M134" s="62" t="s">
        <v>1252</v>
      </c>
      <c r="N134" s="65">
        <v>12541156.184685007</v>
      </c>
      <c r="O134" s="62" t="s">
        <v>1694</v>
      </c>
    </row>
    <row r="135" spans="1:15" ht="26.1" customHeight="1" x14ac:dyDescent="0.2">
      <c r="A135" s="62" t="s">
        <v>725</v>
      </c>
      <c r="B135" s="256" t="s">
        <v>26</v>
      </c>
      <c r="C135" s="256" t="s">
        <v>726</v>
      </c>
      <c r="D135" s="256" t="s">
        <v>127</v>
      </c>
      <c r="E135" s="63" t="s">
        <v>326</v>
      </c>
      <c r="F135" s="62" t="s">
        <v>1419</v>
      </c>
      <c r="G135" s="62" t="s">
        <v>13</v>
      </c>
      <c r="H135" s="62" t="s">
        <v>1420</v>
      </c>
      <c r="I135" s="62" t="s">
        <v>13</v>
      </c>
      <c r="J135" s="62" t="s">
        <v>1421</v>
      </c>
      <c r="K135" s="62" t="s">
        <v>13</v>
      </c>
      <c r="L135" s="65">
        <v>3.5689762300500001</v>
      </c>
      <c r="M135" s="62" t="s">
        <v>1252</v>
      </c>
      <c r="N135" s="65">
        <v>12541159.753661238</v>
      </c>
      <c r="O135" s="62" t="s">
        <v>1694</v>
      </c>
    </row>
    <row r="136" spans="1:15" ht="26.1" customHeight="1" x14ac:dyDescent="0.2">
      <c r="A136" s="62" t="s">
        <v>735</v>
      </c>
      <c r="B136" s="256" t="s">
        <v>21</v>
      </c>
      <c r="C136" s="256" t="s">
        <v>736</v>
      </c>
      <c r="D136" s="256" t="s">
        <v>424</v>
      </c>
      <c r="E136" s="63" t="s">
        <v>94</v>
      </c>
      <c r="F136" s="62" t="s">
        <v>1282</v>
      </c>
      <c r="G136" s="62" t="s">
        <v>13</v>
      </c>
      <c r="H136" s="62" t="s">
        <v>328</v>
      </c>
      <c r="I136" s="62" t="s">
        <v>13</v>
      </c>
      <c r="J136" s="62" t="s">
        <v>1422</v>
      </c>
      <c r="K136" s="62" t="s">
        <v>13</v>
      </c>
      <c r="L136" s="65">
        <v>3.0743999999999998</v>
      </c>
      <c r="M136" s="62" t="s">
        <v>1252</v>
      </c>
      <c r="N136" s="65">
        <v>12541162.828061236</v>
      </c>
      <c r="O136" s="62" t="s">
        <v>1694</v>
      </c>
    </row>
    <row r="137" spans="1:15" ht="26.1" customHeight="1" x14ac:dyDescent="0.2">
      <c r="A137" s="62" t="s">
        <v>757</v>
      </c>
      <c r="B137" s="256" t="s">
        <v>21</v>
      </c>
      <c r="C137" s="256" t="s">
        <v>758</v>
      </c>
      <c r="D137" s="256" t="s">
        <v>127</v>
      </c>
      <c r="E137" s="63" t="s">
        <v>18</v>
      </c>
      <c r="F137" s="62" t="s">
        <v>1262</v>
      </c>
      <c r="G137" s="62" t="s">
        <v>13</v>
      </c>
      <c r="H137" s="62" t="s">
        <v>1423</v>
      </c>
      <c r="I137" s="62" t="s">
        <v>13</v>
      </c>
      <c r="J137" s="62" t="s">
        <v>1422</v>
      </c>
      <c r="K137" s="62" t="s">
        <v>13</v>
      </c>
      <c r="L137" s="65">
        <v>3.0743999999999998</v>
      </c>
      <c r="M137" s="62" t="s">
        <v>1252</v>
      </c>
      <c r="N137" s="65">
        <v>12541165.902461236</v>
      </c>
      <c r="O137" s="62" t="s">
        <v>1694</v>
      </c>
    </row>
    <row r="138" spans="1:15" ht="26.1" customHeight="1" x14ac:dyDescent="0.2">
      <c r="A138" s="62" t="s">
        <v>796</v>
      </c>
      <c r="B138" s="256" t="s">
        <v>21</v>
      </c>
      <c r="C138" s="256" t="s">
        <v>797</v>
      </c>
      <c r="D138" s="256" t="s">
        <v>127</v>
      </c>
      <c r="E138" s="63" t="s">
        <v>66</v>
      </c>
      <c r="F138" s="62" t="s">
        <v>1424</v>
      </c>
      <c r="G138" s="62" t="s">
        <v>13</v>
      </c>
      <c r="H138" s="62" t="s">
        <v>1425</v>
      </c>
      <c r="I138" s="62" t="s">
        <v>13</v>
      </c>
      <c r="J138" s="62" t="s">
        <v>1426</v>
      </c>
      <c r="K138" s="62" t="s">
        <v>13</v>
      </c>
      <c r="L138" s="65">
        <v>2.704616263818</v>
      </c>
      <c r="M138" s="62" t="s">
        <v>1252</v>
      </c>
      <c r="N138" s="65">
        <v>12541168.6070775</v>
      </c>
      <c r="O138" s="62" t="s">
        <v>1694</v>
      </c>
    </row>
    <row r="139" spans="1:15" ht="26.1" customHeight="1" x14ac:dyDescent="0.2">
      <c r="A139" s="62" t="s">
        <v>307</v>
      </c>
      <c r="B139" s="256" t="s">
        <v>21</v>
      </c>
      <c r="C139" s="256" t="s">
        <v>308</v>
      </c>
      <c r="D139" s="256" t="s">
        <v>127</v>
      </c>
      <c r="E139" s="63" t="s">
        <v>309</v>
      </c>
      <c r="F139" s="62" t="s">
        <v>1427</v>
      </c>
      <c r="G139" s="62" t="s">
        <v>13</v>
      </c>
      <c r="H139" s="62" t="s">
        <v>1428</v>
      </c>
      <c r="I139" s="62" t="s">
        <v>13</v>
      </c>
      <c r="J139" s="62" t="s">
        <v>1429</v>
      </c>
      <c r="K139" s="62" t="s">
        <v>13</v>
      </c>
      <c r="L139" s="65">
        <v>2.5840639439999999</v>
      </c>
      <c r="M139" s="62" t="s">
        <v>1252</v>
      </c>
      <c r="N139" s="65">
        <v>12541171.191141445</v>
      </c>
      <c r="O139" s="62" t="s">
        <v>1694</v>
      </c>
    </row>
    <row r="140" spans="1:15" ht="26.1" customHeight="1" x14ac:dyDescent="0.2">
      <c r="A140" s="62" t="s">
        <v>1006</v>
      </c>
      <c r="B140" s="256" t="s">
        <v>21</v>
      </c>
      <c r="C140" s="256" t="s">
        <v>1007</v>
      </c>
      <c r="D140" s="256" t="s">
        <v>496</v>
      </c>
      <c r="E140" s="63" t="s">
        <v>18</v>
      </c>
      <c r="F140" s="62" t="s">
        <v>1430</v>
      </c>
      <c r="G140" s="62" t="s">
        <v>13</v>
      </c>
      <c r="H140" s="62" t="s">
        <v>1431</v>
      </c>
      <c r="I140" s="62" t="s">
        <v>13</v>
      </c>
      <c r="J140" s="62" t="s">
        <v>1432</v>
      </c>
      <c r="K140" s="62" t="s">
        <v>13</v>
      </c>
      <c r="L140" s="65">
        <v>2.4474979653478957</v>
      </c>
      <c r="M140" s="62" t="s">
        <v>1252</v>
      </c>
      <c r="N140" s="65">
        <v>12541173.638639411</v>
      </c>
      <c r="O140" s="62" t="s">
        <v>1694</v>
      </c>
    </row>
    <row r="141" spans="1:15" ht="24" customHeight="1" x14ac:dyDescent="0.2">
      <c r="A141" s="62" t="s">
        <v>844</v>
      </c>
      <c r="B141" s="256" t="s">
        <v>26</v>
      </c>
      <c r="C141" s="256" t="s">
        <v>845</v>
      </c>
      <c r="D141" s="256" t="s">
        <v>93</v>
      </c>
      <c r="E141" s="63" t="s">
        <v>94</v>
      </c>
      <c r="F141" s="62" t="s">
        <v>1433</v>
      </c>
      <c r="G141" s="62" t="s">
        <v>1119</v>
      </c>
      <c r="H141" s="62" t="s">
        <v>1434</v>
      </c>
      <c r="I141" s="62" t="s">
        <v>1435</v>
      </c>
      <c r="J141" s="62" t="s">
        <v>1211</v>
      </c>
      <c r="K141" s="62" t="s">
        <v>1123</v>
      </c>
      <c r="L141" s="65">
        <v>1.4941689560573495</v>
      </c>
      <c r="M141" s="62" t="s">
        <v>1252</v>
      </c>
      <c r="N141" s="65">
        <v>12541175.132808367</v>
      </c>
      <c r="O141" s="62" t="s">
        <v>1694</v>
      </c>
    </row>
    <row r="142" spans="1:15" ht="24" customHeight="1" x14ac:dyDescent="0.2">
      <c r="A142" s="62" t="s">
        <v>718</v>
      </c>
      <c r="B142" s="256" t="s">
        <v>26</v>
      </c>
      <c r="C142" s="256" t="s">
        <v>719</v>
      </c>
      <c r="D142" s="256" t="s">
        <v>93</v>
      </c>
      <c r="E142" s="63" t="s">
        <v>94</v>
      </c>
      <c r="F142" s="62" t="s">
        <v>1436</v>
      </c>
      <c r="G142" s="62" t="s">
        <v>1437</v>
      </c>
      <c r="H142" s="62" t="s">
        <v>1438</v>
      </c>
      <c r="I142" s="62" t="s">
        <v>1141</v>
      </c>
      <c r="J142" s="62" t="s">
        <v>1439</v>
      </c>
      <c r="K142" s="62" t="s">
        <v>1440</v>
      </c>
      <c r="L142" s="65">
        <v>1.288894344607229</v>
      </c>
      <c r="M142" s="62" t="s">
        <v>1252</v>
      </c>
      <c r="N142" s="65">
        <v>12541176.421702711</v>
      </c>
      <c r="O142" s="62" t="s">
        <v>1694</v>
      </c>
    </row>
    <row r="143" spans="1:15" ht="26.1" customHeight="1" x14ac:dyDescent="0.2">
      <c r="A143" s="62" t="s">
        <v>667</v>
      </c>
      <c r="B143" s="256" t="s">
        <v>26</v>
      </c>
      <c r="C143" s="256" t="s">
        <v>668</v>
      </c>
      <c r="D143" s="256" t="s">
        <v>93</v>
      </c>
      <c r="E143" s="63" t="s">
        <v>94</v>
      </c>
      <c r="F143" s="62" t="s">
        <v>1189</v>
      </c>
      <c r="G143" s="62" t="s">
        <v>1119</v>
      </c>
      <c r="H143" s="62" t="s">
        <v>1441</v>
      </c>
      <c r="I143" s="62" t="s">
        <v>1442</v>
      </c>
      <c r="J143" s="62" t="s">
        <v>1098</v>
      </c>
      <c r="K143" s="62" t="s">
        <v>1123</v>
      </c>
      <c r="L143" s="65">
        <v>1.139824344389315</v>
      </c>
      <c r="M143" s="62" t="s">
        <v>1252</v>
      </c>
      <c r="N143" s="65">
        <v>12541177.561527055</v>
      </c>
      <c r="O143" s="62" t="s">
        <v>1694</v>
      </c>
    </row>
    <row r="144" spans="1:15" ht="39" customHeight="1" x14ac:dyDescent="0.2">
      <c r="A144" s="62" t="s">
        <v>944</v>
      </c>
      <c r="B144" s="256" t="s">
        <v>21</v>
      </c>
      <c r="C144" s="256" t="s">
        <v>945</v>
      </c>
      <c r="D144" s="256" t="s">
        <v>496</v>
      </c>
      <c r="E144" s="63" t="s">
        <v>18</v>
      </c>
      <c r="F144" s="62" t="s">
        <v>1443</v>
      </c>
      <c r="G144" s="62" t="s">
        <v>13</v>
      </c>
      <c r="H144" s="62" t="s">
        <v>1444</v>
      </c>
      <c r="I144" s="62" t="s">
        <v>13</v>
      </c>
      <c r="J144" s="62" t="s">
        <v>1445</v>
      </c>
      <c r="K144" s="62" t="s">
        <v>13</v>
      </c>
      <c r="L144" s="65">
        <v>0.54755543926623906</v>
      </c>
      <c r="M144" s="62" t="s">
        <v>1252</v>
      </c>
      <c r="N144" s="65">
        <v>12541178.109082494</v>
      </c>
      <c r="O144" s="62" t="s">
        <v>1694</v>
      </c>
    </row>
    <row r="145" spans="1:15" ht="26.1" customHeight="1" x14ac:dyDescent="0.2">
      <c r="A145" s="62" t="s">
        <v>950</v>
      </c>
      <c r="B145" s="256" t="s">
        <v>26</v>
      </c>
      <c r="C145" s="256" t="s">
        <v>951</v>
      </c>
      <c r="D145" s="256" t="s">
        <v>93</v>
      </c>
      <c r="E145" s="63" t="s">
        <v>94</v>
      </c>
      <c r="F145" s="62" t="s">
        <v>1369</v>
      </c>
      <c r="G145" s="62" t="s">
        <v>1119</v>
      </c>
      <c r="H145" s="62" t="s">
        <v>1446</v>
      </c>
      <c r="I145" s="62" t="s">
        <v>1447</v>
      </c>
      <c r="J145" s="62" t="s">
        <v>1448</v>
      </c>
      <c r="K145" s="62" t="s">
        <v>1123</v>
      </c>
      <c r="L145" s="65">
        <v>0.16643258412278308</v>
      </c>
      <c r="M145" s="62" t="s">
        <v>1252</v>
      </c>
      <c r="N145" s="65">
        <v>12541178.275515078</v>
      </c>
      <c r="O145" s="62" t="s">
        <v>1694</v>
      </c>
    </row>
    <row r="146" spans="1:15" ht="39" customHeight="1" x14ac:dyDescent="0.2">
      <c r="A146" s="62" t="s">
        <v>842</v>
      </c>
      <c r="B146" s="256" t="s">
        <v>26</v>
      </c>
      <c r="C146" s="256" t="s">
        <v>843</v>
      </c>
      <c r="D146" s="256" t="s">
        <v>93</v>
      </c>
      <c r="E146" s="63" t="s">
        <v>94</v>
      </c>
      <c r="F146" s="62" t="s">
        <v>1433</v>
      </c>
      <c r="G146" s="62" t="s">
        <v>1119</v>
      </c>
      <c r="H146" s="62" t="s">
        <v>1449</v>
      </c>
      <c r="I146" s="62" t="s">
        <v>1450</v>
      </c>
      <c r="J146" s="62" t="s">
        <v>1451</v>
      </c>
      <c r="K146" s="62" t="s">
        <v>1123</v>
      </c>
      <c r="L146" s="65">
        <v>0.14145889368361445</v>
      </c>
      <c r="M146" s="62" t="s">
        <v>1252</v>
      </c>
      <c r="N146" s="65">
        <v>12541178.416973973</v>
      </c>
      <c r="O146" s="62" t="s">
        <v>1694</v>
      </c>
    </row>
    <row r="147" spans="1:15" ht="24" customHeight="1" x14ac:dyDescent="0.2">
      <c r="A147" s="62" t="s">
        <v>877</v>
      </c>
      <c r="B147" s="256" t="s">
        <v>26</v>
      </c>
      <c r="C147" s="256" t="s">
        <v>878</v>
      </c>
      <c r="D147" s="256" t="s">
        <v>93</v>
      </c>
      <c r="E147" s="63" t="s">
        <v>94</v>
      </c>
      <c r="F147" s="62" t="s">
        <v>1452</v>
      </c>
      <c r="G147" s="62" t="s">
        <v>1119</v>
      </c>
      <c r="H147" s="62" t="s">
        <v>1042</v>
      </c>
      <c r="I147" s="62" t="s">
        <v>1453</v>
      </c>
      <c r="J147" s="62" t="s">
        <v>1440</v>
      </c>
      <c r="K147" s="62" t="s">
        <v>1123</v>
      </c>
      <c r="L147" s="65">
        <v>8.9209997767800003E-2</v>
      </c>
      <c r="M147" s="62" t="s">
        <v>1252</v>
      </c>
      <c r="N147" s="65">
        <v>12541178.506183971</v>
      </c>
      <c r="O147" s="62" t="s">
        <v>1694</v>
      </c>
    </row>
    <row r="148" spans="1:15" ht="24" customHeight="1" x14ac:dyDescent="0.2">
      <c r="A148" s="62" t="s">
        <v>720</v>
      </c>
      <c r="B148" s="256" t="s">
        <v>26</v>
      </c>
      <c r="C148" s="256" t="s">
        <v>721</v>
      </c>
      <c r="D148" s="256" t="s">
        <v>93</v>
      </c>
      <c r="E148" s="63" t="s">
        <v>94</v>
      </c>
      <c r="F148" s="62" t="s">
        <v>1436</v>
      </c>
      <c r="G148" s="62" t="s">
        <v>1437</v>
      </c>
      <c r="H148" s="62" t="s">
        <v>1453</v>
      </c>
      <c r="I148" s="62" t="s">
        <v>1454</v>
      </c>
      <c r="J148" s="62" t="s">
        <v>1455</v>
      </c>
      <c r="K148" s="62" t="s">
        <v>1455</v>
      </c>
      <c r="L148" s="65">
        <v>3.5817075103614461E-2</v>
      </c>
      <c r="M148" s="62" t="s">
        <v>1252</v>
      </c>
      <c r="N148" s="65">
        <v>12541178.542001044</v>
      </c>
      <c r="O148" s="62" t="s">
        <v>1694</v>
      </c>
    </row>
    <row r="149" spans="1:15" x14ac:dyDescent="0.2">
      <c r="A149" s="248"/>
      <c r="B149" s="248"/>
      <c r="C149" s="248"/>
      <c r="D149" s="248"/>
      <c r="E149" s="248"/>
      <c r="F149" s="248"/>
      <c r="G149" s="248"/>
      <c r="H149" s="248"/>
      <c r="I149" s="248"/>
      <c r="J149" s="248"/>
      <c r="K149" s="248"/>
      <c r="L149" s="248"/>
      <c r="M149" s="248"/>
      <c r="N149" s="248"/>
      <c r="O149" s="248"/>
    </row>
    <row r="150" spans="1:15" x14ac:dyDescent="0.2">
      <c r="A150" s="253"/>
      <c r="B150" s="253"/>
      <c r="C150" s="253"/>
      <c r="D150" s="253"/>
      <c r="E150" s="253"/>
      <c r="F150" s="253"/>
      <c r="G150" s="253"/>
      <c r="H150" s="253"/>
      <c r="I150" s="253"/>
      <c r="J150" s="253"/>
      <c r="K150" s="345"/>
      <c r="L150" s="345" t="s">
        <v>1456</v>
      </c>
      <c r="M150" s="345"/>
      <c r="N150" s="345"/>
    </row>
    <row r="151" spans="1:15" x14ac:dyDescent="0.2">
      <c r="A151" s="253"/>
      <c r="B151" s="253"/>
      <c r="C151" s="253"/>
      <c r="D151" s="253"/>
      <c r="E151" s="253"/>
      <c r="F151" s="253"/>
      <c r="G151" s="253"/>
      <c r="H151" s="253"/>
      <c r="I151" s="253"/>
      <c r="J151" s="253"/>
      <c r="K151" s="345" t="s">
        <v>93</v>
      </c>
      <c r="L151" s="345"/>
      <c r="M151" s="345"/>
      <c r="N151" s="253"/>
      <c r="O151" s="253" t="s">
        <v>1457</v>
      </c>
    </row>
    <row r="152" spans="1:15" x14ac:dyDescent="0.2">
      <c r="A152" s="253"/>
      <c r="B152" s="253"/>
      <c r="C152" s="253"/>
      <c r="D152" s="253"/>
      <c r="E152" s="253"/>
      <c r="F152" s="253"/>
      <c r="G152" s="253"/>
      <c r="H152" s="253"/>
      <c r="I152" s="253"/>
      <c r="J152" s="253"/>
      <c r="K152" s="345" t="s">
        <v>496</v>
      </c>
      <c r="L152" s="345"/>
      <c r="M152" s="345"/>
      <c r="N152" s="253"/>
      <c r="O152" s="253" t="s">
        <v>1695</v>
      </c>
    </row>
    <row r="153" spans="1:15" x14ac:dyDescent="0.2">
      <c r="A153" s="253"/>
      <c r="B153" s="253"/>
      <c r="C153" s="253"/>
      <c r="D153" s="253"/>
      <c r="E153" s="253"/>
      <c r="F153" s="253"/>
      <c r="G153" s="253"/>
      <c r="H153" s="253"/>
      <c r="I153" s="253"/>
      <c r="J153" s="253"/>
      <c r="K153" s="345" t="s">
        <v>435</v>
      </c>
      <c r="L153" s="345"/>
      <c r="M153" s="345"/>
      <c r="N153" s="253"/>
      <c r="O153" s="253" t="s">
        <v>1696</v>
      </c>
    </row>
    <row r="154" spans="1:15" x14ac:dyDescent="0.2">
      <c r="A154" s="253"/>
      <c r="B154" s="253"/>
      <c r="C154" s="253"/>
      <c r="D154" s="253"/>
      <c r="E154" s="253"/>
      <c r="F154" s="253"/>
      <c r="G154" s="253"/>
      <c r="H154" s="253"/>
      <c r="I154" s="253"/>
      <c r="J154" s="253"/>
      <c r="K154" s="345" t="s">
        <v>127</v>
      </c>
      <c r="L154" s="345"/>
      <c r="M154" s="345"/>
      <c r="N154" s="253"/>
      <c r="O154" s="253" t="s">
        <v>1697</v>
      </c>
    </row>
    <row r="155" spans="1:15" x14ac:dyDescent="0.2">
      <c r="A155" s="253"/>
      <c r="B155" s="253"/>
      <c r="C155" s="253"/>
      <c r="D155" s="253"/>
      <c r="E155" s="253"/>
      <c r="F155" s="253"/>
      <c r="G155" s="253"/>
      <c r="H155" s="253"/>
      <c r="I155" s="253"/>
      <c r="J155" s="253"/>
      <c r="K155" s="345" t="s">
        <v>424</v>
      </c>
      <c r="L155" s="345"/>
      <c r="M155" s="345"/>
      <c r="N155" s="253"/>
      <c r="O155" s="253" t="s">
        <v>1698</v>
      </c>
    </row>
    <row r="156" spans="1:15" x14ac:dyDescent="0.2">
      <c r="A156" s="253"/>
      <c r="B156" s="253"/>
      <c r="C156" s="253"/>
      <c r="D156" s="253"/>
      <c r="E156" s="253"/>
      <c r="F156" s="253"/>
      <c r="G156" s="253"/>
      <c r="H156" s="253"/>
      <c r="I156" s="253"/>
      <c r="J156" s="253"/>
      <c r="K156" s="345" t="s">
        <v>499</v>
      </c>
      <c r="L156" s="345"/>
      <c r="M156" s="345"/>
      <c r="N156" s="253"/>
      <c r="O156" s="253" t="s">
        <v>1458</v>
      </c>
    </row>
    <row r="157" spans="1:15" x14ac:dyDescent="0.2">
      <c r="A157" s="253"/>
      <c r="B157" s="253"/>
      <c r="C157" s="253"/>
      <c r="D157" s="253"/>
      <c r="E157" s="253"/>
      <c r="F157" s="253"/>
      <c r="G157" s="253"/>
      <c r="H157" s="253"/>
      <c r="I157" s="253"/>
      <c r="J157" s="253"/>
      <c r="K157" s="345" t="s">
        <v>1014</v>
      </c>
      <c r="L157" s="345"/>
      <c r="M157" s="345"/>
      <c r="N157" s="253"/>
      <c r="O157" s="253" t="s">
        <v>1459</v>
      </c>
    </row>
    <row r="158" spans="1:15" x14ac:dyDescent="0.2">
      <c r="A158" s="248"/>
      <c r="B158" s="248"/>
      <c r="C158" s="248"/>
      <c r="D158" s="248"/>
      <c r="E158" s="248"/>
      <c r="F158" s="248"/>
      <c r="G158" s="248"/>
      <c r="H158" s="248"/>
      <c r="I158" s="248"/>
      <c r="J158" s="248"/>
      <c r="K158" s="248"/>
      <c r="L158" s="248"/>
      <c r="M158" s="248"/>
      <c r="N158" s="248"/>
      <c r="O158" s="248"/>
    </row>
    <row r="159" spans="1:15" x14ac:dyDescent="0.2">
      <c r="A159" s="336"/>
      <c r="B159" s="336"/>
      <c r="C159" s="247"/>
      <c r="D159" s="250"/>
      <c r="E159" s="250"/>
      <c r="F159" s="250"/>
      <c r="G159" s="250"/>
      <c r="H159" s="250"/>
      <c r="I159" s="250"/>
      <c r="J159" s="250"/>
      <c r="K159" s="337" t="s">
        <v>1008</v>
      </c>
      <c r="L159" s="336"/>
      <c r="M159" s="338">
        <v>9704434.5600000005</v>
      </c>
      <c r="N159" s="336"/>
      <c r="O159" s="336"/>
    </row>
    <row r="160" spans="1:15" x14ac:dyDescent="0.2">
      <c r="A160" s="336"/>
      <c r="B160" s="336"/>
      <c r="C160" s="247"/>
      <c r="D160" s="250"/>
      <c r="E160" s="250"/>
      <c r="F160" s="250"/>
      <c r="G160" s="250"/>
      <c r="H160" s="250"/>
      <c r="I160" s="250"/>
      <c r="J160" s="250"/>
      <c r="K160" s="337" t="s">
        <v>1009</v>
      </c>
      <c r="L160" s="336"/>
      <c r="M160" s="338">
        <v>2706843.72</v>
      </c>
      <c r="N160" s="336"/>
      <c r="O160" s="336"/>
    </row>
    <row r="161" spans="1:15" x14ac:dyDescent="0.2">
      <c r="A161" s="336"/>
      <c r="B161" s="336"/>
      <c r="C161" s="247"/>
      <c r="D161" s="250"/>
      <c r="E161" s="250"/>
      <c r="F161" s="250"/>
      <c r="G161" s="250"/>
      <c r="H161" s="250"/>
      <c r="I161" s="250"/>
      <c r="J161" s="250"/>
      <c r="K161" s="337" t="s">
        <v>1010</v>
      </c>
      <c r="L161" s="336"/>
      <c r="M161" s="338">
        <v>12411278.279999999</v>
      </c>
      <c r="N161" s="336"/>
      <c r="O161" s="336"/>
    </row>
    <row r="162" spans="1:15" ht="60" customHeight="1" x14ac:dyDescent="0.2">
      <c r="A162" s="220"/>
      <c r="B162" s="220"/>
      <c r="C162" s="220"/>
      <c r="D162" s="220"/>
      <c r="E162" s="220"/>
      <c r="F162" s="220"/>
      <c r="G162" s="220"/>
      <c r="H162" s="220"/>
      <c r="I162" s="220"/>
      <c r="J162" s="220"/>
      <c r="K162" s="220"/>
      <c r="L162" s="220"/>
      <c r="M162" s="220"/>
      <c r="N162" s="220"/>
      <c r="O162" s="220"/>
    </row>
    <row r="163" spans="1:15" ht="69.95" customHeight="1" x14ac:dyDescent="0.2">
      <c r="A163" s="332"/>
      <c r="B163" s="333"/>
      <c r="C163" s="333"/>
      <c r="D163" s="333"/>
      <c r="E163" s="333"/>
      <c r="F163" s="333"/>
      <c r="G163" s="333"/>
      <c r="H163" s="333"/>
      <c r="I163" s="333"/>
      <c r="J163" s="333"/>
      <c r="K163" s="333"/>
      <c r="L163" s="333"/>
      <c r="M163" s="333"/>
      <c r="N163" s="333"/>
      <c r="O163" s="333"/>
    </row>
  </sheetData>
  <mergeCells count="33">
    <mergeCell ref="A161:B161"/>
    <mergeCell ref="K161:L161"/>
    <mergeCell ref="M161:O161"/>
    <mergeCell ref="A163:O163"/>
    <mergeCell ref="K156:M156"/>
    <mergeCell ref="K157:M157"/>
    <mergeCell ref="A159:B159"/>
    <mergeCell ref="K159:L159"/>
    <mergeCell ref="M159:O159"/>
    <mergeCell ref="A160:B160"/>
    <mergeCell ref="K160:L160"/>
    <mergeCell ref="M160:O160"/>
    <mergeCell ref="K155:M155"/>
    <mergeCell ref="K150:N150"/>
    <mergeCell ref="K151:M151"/>
    <mergeCell ref="K152:M152"/>
    <mergeCell ref="K153:M153"/>
    <mergeCell ref="K154:M154"/>
    <mergeCell ref="Q4:Q5"/>
    <mergeCell ref="D1:F1"/>
    <mergeCell ref="G1:O1"/>
    <mergeCell ref="D2:F2"/>
    <mergeCell ref="G2:O2"/>
    <mergeCell ref="A3:O3"/>
    <mergeCell ref="A4:A5"/>
    <mergeCell ref="B4:B5"/>
    <mergeCell ref="C4:C5"/>
    <mergeCell ref="D4:D5"/>
    <mergeCell ref="F4:F5"/>
    <mergeCell ref="M4:M5"/>
    <mergeCell ref="N4:N5"/>
    <mergeCell ref="O4:O5"/>
    <mergeCell ref="P4:P5"/>
  </mergeCells>
  <pageMargins left="0.51181102362204722" right="0.51181102362204722" top="0.98425196850393704" bottom="0.98425196850393704" header="0.51181102362204722" footer="0.51181102362204722"/>
  <pageSetup paperSize="9" scale="50" fitToHeight="0" orientation="landscape" r:id="rId1"/>
  <headerFooter>
    <oddHeader>&amp;L &amp;C &amp;R</oddHeader>
    <oddFooter>&amp;L &amp;C &amp;R</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7A783-F3D2-470F-9910-5B90E5D642FC}">
  <sheetPr>
    <tabColor rgb="FF70C846"/>
    <pageSetUpPr fitToPage="1"/>
  </sheetPr>
  <dimension ref="A1:H124"/>
  <sheetViews>
    <sheetView view="pageBreakPreview" zoomScale="60" zoomScaleNormal="70" workbookViewId="0">
      <selection activeCell="I20" sqref="I20"/>
    </sheetView>
  </sheetViews>
  <sheetFormatPr defaultColWidth="8" defaultRowHeight="18" x14ac:dyDescent="0.2"/>
  <cols>
    <col min="1" max="1" width="18.125" style="288" customWidth="1"/>
    <col min="2" max="2" width="101.125" style="301" customWidth="1"/>
    <col min="3" max="3" width="14.875" style="288" customWidth="1"/>
    <col min="4" max="4" width="24.75" style="288" bestFit="1" customWidth="1"/>
    <col min="5" max="5" width="25.125" style="302" bestFit="1" customWidth="1"/>
    <col min="6" max="6" width="8" style="288"/>
    <col min="7" max="9" width="17.375" style="288" customWidth="1"/>
    <col min="10" max="16384" width="8" style="288"/>
  </cols>
  <sheetData>
    <row r="1" spans="1:8" ht="39.950000000000003" customHeight="1" x14ac:dyDescent="0.2">
      <c r="A1" s="428" t="s">
        <v>1537</v>
      </c>
      <c r="B1" s="429"/>
      <c r="C1" s="429"/>
      <c r="D1" s="429"/>
      <c r="E1" s="430"/>
    </row>
    <row r="2" spans="1:8" s="294" customFormat="1" ht="39.950000000000003" customHeight="1" x14ac:dyDescent="0.2">
      <c r="A2" s="289" t="s">
        <v>81</v>
      </c>
      <c r="B2" s="290" t="s">
        <v>82</v>
      </c>
      <c r="C2" s="291" t="s">
        <v>1533</v>
      </c>
      <c r="D2" s="303" t="s">
        <v>1538</v>
      </c>
      <c r="E2" s="304" t="s">
        <v>1539</v>
      </c>
    </row>
    <row r="3" spans="1:8" s="300" customFormat="1" ht="60.75" customHeight="1" x14ac:dyDescent="0.2">
      <c r="A3" s="305">
        <v>1</v>
      </c>
      <c r="B3" s="306" t="str">
        <f>'Curva ABC de Serviços'!C6</f>
        <v>COMPACTAÇÃO E REGULARIZAÇÃO DE SUPERFÍCIES COM MOTONIVELADORA</v>
      </c>
      <c r="C3" s="307" t="str">
        <f>'Curva ABC de Serviços'!E6</f>
        <v>m²</v>
      </c>
      <c r="D3" s="308" t="str">
        <f>'Curva ABC de Serviços'!F6</f>
        <v>2.400.000,0</v>
      </c>
      <c r="E3" s="316">
        <f>D3/2</f>
        <v>1200000</v>
      </c>
      <c r="H3" s="309"/>
    </row>
    <row r="4" spans="1:8" s="300" customFormat="1" ht="60.75" customHeight="1" x14ac:dyDescent="0.2">
      <c r="A4" s="310">
        <v>2</v>
      </c>
      <c r="B4" s="306" t="str">
        <f>'Curva ABC de Serviços'!C7</f>
        <v>CONSTRUÇÃO DE BASE E SUB-BASE PARA PAVIMENTAÇÃO DE SOLO ESTABILIZADO GRANULOMETRICAMENTE COM MISTURA DE SOLOS EM PISTA - EXCLUSIVE SOLO, ESCAVAÇÃO, CARGA E TRANSPORTE. AF_09/2024</v>
      </c>
      <c r="C4" s="307" t="str">
        <f>'Curva ABC de Serviços'!E7</f>
        <v>m³</v>
      </c>
      <c r="D4" s="308" t="str">
        <f>'Curva ABC de Serviços'!F7</f>
        <v>48.360,0</v>
      </c>
      <c r="E4" s="315">
        <f t="shared" ref="E4:E5" si="0">D4/2</f>
        <v>24180</v>
      </c>
      <c r="H4" s="309"/>
    </row>
    <row r="5" spans="1:8" s="300" customFormat="1" ht="60.75" customHeight="1" thickBot="1" x14ac:dyDescent="0.25">
      <c r="A5" s="311">
        <v>3</v>
      </c>
      <c r="B5" s="296" t="str">
        <f>'Curva ABC de Serviços'!C8</f>
        <v>TRANSPORTE COM CAMINHÃO BASCULANTE DE 10 M³, EM VIA URBANA EM REVESTIMENTO PRIMÁRIO (UNIDADE: M3XKM). AF_07/2020</v>
      </c>
      <c r="C5" s="297" t="str">
        <f>'Curva ABC de Serviços'!E8</f>
        <v>M3XKM</v>
      </c>
      <c r="D5" s="317" t="str">
        <f>'Curva ABC de Serviços'!F8</f>
        <v>357.180,0</v>
      </c>
      <c r="E5" s="312">
        <f t="shared" si="0"/>
        <v>178590</v>
      </c>
      <c r="H5" s="309"/>
    </row>
    <row r="12" spans="1:8" x14ac:dyDescent="0.2">
      <c r="B12" s="288"/>
      <c r="E12" s="288"/>
    </row>
    <row r="13" spans="1:8" x14ac:dyDescent="0.2">
      <c r="B13" s="288"/>
      <c r="E13" s="288"/>
    </row>
    <row r="14" spans="1:8" x14ac:dyDescent="0.2">
      <c r="B14" s="288"/>
      <c r="E14" s="288"/>
    </row>
    <row r="15" spans="1:8" x14ac:dyDescent="0.2">
      <c r="B15" s="288"/>
      <c r="E15" s="288"/>
    </row>
    <row r="16" spans="1:8" x14ac:dyDescent="0.2">
      <c r="B16" s="288"/>
      <c r="E16" s="288"/>
    </row>
    <row r="17" s="288" customFormat="1" x14ac:dyDescent="0.2"/>
    <row r="18" s="288" customFormat="1" x14ac:dyDescent="0.2"/>
    <row r="19" s="288" customFormat="1" x14ac:dyDescent="0.2"/>
    <row r="20" s="288" customFormat="1" x14ac:dyDescent="0.2"/>
    <row r="21" s="288" customFormat="1" x14ac:dyDescent="0.2"/>
    <row r="22" s="288" customFormat="1" x14ac:dyDescent="0.2"/>
    <row r="23" s="288" customFormat="1" x14ac:dyDescent="0.2"/>
    <row r="24" s="288" customFormat="1" x14ac:dyDescent="0.2"/>
    <row r="25" s="288" customFormat="1" x14ac:dyDescent="0.2"/>
    <row r="26" s="288" customFormat="1" x14ac:dyDescent="0.2"/>
    <row r="27" s="288" customFormat="1" x14ac:dyDescent="0.2"/>
    <row r="28" s="288" customFormat="1" x14ac:dyDescent="0.2"/>
    <row r="29" s="288" customFormat="1" x14ac:dyDescent="0.2"/>
    <row r="30" s="288" customFormat="1" x14ac:dyDescent="0.2"/>
    <row r="31" s="288" customFormat="1" x14ac:dyDescent="0.2"/>
    <row r="32" s="288" customFormat="1" x14ac:dyDescent="0.2"/>
    <row r="33" s="288" customFormat="1" x14ac:dyDescent="0.2"/>
    <row r="34" s="288" customFormat="1" x14ac:dyDescent="0.2"/>
    <row r="35" s="288" customFormat="1" x14ac:dyDescent="0.2"/>
    <row r="36" s="288" customFormat="1" x14ac:dyDescent="0.2"/>
    <row r="37" s="288" customFormat="1" x14ac:dyDescent="0.2"/>
    <row r="38" s="288" customFormat="1" x14ac:dyDescent="0.2"/>
    <row r="39" s="288" customFormat="1" x14ac:dyDescent="0.2"/>
    <row r="40" s="288" customFormat="1" x14ac:dyDescent="0.2"/>
    <row r="41" s="288" customFormat="1" x14ac:dyDescent="0.2"/>
    <row r="42" s="288" customFormat="1" x14ac:dyDescent="0.2"/>
    <row r="43" s="288" customFormat="1" x14ac:dyDescent="0.2"/>
    <row r="44" s="288" customFormat="1" x14ac:dyDescent="0.2"/>
    <row r="45" s="288" customFormat="1" x14ac:dyDescent="0.2"/>
    <row r="46" s="288" customFormat="1" x14ac:dyDescent="0.2"/>
    <row r="47" s="288" customFormat="1" x14ac:dyDescent="0.2"/>
    <row r="48" s="288" customFormat="1" x14ac:dyDescent="0.2"/>
    <row r="49" s="288" customFormat="1" x14ac:dyDescent="0.2"/>
    <row r="50" s="288" customFormat="1" x14ac:dyDescent="0.2"/>
    <row r="51" s="288" customFormat="1" x14ac:dyDescent="0.2"/>
    <row r="52" s="288" customFormat="1" x14ac:dyDescent="0.2"/>
    <row r="53" s="288" customFormat="1" x14ac:dyDescent="0.2"/>
    <row r="54" s="288" customFormat="1" x14ac:dyDescent="0.2"/>
    <row r="55" s="288" customFormat="1" x14ac:dyDescent="0.2"/>
    <row r="56" s="288" customFormat="1" x14ac:dyDescent="0.2"/>
    <row r="57" s="288" customFormat="1" x14ac:dyDescent="0.2"/>
    <row r="58" s="288" customFormat="1" x14ac:dyDescent="0.2"/>
    <row r="59" s="288" customFormat="1" x14ac:dyDescent="0.2"/>
    <row r="60" s="288" customFormat="1" x14ac:dyDescent="0.2"/>
    <row r="61" s="288" customFormat="1" x14ac:dyDescent="0.2"/>
    <row r="62" s="288" customFormat="1" x14ac:dyDescent="0.2"/>
    <row r="63" s="288" customFormat="1" x14ac:dyDescent="0.2"/>
    <row r="64" s="288" customFormat="1" x14ac:dyDescent="0.2"/>
    <row r="65" s="288" customFormat="1" x14ac:dyDescent="0.2"/>
    <row r="66" s="288" customFormat="1" x14ac:dyDescent="0.2"/>
    <row r="67" s="288" customFormat="1" x14ac:dyDescent="0.2"/>
    <row r="68" s="288" customFormat="1" x14ac:dyDescent="0.2"/>
    <row r="69" s="288" customFormat="1" x14ac:dyDescent="0.2"/>
    <row r="70" s="288" customFormat="1" x14ac:dyDescent="0.2"/>
    <row r="71" s="288" customFormat="1" x14ac:dyDescent="0.2"/>
    <row r="72" s="288" customFormat="1" x14ac:dyDescent="0.2"/>
    <row r="73" s="288" customFormat="1" x14ac:dyDescent="0.2"/>
    <row r="74" s="288" customFormat="1" x14ac:dyDescent="0.2"/>
    <row r="75" s="288" customFormat="1" x14ac:dyDescent="0.2"/>
    <row r="76" s="288" customFormat="1" x14ac:dyDescent="0.2"/>
    <row r="77" s="288" customFormat="1" x14ac:dyDescent="0.2"/>
    <row r="78" s="288" customFormat="1" x14ac:dyDescent="0.2"/>
    <row r="79" s="288" customFormat="1" x14ac:dyDescent="0.2"/>
    <row r="80" s="288" customFormat="1" x14ac:dyDescent="0.2"/>
    <row r="81" s="288" customFormat="1" x14ac:dyDescent="0.2"/>
    <row r="82" s="288" customFormat="1" x14ac:dyDescent="0.2"/>
    <row r="83" s="288" customFormat="1" x14ac:dyDescent="0.2"/>
    <row r="84" s="288" customFormat="1" x14ac:dyDescent="0.2"/>
    <row r="85" s="288" customFormat="1" x14ac:dyDescent="0.2"/>
    <row r="86" s="288" customFormat="1" x14ac:dyDescent="0.2"/>
    <row r="87" s="288" customFormat="1" x14ac:dyDescent="0.2"/>
    <row r="88" s="288" customFormat="1" x14ac:dyDescent="0.2"/>
    <row r="89" s="288" customFormat="1" x14ac:dyDescent="0.2"/>
    <row r="90" s="288" customFormat="1" x14ac:dyDescent="0.2"/>
    <row r="91" s="288" customFormat="1" x14ac:dyDescent="0.2"/>
    <row r="92" s="288" customFormat="1" x14ac:dyDescent="0.2"/>
    <row r="93" s="288" customFormat="1" x14ac:dyDescent="0.2"/>
    <row r="94" s="288" customFormat="1" x14ac:dyDescent="0.2"/>
    <row r="95" s="288" customFormat="1" x14ac:dyDescent="0.2"/>
    <row r="96" s="288" customFormat="1" x14ac:dyDescent="0.2"/>
    <row r="97" s="288" customFormat="1" x14ac:dyDescent="0.2"/>
    <row r="98" s="288" customFormat="1" x14ac:dyDescent="0.2"/>
    <row r="99" s="288" customFormat="1" x14ac:dyDescent="0.2"/>
    <row r="100" s="288" customFormat="1" x14ac:dyDescent="0.2"/>
    <row r="101" s="288" customFormat="1" x14ac:dyDescent="0.2"/>
    <row r="102" s="288" customFormat="1" x14ac:dyDescent="0.2"/>
    <row r="103" s="288" customFormat="1" x14ac:dyDescent="0.2"/>
    <row r="104" s="288" customFormat="1" x14ac:dyDescent="0.2"/>
    <row r="105" s="288" customFormat="1" x14ac:dyDescent="0.2"/>
    <row r="106" s="288" customFormat="1" x14ac:dyDescent="0.2"/>
    <row r="107" s="288" customFormat="1" x14ac:dyDescent="0.2"/>
    <row r="108" s="288" customFormat="1" x14ac:dyDescent="0.2"/>
    <row r="109" s="288" customFormat="1" x14ac:dyDescent="0.2"/>
    <row r="110" s="288" customFormat="1" x14ac:dyDescent="0.2"/>
    <row r="111" s="288" customFormat="1" x14ac:dyDescent="0.2"/>
    <row r="112" s="288" customFormat="1" x14ac:dyDescent="0.2"/>
    <row r="113" s="288" customFormat="1" x14ac:dyDescent="0.2"/>
    <row r="114" s="288" customFormat="1" x14ac:dyDescent="0.2"/>
    <row r="115" s="288" customFormat="1" x14ac:dyDescent="0.2"/>
    <row r="116" s="288" customFormat="1" x14ac:dyDescent="0.2"/>
    <row r="117" s="288" customFormat="1" x14ac:dyDescent="0.2"/>
    <row r="118" s="288" customFormat="1" x14ac:dyDescent="0.2"/>
    <row r="119" s="288" customFormat="1" x14ac:dyDescent="0.2"/>
    <row r="120" s="288" customFormat="1" x14ac:dyDescent="0.2"/>
    <row r="121" s="288" customFormat="1" x14ac:dyDescent="0.2"/>
    <row r="122" s="288" customFormat="1" x14ac:dyDescent="0.2"/>
    <row r="123" s="288" customFormat="1" x14ac:dyDescent="0.2"/>
    <row r="124" s="288" customFormat="1" x14ac:dyDescent="0.2"/>
  </sheetData>
  <mergeCells count="1">
    <mergeCell ref="A1:E1"/>
  </mergeCells>
  <printOptions horizontalCentered="1"/>
  <pageMargins left="0.59055118110236227" right="0.59055118110236227" top="1.1811023622047245" bottom="0.98425196850393704" header="7.874015748031496E-2" footer="0.19685039370078741"/>
  <pageSetup paperSize="9" scale="67"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17</vt:i4>
      </vt:variant>
    </vt:vector>
  </HeadingPairs>
  <TitlesOfParts>
    <vt:vector size="29" baseType="lpstr">
      <vt:lpstr>RTs</vt:lpstr>
      <vt:lpstr>RESUMO</vt:lpstr>
      <vt:lpstr>Orçamento Sintético</vt:lpstr>
      <vt:lpstr>CPUs</vt:lpstr>
      <vt:lpstr>TERRAPLENAGEM DAS VIAS</vt:lpstr>
      <vt:lpstr>BDI</vt:lpstr>
      <vt:lpstr>COTAÇÃO-001</vt:lpstr>
      <vt:lpstr>ENCARGOS SOCIAIS</vt:lpstr>
      <vt:lpstr>QUALIFICAÇÃO TÉCNICA GLOBAL</vt:lpstr>
      <vt:lpstr>Curva ABC de Serviços</vt:lpstr>
      <vt:lpstr>Curva ABC de Insumos</vt:lpstr>
      <vt:lpstr>QUALIFICAÇÃO TÉCNICA</vt:lpstr>
      <vt:lpstr>BDI!Area_de_impressao</vt:lpstr>
      <vt:lpstr>'COTAÇÃO-001'!Area_de_impressao</vt:lpstr>
      <vt:lpstr>'Curva ABC de Insumos'!Area_de_impressao</vt:lpstr>
      <vt:lpstr>'ENCARGOS SOCIAIS'!Area_de_impressao</vt:lpstr>
      <vt:lpstr>'QUALIFICAÇÃO TÉCNICA'!Area_de_impressao</vt:lpstr>
      <vt:lpstr>'QUALIFICAÇÃO TÉCNICA GLOBAL'!Area_de_impressao</vt:lpstr>
      <vt:lpstr>RESUMO!Area_de_impressao</vt:lpstr>
      <vt:lpstr>RTs!Area_de_impressao</vt:lpstr>
      <vt:lpstr>'TERRAPLENAGEM DAS VIAS'!Area_de_impressao</vt:lpstr>
      <vt:lpstr>CPUs!Titulos_de_impressao</vt:lpstr>
      <vt:lpstr>'Curva ABC de Insumos'!Titulos_de_impressao</vt:lpstr>
      <vt:lpstr>'Curva ABC de Serviços'!Titulos_de_impressao</vt:lpstr>
      <vt:lpstr>'Orçamento Sintético'!Titulos_de_impressao</vt:lpstr>
      <vt:lpstr>'QUALIFICAÇÃO TÉCNICA'!Titulos_de_impressao</vt:lpstr>
      <vt:lpstr>'QUALIFICAÇÃO TÉCNICA GLOBAL'!Titulos_de_impressao</vt:lpstr>
      <vt:lpstr>RESUMO!Titulos_de_impressao</vt:lpstr>
      <vt:lpstr>'TERRAPLENAGEM DAS VIAS'!Titulos_de_impressao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Engenharia SEVOP</cp:lastModifiedBy>
  <cp:revision>0</cp:revision>
  <cp:lastPrinted>2026-03-20T20:02:54Z</cp:lastPrinted>
  <dcterms:created xsi:type="dcterms:W3CDTF">2025-12-15T18:53:19Z</dcterms:created>
  <dcterms:modified xsi:type="dcterms:W3CDTF">2026-03-20T20:03:28Z</dcterms:modified>
</cp:coreProperties>
</file>